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d.docs.live.net/ca4684e428b4e000/04 PROJEKTY/JBC Loděnice/07 Rozpočet 230821/"/>
    </mc:Choice>
  </mc:AlternateContent>
  <xr:revisionPtr revIDLastSave="1" documentId="11_CAECD2E1CFCB0F97BE0D9E669C666EB53F8C10D3" xr6:coauthVersionLast="47" xr6:coauthVersionMax="47" xr10:uidLastSave="{490EA8C7-549D-4331-9AD2-A4761DDB5F65}"/>
  <bookViews>
    <workbookView xWindow="-108" yWindow="-108" windowWidth="23256" windowHeight="12456" xr2:uid="{00000000-000D-0000-FFFF-FFFF00000000}"/>
  </bookViews>
  <sheets>
    <sheet name="Rekapitulace stavby" sheetId="1" r:id="rId1"/>
    <sheet name="00 - Bourací a demontážní..." sheetId="2" r:id="rId2"/>
    <sheet name="01a - Hlavní stavební úpravy" sheetId="3" r:id="rId3"/>
    <sheet name="01b - Zdravotní technika" sheetId="4" r:id="rId4"/>
    <sheet name="01c - Vytápění" sheetId="5" r:id="rId5"/>
    <sheet name="01d - Vzduchotechnika, ch..." sheetId="6" r:id="rId6"/>
    <sheet name="D.1.4.4.1 - Silnoproud" sheetId="7" r:id="rId7"/>
    <sheet name="D.1.4.4.2 - Domácí telefon" sheetId="8" r:id="rId8"/>
    <sheet name="D.1.4.4.3 - EZS" sheetId="9" r:id="rId9"/>
    <sheet name="SO 02 - Terasa, schodiště" sheetId="10" r:id="rId10"/>
    <sheet name="SO 03 - Vjezd na pozemek" sheetId="11" r:id="rId11"/>
    <sheet name="SO 04 - Stožár, oplocení" sheetId="12" r:id="rId12"/>
    <sheet name="VRN - Vedlejší rozpočtové..." sheetId="13" r:id="rId13"/>
    <sheet name="Seznam figur" sheetId="14" r:id="rId14"/>
    <sheet name="Pokyny pro vyplnění" sheetId="15" r:id="rId15"/>
  </sheets>
  <definedNames>
    <definedName name="_xlnm._FilterDatabase" localSheetId="1" hidden="1">'00 - Bourací a demontážní...'!$C$91:$K$211</definedName>
    <definedName name="_xlnm._FilterDatabase" localSheetId="2" hidden="1">'01a - Hlavní stavební úpravy'!$C$111:$K$2203</definedName>
    <definedName name="_xlnm._FilterDatabase" localSheetId="3" hidden="1">'01b - Zdravotní technika'!$C$92:$K$284</definedName>
    <definedName name="_xlnm._FilterDatabase" localSheetId="4" hidden="1">'01c - Vytápění'!$C$90:$K$141</definedName>
    <definedName name="_xlnm._FilterDatabase" localSheetId="5" hidden="1">'01d - Vzduchotechnika, ch...'!$C$92:$K$190</definedName>
    <definedName name="_xlnm._FilterDatabase" localSheetId="6" hidden="1">'D.1.4.4.1 - Silnoproud'!$C$96:$K$228</definedName>
    <definedName name="_xlnm._FilterDatabase" localSheetId="7" hidden="1">'D.1.4.4.2 - Domácí telefon'!$C$93:$K$124</definedName>
    <definedName name="_xlnm._FilterDatabase" localSheetId="8" hidden="1">'D.1.4.4.3 - EZS'!$C$93:$K$123</definedName>
    <definedName name="_xlnm._FilterDatabase" localSheetId="9" hidden="1">'SO 02 - Terasa, schodiště'!$C$87:$K$227</definedName>
    <definedName name="_xlnm._FilterDatabase" localSheetId="10" hidden="1">'SO 03 - Vjezd na pozemek'!$C$83:$K$181</definedName>
    <definedName name="_xlnm._FilterDatabase" localSheetId="11" hidden="1">'SO 04 - Stožár, oplocení'!$C$85:$K$155</definedName>
    <definedName name="_xlnm._FilterDatabase" localSheetId="12" hidden="1">'VRN - Vedlejší rozpočtové...'!$C$82:$K$92</definedName>
    <definedName name="_xlnm.Print_Area" localSheetId="1">'00 - Bourací a demontážní...'!$C$4:$J$41,'00 - Bourací a demontážní...'!$C$47:$J$71,'00 - Bourací a demontážní...'!$C$77:$K$211</definedName>
    <definedName name="_xlnm.Print_Area" localSheetId="2">'01a - Hlavní stavební úpravy'!$C$4:$J$41,'01a - Hlavní stavební úpravy'!$C$47:$J$91,'01a - Hlavní stavební úpravy'!$C$97:$K$2203</definedName>
    <definedName name="_xlnm.Print_Area" localSheetId="3">'01b - Zdravotní technika'!$C$4:$J$41,'01b - Zdravotní technika'!$C$47:$J$72,'01b - Zdravotní technika'!$C$78:$K$284</definedName>
    <definedName name="_xlnm.Print_Area" localSheetId="4">'01c - Vytápění'!$C$4:$J$41,'01c - Vytápění'!$C$47:$J$70,'01c - Vytápění'!$C$76:$K$141</definedName>
    <definedName name="_xlnm.Print_Area" localSheetId="5">'01d - Vzduchotechnika, ch...'!$C$4:$J$41,'01d - Vzduchotechnika, ch...'!$C$47:$J$72,'01d - Vzduchotechnika, ch...'!$C$78:$K$190</definedName>
    <definedName name="_xlnm.Print_Area" localSheetId="6">'D.1.4.4.1 - Silnoproud'!$C$4:$J$43,'D.1.4.4.1 - Silnoproud'!$C$49:$J$74,'D.1.4.4.1 - Silnoproud'!$C$80:$K$228</definedName>
    <definedName name="_xlnm.Print_Area" localSheetId="7">'D.1.4.4.2 - Domácí telefon'!$C$4:$J$43,'D.1.4.4.2 - Domácí telefon'!$C$49:$J$71,'D.1.4.4.2 - Domácí telefon'!$C$77:$K$124</definedName>
    <definedName name="_xlnm.Print_Area" localSheetId="8">'D.1.4.4.3 - EZS'!$C$4:$J$43,'D.1.4.4.3 - EZS'!$C$49:$J$71,'D.1.4.4.3 - EZS'!$C$77:$K$123</definedName>
    <definedName name="_xlnm.Print_Area" localSheetId="14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stavby'!$C$42:$AQ$69</definedName>
    <definedName name="_xlnm.Print_Area" localSheetId="13">'Seznam figur'!$C$4:$G$877</definedName>
    <definedName name="_xlnm.Print_Area" localSheetId="9">'SO 02 - Terasa, schodiště'!$C$4:$J$39,'SO 02 - Terasa, schodiště'!$C$45:$J$69,'SO 02 - Terasa, schodiště'!$C$75:$K$227</definedName>
    <definedName name="_xlnm.Print_Area" localSheetId="10">'SO 03 - Vjezd na pozemek'!$C$4:$J$39,'SO 03 - Vjezd na pozemek'!$C$45:$J$65,'SO 03 - Vjezd na pozemek'!$C$71:$K$181</definedName>
    <definedName name="_xlnm.Print_Area" localSheetId="11">'SO 04 - Stožár, oplocení'!$C$4:$J$39,'SO 04 - Stožár, oplocení'!$C$45:$J$67,'SO 04 - Stožár, oplocení'!$C$73:$K$155</definedName>
    <definedName name="_xlnm.Print_Area" localSheetId="12">'VRN - Vedlejší rozpočtové...'!$C$4:$J$39,'VRN - Vedlejší rozpočtové...'!$C$45:$J$64,'VRN - Vedlejší rozpočtové...'!$C$70:$K$92</definedName>
    <definedName name="_xlnm.Print_Titles" localSheetId="1">'00 - Bourací a demontážní...'!$91:$91</definedName>
    <definedName name="_xlnm.Print_Titles" localSheetId="2">'01a - Hlavní stavební úpravy'!$111:$111</definedName>
    <definedName name="_xlnm.Print_Titles" localSheetId="3">'01b - Zdravotní technika'!$92:$92</definedName>
    <definedName name="_xlnm.Print_Titles" localSheetId="4">'01c - Vytápění'!$90:$90</definedName>
    <definedName name="_xlnm.Print_Titles" localSheetId="5">'01d - Vzduchotechnika, ch...'!$92:$92</definedName>
    <definedName name="_xlnm.Print_Titles" localSheetId="6">'D.1.4.4.1 - Silnoproud'!$96:$96</definedName>
    <definedName name="_xlnm.Print_Titles" localSheetId="7">'D.1.4.4.2 - Domácí telefon'!$93:$93</definedName>
    <definedName name="_xlnm.Print_Titles" localSheetId="8">'D.1.4.4.3 - EZS'!$93:$93</definedName>
    <definedName name="_xlnm.Print_Titles" localSheetId="0">'Rekapitulace stavby'!$52:$52</definedName>
    <definedName name="_xlnm.Print_Titles" localSheetId="13">'Seznam figur'!$9:$9</definedName>
    <definedName name="_xlnm.Print_Titles" localSheetId="9">'SO 02 - Terasa, schodiště'!$87:$87</definedName>
    <definedName name="_xlnm.Print_Titles" localSheetId="10">'SO 03 - Vjezd na pozemek'!$83:$83</definedName>
    <definedName name="_xlnm.Print_Titles" localSheetId="11">'SO 04 - Stožár, oplocení'!$85:$85</definedName>
    <definedName name="_xlnm.Print_Titles" localSheetId="12">'VRN - Vedlejší rozpočtové...'!$82:$82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4" l="1"/>
  <c r="J37" i="13"/>
  <c r="J36" i="13"/>
  <c r="AY68" i="1"/>
  <c r="J35" i="13"/>
  <c r="AX68" i="1"/>
  <c r="BI92" i="13"/>
  <c r="BH92" i="13"/>
  <c r="BG92" i="13"/>
  <c r="BF92" i="13"/>
  <c r="T92" i="13"/>
  <c r="R92" i="13"/>
  <c r="P92" i="13"/>
  <c r="BI91" i="13"/>
  <c r="BH91" i="13"/>
  <c r="BG91" i="13"/>
  <c r="BF91" i="13"/>
  <c r="T91" i="13"/>
  <c r="R91" i="13"/>
  <c r="P91" i="13"/>
  <c r="BI89" i="13"/>
  <c r="BH89" i="13"/>
  <c r="BG89" i="13"/>
  <c r="BF89" i="13"/>
  <c r="T89" i="13"/>
  <c r="R89" i="13"/>
  <c r="P89" i="13"/>
  <c r="BI88" i="13"/>
  <c r="BH88" i="13"/>
  <c r="BG88" i="13"/>
  <c r="BF88" i="13"/>
  <c r="T88" i="13"/>
  <c r="R88" i="13"/>
  <c r="P88" i="13"/>
  <c r="BI86" i="13"/>
  <c r="BH86" i="13"/>
  <c r="BG86" i="13"/>
  <c r="BF86" i="13"/>
  <c r="T86" i="13"/>
  <c r="T85" i="13"/>
  <c r="R86" i="13"/>
  <c r="R85" i="13" s="1"/>
  <c r="P86" i="13"/>
  <c r="P85" i="13"/>
  <c r="F79" i="13"/>
  <c r="F77" i="13"/>
  <c r="E75" i="13"/>
  <c r="F54" i="13"/>
  <c r="F52" i="13"/>
  <c r="E50" i="13"/>
  <c r="J24" i="13"/>
  <c r="E24" i="13"/>
  <c r="J80" i="13"/>
  <c r="J23" i="13"/>
  <c r="J21" i="13"/>
  <c r="E21" i="13"/>
  <c r="J79" i="13" s="1"/>
  <c r="J20" i="13"/>
  <c r="J18" i="13"/>
  <c r="E18" i="13"/>
  <c r="F80" i="13"/>
  <c r="J17" i="13"/>
  <c r="J12" i="13"/>
  <c r="J77" i="13"/>
  <c r="E7" i="13"/>
  <c r="E73" i="13"/>
  <c r="J37" i="12"/>
  <c r="J36" i="12"/>
  <c r="AY67" i="1"/>
  <c r="J35" i="12"/>
  <c r="AX67" i="1" s="1"/>
  <c r="BI154" i="12"/>
  <c r="BH154" i="12"/>
  <c r="BG154" i="12"/>
  <c r="BF154" i="12"/>
  <c r="T154" i="12"/>
  <c r="R154" i="12"/>
  <c r="P154" i="12"/>
  <c r="BI152" i="12"/>
  <c r="BH152" i="12"/>
  <c r="BG152" i="12"/>
  <c r="BF152" i="12"/>
  <c r="T152" i="12"/>
  <c r="R152" i="12"/>
  <c r="P152" i="12"/>
  <c r="BI149" i="12"/>
  <c r="BH149" i="12"/>
  <c r="BG149" i="12"/>
  <c r="BF149" i="12"/>
  <c r="T149" i="12"/>
  <c r="R149" i="12"/>
  <c r="P149" i="12"/>
  <c r="BI145" i="12"/>
  <c r="BH145" i="12"/>
  <c r="BG145" i="12"/>
  <c r="BF145" i="12"/>
  <c r="T145" i="12"/>
  <c r="T144" i="12"/>
  <c r="R145" i="12"/>
  <c r="R144" i="12"/>
  <c r="P145" i="12"/>
  <c r="P144" i="12"/>
  <c r="BI141" i="12"/>
  <c r="BH141" i="12"/>
  <c r="BG141" i="12"/>
  <c r="BF141" i="12"/>
  <c r="T141" i="12"/>
  <c r="R141" i="12"/>
  <c r="P141" i="12"/>
  <c r="BI137" i="12"/>
  <c r="BH137" i="12"/>
  <c r="BG137" i="12"/>
  <c r="BF137" i="12"/>
  <c r="T137" i="12"/>
  <c r="R137" i="12"/>
  <c r="P137" i="12"/>
  <c r="BI132" i="12"/>
  <c r="BH132" i="12"/>
  <c r="BG132" i="12"/>
  <c r="BF132" i="12"/>
  <c r="T132" i="12"/>
  <c r="R132" i="12"/>
  <c r="P132" i="12"/>
  <c r="BI128" i="12"/>
  <c r="BH128" i="12"/>
  <c r="BG128" i="12"/>
  <c r="BF128" i="12"/>
  <c r="T128" i="12"/>
  <c r="R128" i="12"/>
  <c r="P128" i="12"/>
  <c r="BI125" i="12"/>
  <c r="BH125" i="12"/>
  <c r="BG125" i="12"/>
  <c r="BF125" i="12"/>
  <c r="T125" i="12"/>
  <c r="R125" i="12"/>
  <c r="P125" i="12"/>
  <c r="BI122" i="12"/>
  <c r="BH122" i="12"/>
  <c r="BG122" i="12"/>
  <c r="BF122" i="12"/>
  <c r="T122" i="12"/>
  <c r="R122" i="12"/>
  <c r="P122" i="12"/>
  <c r="BI118" i="12"/>
  <c r="BH118" i="12"/>
  <c r="BG118" i="12"/>
  <c r="BF118" i="12"/>
  <c r="T118" i="12"/>
  <c r="R118" i="12"/>
  <c r="P118" i="12"/>
  <c r="BI113" i="12"/>
  <c r="BH113" i="12"/>
  <c r="BG113" i="12"/>
  <c r="BF113" i="12"/>
  <c r="T113" i="12"/>
  <c r="R113" i="12"/>
  <c r="P113" i="12"/>
  <c r="BI107" i="12"/>
  <c r="BH107" i="12"/>
  <c r="BG107" i="12"/>
  <c r="BF107" i="12"/>
  <c r="T107" i="12"/>
  <c r="R107" i="12"/>
  <c r="P107" i="12"/>
  <c r="BI103" i="12"/>
  <c r="BH103" i="12"/>
  <c r="BG103" i="12"/>
  <c r="BF103" i="12"/>
  <c r="T103" i="12"/>
  <c r="R103" i="12"/>
  <c r="P103" i="12"/>
  <c r="BI100" i="12"/>
  <c r="BH100" i="12"/>
  <c r="BG100" i="12"/>
  <c r="BF100" i="12"/>
  <c r="T100" i="12"/>
  <c r="R100" i="12"/>
  <c r="P100" i="12"/>
  <c r="BI96" i="12"/>
  <c r="BH96" i="12"/>
  <c r="BG96" i="12"/>
  <c r="BF96" i="12"/>
  <c r="T96" i="12"/>
  <c r="R96" i="12"/>
  <c r="P96" i="12"/>
  <c r="BI93" i="12"/>
  <c r="BH93" i="12"/>
  <c r="BG93" i="12"/>
  <c r="BF93" i="12"/>
  <c r="T93" i="12"/>
  <c r="R93" i="12"/>
  <c r="P93" i="12"/>
  <c r="BI89" i="12"/>
  <c r="BH89" i="12"/>
  <c r="BG89" i="12"/>
  <c r="BF89" i="12"/>
  <c r="T89" i="12"/>
  <c r="R89" i="12"/>
  <c r="P89" i="12"/>
  <c r="F82" i="12"/>
  <c r="F80" i="12"/>
  <c r="E78" i="12"/>
  <c r="F54" i="12"/>
  <c r="F52" i="12"/>
  <c r="E50" i="12"/>
  <c r="J24" i="12"/>
  <c r="E24" i="12"/>
  <c r="J83" i="12" s="1"/>
  <c r="J23" i="12"/>
  <c r="J21" i="12"/>
  <c r="E21" i="12"/>
  <c r="J82" i="12"/>
  <c r="J20" i="12"/>
  <c r="J18" i="12"/>
  <c r="E18" i="12"/>
  <c r="F55" i="12" s="1"/>
  <c r="J17" i="12"/>
  <c r="J12" i="12"/>
  <c r="J52" i="12"/>
  <c r="E7" i="12"/>
  <c r="E76" i="12"/>
  <c r="J37" i="11"/>
  <c r="J36" i="11"/>
  <c r="AY66" i="1" s="1"/>
  <c r="J35" i="11"/>
  <c r="AX66" i="1" s="1"/>
  <c r="BI180" i="11"/>
  <c r="BH180" i="11"/>
  <c r="BG180" i="11"/>
  <c r="BF180" i="11"/>
  <c r="T180" i="11"/>
  <c r="T179" i="11" s="1"/>
  <c r="R180" i="11"/>
  <c r="R179" i="11" s="1"/>
  <c r="P180" i="11"/>
  <c r="P179" i="11"/>
  <c r="BI175" i="11"/>
  <c r="BH175" i="11"/>
  <c r="BG175" i="11"/>
  <c r="BF175" i="11"/>
  <c r="T175" i="11"/>
  <c r="R175" i="11"/>
  <c r="P175" i="11"/>
  <c r="BI170" i="11"/>
  <c r="BH170" i="11"/>
  <c r="BG170" i="11"/>
  <c r="BF170" i="11"/>
  <c r="T170" i="11"/>
  <c r="R170" i="11"/>
  <c r="P170" i="11"/>
  <c r="BI165" i="11"/>
  <c r="BH165" i="11"/>
  <c r="BG165" i="11"/>
  <c r="BF165" i="11"/>
  <c r="T165" i="11"/>
  <c r="R165" i="11"/>
  <c r="P165" i="11"/>
  <c r="BI161" i="11"/>
  <c r="BH161" i="11"/>
  <c r="BG161" i="11"/>
  <c r="BF161" i="11"/>
  <c r="T161" i="11"/>
  <c r="R161" i="11"/>
  <c r="P161" i="11"/>
  <c r="BI157" i="11"/>
  <c r="BH157" i="11"/>
  <c r="BG157" i="11"/>
  <c r="BF157" i="11"/>
  <c r="T157" i="11"/>
  <c r="R157" i="11"/>
  <c r="P157" i="11"/>
  <c r="BI153" i="11"/>
  <c r="BH153" i="11"/>
  <c r="BG153" i="11"/>
  <c r="BF153" i="11"/>
  <c r="T153" i="11"/>
  <c r="R153" i="11"/>
  <c r="P153" i="11"/>
  <c r="BI149" i="11"/>
  <c r="BH149" i="11"/>
  <c r="BG149" i="11"/>
  <c r="BF149" i="11"/>
  <c r="T149" i="11"/>
  <c r="R149" i="11"/>
  <c r="P149" i="11"/>
  <c r="BI145" i="11"/>
  <c r="BH145" i="11"/>
  <c r="BG145" i="11"/>
  <c r="BF145" i="11"/>
  <c r="T145" i="11"/>
  <c r="R145" i="11"/>
  <c r="P145" i="11"/>
  <c r="BI141" i="11"/>
  <c r="BH141" i="11"/>
  <c r="BG141" i="11"/>
  <c r="BF141" i="11"/>
  <c r="T141" i="11"/>
  <c r="R141" i="11"/>
  <c r="P141" i="11"/>
  <c r="BI137" i="11"/>
  <c r="BH137" i="11"/>
  <c r="BG137" i="11"/>
  <c r="BF137" i="11"/>
  <c r="T137" i="11"/>
  <c r="R137" i="11"/>
  <c r="P137" i="11"/>
  <c r="BI133" i="11"/>
  <c r="BH133" i="11"/>
  <c r="BG133" i="11"/>
  <c r="BF133" i="11"/>
  <c r="T133" i="11"/>
  <c r="R133" i="11"/>
  <c r="P133" i="11"/>
  <c r="BI130" i="11"/>
  <c r="BH130" i="11"/>
  <c r="BG130" i="11"/>
  <c r="BF130" i="11"/>
  <c r="T130" i="11"/>
  <c r="R130" i="11"/>
  <c r="P130" i="11"/>
  <c r="BI126" i="11"/>
  <c r="BH126" i="11"/>
  <c r="BG126" i="11"/>
  <c r="BF126" i="11"/>
  <c r="T126" i="11"/>
  <c r="R126" i="11"/>
  <c r="P126" i="11"/>
  <c r="BI123" i="11"/>
  <c r="BH123" i="11"/>
  <c r="BG123" i="11"/>
  <c r="BF123" i="11"/>
  <c r="T123" i="11"/>
  <c r="R123" i="11"/>
  <c r="P123" i="11"/>
  <c r="BI113" i="11"/>
  <c r="BH113" i="11"/>
  <c r="BG113" i="11"/>
  <c r="BF113" i="11"/>
  <c r="T113" i="11"/>
  <c r="R113" i="11"/>
  <c r="P113" i="11"/>
  <c r="BI104" i="11"/>
  <c r="BH104" i="11"/>
  <c r="BG104" i="11"/>
  <c r="BF104" i="11"/>
  <c r="T104" i="11"/>
  <c r="R104" i="11"/>
  <c r="P104" i="11"/>
  <c r="BI95" i="11"/>
  <c r="BH95" i="11"/>
  <c r="BG95" i="11"/>
  <c r="BF95" i="11"/>
  <c r="T95" i="11"/>
  <c r="R95" i="11"/>
  <c r="P95" i="11"/>
  <c r="BI91" i="11"/>
  <c r="BH91" i="11"/>
  <c r="BG91" i="11"/>
  <c r="BF91" i="11"/>
  <c r="T91" i="11"/>
  <c r="R91" i="11"/>
  <c r="P91" i="11"/>
  <c r="BI87" i="11"/>
  <c r="BH87" i="11"/>
  <c r="BG87" i="11"/>
  <c r="BF87" i="11"/>
  <c r="T87" i="11"/>
  <c r="R87" i="11"/>
  <c r="P87" i="11"/>
  <c r="F80" i="11"/>
  <c r="F78" i="11"/>
  <c r="E76" i="11"/>
  <c r="F54" i="11"/>
  <c r="F52" i="11"/>
  <c r="E50" i="11"/>
  <c r="J24" i="11"/>
  <c r="E24" i="11"/>
  <c r="J55" i="11" s="1"/>
  <c r="J23" i="11"/>
  <c r="J21" i="11"/>
  <c r="E21" i="11"/>
  <c r="J80" i="11" s="1"/>
  <c r="J20" i="11"/>
  <c r="J18" i="11"/>
  <c r="E18" i="11"/>
  <c r="F81" i="11" s="1"/>
  <c r="J17" i="11"/>
  <c r="J12" i="11"/>
  <c r="J78" i="11"/>
  <c r="E7" i="11"/>
  <c r="E74" i="11"/>
  <c r="J37" i="10"/>
  <c r="J36" i="10"/>
  <c r="AY65" i="1" s="1"/>
  <c r="J35" i="10"/>
  <c r="AX65" i="1"/>
  <c r="BI226" i="10"/>
  <c r="BH226" i="10"/>
  <c r="BG226" i="10"/>
  <c r="BF226" i="10"/>
  <c r="T226" i="10"/>
  <c r="R226" i="10"/>
  <c r="P226" i="10"/>
  <c r="BI214" i="10"/>
  <c r="BH214" i="10"/>
  <c r="BG214" i="10"/>
  <c r="BF214" i="10"/>
  <c r="T214" i="10"/>
  <c r="R214" i="10"/>
  <c r="P214" i="10"/>
  <c r="BI203" i="10"/>
  <c r="BH203" i="10"/>
  <c r="BG203" i="10"/>
  <c r="BF203" i="10"/>
  <c r="T203" i="10"/>
  <c r="R203" i="10"/>
  <c r="P203" i="10"/>
  <c r="BI200" i="10"/>
  <c r="BH200" i="10"/>
  <c r="BG200" i="10"/>
  <c r="BF200" i="10"/>
  <c r="T200" i="10"/>
  <c r="R200" i="10"/>
  <c r="P200" i="10"/>
  <c r="BI196" i="10"/>
  <c r="BH196" i="10"/>
  <c r="BG196" i="10"/>
  <c r="BF196" i="10"/>
  <c r="T196" i="10"/>
  <c r="R196" i="10"/>
  <c r="P196" i="10"/>
  <c r="BI183" i="10"/>
  <c r="BH183" i="10"/>
  <c r="BG183" i="10"/>
  <c r="BF183" i="10"/>
  <c r="T183" i="10"/>
  <c r="R183" i="10"/>
  <c r="P183" i="10"/>
  <c r="BI170" i="10"/>
  <c r="BH170" i="10"/>
  <c r="BG170" i="10"/>
  <c r="BF170" i="10"/>
  <c r="T170" i="10"/>
  <c r="R170" i="10"/>
  <c r="P170" i="10"/>
  <c r="BI167" i="10"/>
  <c r="BH167" i="10"/>
  <c r="BG167" i="10"/>
  <c r="BF167" i="10"/>
  <c r="T167" i="10"/>
  <c r="R167" i="10"/>
  <c r="P167" i="10"/>
  <c r="BI163" i="10"/>
  <c r="BH163" i="10"/>
  <c r="BG163" i="10"/>
  <c r="BF163" i="10"/>
  <c r="T163" i="10"/>
  <c r="R163" i="10"/>
  <c r="P163" i="10"/>
  <c r="BI158" i="10"/>
  <c r="BH158" i="10"/>
  <c r="BG158" i="10"/>
  <c r="BF158" i="10"/>
  <c r="T158" i="10"/>
  <c r="R158" i="10"/>
  <c r="P158" i="10"/>
  <c r="BI154" i="10"/>
  <c r="BH154" i="10"/>
  <c r="BG154" i="10"/>
  <c r="BF154" i="10"/>
  <c r="T154" i="10"/>
  <c r="R154" i="10"/>
  <c r="P154" i="10"/>
  <c r="BI151" i="10"/>
  <c r="BH151" i="10"/>
  <c r="BG151" i="10"/>
  <c r="BF151" i="10"/>
  <c r="T151" i="10"/>
  <c r="R151" i="10"/>
  <c r="P151" i="10"/>
  <c r="BI146" i="10"/>
  <c r="BH146" i="10"/>
  <c r="BG146" i="10"/>
  <c r="BF146" i="10"/>
  <c r="T146" i="10"/>
  <c r="R146" i="10"/>
  <c r="P146" i="10"/>
  <c r="BI143" i="10"/>
  <c r="BH143" i="10"/>
  <c r="BG143" i="10"/>
  <c r="BF143" i="10"/>
  <c r="T143" i="10"/>
  <c r="T142" i="10"/>
  <c r="R143" i="10"/>
  <c r="R142" i="10"/>
  <c r="P143" i="10"/>
  <c r="P142" i="10"/>
  <c r="BI137" i="10"/>
  <c r="BH137" i="10"/>
  <c r="BG137" i="10"/>
  <c r="BF137" i="10"/>
  <c r="T137" i="10"/>
  <c r="T136" i="10"/>
  <c r="R137" i="10"/>
  <c r="R136" i="10"/>
  <c r="P137" i="10"/>
  <c r="P136" i="10"/>
  <c r="BI131" i="10"/>
  <c r="BH131" i="10"/>
  <c r="BG131" i="10"/>
  <c r="BF131" i="10"/>
  <c r="T131" i="10"/>
  <c r="R131" i="10"/>
  <c r="P131" i="10"/>
  <c r="BI127" i="10"/>
  <c r="BH127" i="10"/>
  <c r="BG127" i="10"/>
  <c r="BF127" i="10"/>
  <c r="T127" i="10"/>
  <c r="R127" i="10"/>
  <c r="P127" i="10"/>
  <c r="BI123" i="10"/>
  <c r="BH123" i="10"/>
  <c r="BG123" i="10"/>
  <c r="BF123" i="10"/>
  <c r="T123" i="10"/>
  <c r="R123" i="10"/>
  <c r="P123" i="10"/>
  <c r="BI118" i="10"/>
  <c r="BH118" i="10"/>
  <c r="BG118" i="10"/>
  <c r="BF118" i="10"/>
  <c r="T118" i="10"/>
  <c r="R118" i="10"/>
  <c r="P118" i="10"/>
  <c r="BI111" i="10"/>
  <c r="BH111" i="10"/>
  <c r="BG111" i="10"/>
  <c r="BF111" i="10"/>
  <c r="T111" i="10"/>
  <c r="R111" i="10"/>
  <c r="P111" i="10"/>
  <c r="BI107" i="10"/>
  <c r="BH107" i="10"/>
  <c r="BG107" i="10"/>
  <c r="BF107" i="10"/>
  <c r="T107" i="10"/>
  <c r="R107" i="10"/>
  <c r="P107" i="10"/>
  <c r="BI104" i="10"/>
  <c r="BH104" i="10"/>
  <c r="BG104" i="10"/>
  <c r="BF104" i="10"/>
  <c r="T104" i="10"/>
  <c r="R104" i="10"/>
  <c r="P104" i="10"/>
  <c r="BI100" i="10"/>
  <c r="BH100" i="10"/>
  <c r="BG100" i="10"/>
  <c r="BF100" i="10"/>
  <c r="T100" i="10"/>
  <c r="R100" i="10"/>
  <c r="P100" i="10"/>
  <c r="BI94" i="10"/>
  <c r="BH94" i="10"/>
  <c r="BG94" i="10"/>
  <c r="BF94" i="10"/>
  <c r="T94" i="10"/>
  <c r="R94" i="10"/>
  <c r="P94" i="10"/>
  <c r="BI91" i="10"/>
  <c r="BH91" i="10"/>
  <c r="BG91" i="10"/>
  <c r="BF91" i="10"/>
  <c r="T91" i="10"/>
  <c r="R91" i="10"/>
  <c r="P91" i="10"/>
  <c r="F84" i="10"/>
  <c r="F82" i="10"/>
  <c r="E80" i="10"/>
  <c r="F54" i="10"/>
  <c r="F52" i="10"/>
  <c r="E50" i="10"/>
  <c r="J24" i="10"/>
  <c r="E24" i="10"/>
  <c r="J85" i="10" s="1"/>
  <c r="J23" i="10"/>
  <c r="J21" i="10"/>
  <c r="E21" i="10"/>
  <c r="J84" i="10" s="1"/>
  <c r="J20" i="10"/>
  <c r="J18" i="10"/>
  <c r="E18" i="10"/>
  <c r="F85" i="10" s="1"/>
  <c r="J17" i="10"/>
  <c r="J12" i="10"/>
  <c r="J82" i="10"/>
  <c r="E7" i="10"/>
  <c r="E78" i="10"/>
  <c r="J41" i="9"/>
  <c r="J40" i="9"/>
  <c r="AY64" i="1" s="1"/>
  <c r="J39" i="9"/>
  <c r="AX64" i="1"/>
  <c r="BI123" i="9"/>
  <c r="BH123" i="9"/>
  <c r="BG123" i="9"/>
  <c r="BF123" i="9"/>
  <c r="T123" i="9"/>
  <c r="R123" i="9"/>
  <c r="P123" i="9"/>
  <c r="BI122" i="9"/>
  <c r="BH122" i="9"/>
  <c r="BG122" i="9"/>
  <c r="BF122" i="9"/>
  <c r="T122" i="9"/>
  <c r="R122" i="9"/>
  <c r="P122" i="9"/>
  <c r="BI121" i="9"/>
  <c r="BH121" i="9"/>
  <c r="BG121" i="9"/>
  <c r="BF121" i="9"/>
  <c r="T121" i="9"/>
  <c r="R121" i="9"/>
  <c r="P121" i="9"/>
  <c r="BI119" i="9"/>
  <c r="BH119" i="9"/>
  <c r="BG119" i="9"/>
  <c r="BF119" i="9"/>
  <c r="T119" i="9"/>
  <c r="R119" i="9"/>
  <c r="P119" i="9"/>
  <c r="BI118" i="9"/>
  <c r="BH118" i="9"/>
  <c r="BG118" i="9"/>
  <c r="BF118" i="9"/>
  <c r="T118" i="9"/>
  <c r="R118" i="9"/>
  <c r="P118" i="9"/>
  <c r="BI117" i="9"/>
  <c r="BH117" i="9"/>
  <c r="BG117" i="9"/>
  <c r="BF117" i="9"/>
  <c r="T117" i="9"/>
  <c r="R117" i="9"/>
  <c r="P117" i="9"/>
  <c r="BI116" i="9"/>
  <c r="BH116" i="9"/>
  <c r="BG116" i="9"/>
  <c r="BF116" i="9"/>
  <c r="T116" i="9"/>
  <c r="R116" i="9"/>
  <c r="P116" i="9"/>
  <c r="BI115" i="9"/>
  <c r="BH115" i="9"/>
  <c r="BG115" i="9"/>
  <c r="BF115" i="9"/>
  <c r="T115" i="9"/>
  <c r="R115" i="9"/>
  <c r="P115" i="9"/>
  <c r="BI114" i="9"/>
  <c r="BH114" i="9"/>
  <c r="BG114" i="9"/>
  <c r="BF114" i="9"/>
  <c r="T114" i="9"/>
  <c r="R114" i="9"/>
  <c r="P114" i="9"/>
  <c r="BI113" i="9"/>
  <c r="BH113" i="9"/>
  <c r="BG113" i="9"/>
  <c r="BF113" i="9"/>
  <c r="T113" i="9"/>
  <c r="R113" i="9"/>
  <c r="P113" i="9"/>
  <c r="BI112" i="9"/>
  <c r="BH112" i="9"/>
  <c r="BG112" i="9"/>
  <c r="BF112" i="9"/>
  <c r="T112" i="9"/>
  <c r="R112" i="9"/>
  <c r="P112" i="9"/>
  <c r="BI111" i="9"/>
  <c r="BH111" i="9"/>
  <c r="BG111" i="9"/>
  <c r="BF111" i="9"/>
  <c r="T111" i="9"/>
  <c r="R111" i="9"/>
  <c r="P111" i="9"/>
  <c r="BI110" i="9"/>
  <c r="BH110" i="9"/>
  <c r="BG110" i="9"/>
  <c r="BF110" i="9"/>
  <c r="T110" i="9"/>
  <c r="R110" i="9"/>
  <c r="P110" i="9"/>
  <c r="BI109" i="9"/>
  <c r="BH109" i="9"/>
  <c r="BG109" i="9"/>
  <c r="BF109" i="9"/>
  <c r="T109" i="9"/>
  <c r="R109" i="9"/>
  <c r="P109" i="9"/>
  <c r="BI108" i="9"/>
  <c r="BH108" i="9"/>
  <c r="BG108" i="9"/>
  <c r="BF108" i="9"/>
  <c r="T108" i="9"/>
  <c r="R108" i="9"/>
  <c r="P108" i="9"/>
  <c r="BI106" i="9"/>
  <c r="BH106" i="9"/>
  <c r="BG106" i="9"/>
  <c r="BF106" i="9"/>
  <c r="T106" i="9"/>
  <c r="R106" i="9"/>
  <c r="P106" i="9"/>
  <c r="BI105" i="9"/>
  <c r="BH105" i="9"/>
  <c r="BG105" i="9"/>
  <c r="BF105" i="9"/>
  <c r="T105" i="9"/>
  <c r="R105" i="9"/>
  <c r="P105" i="9"/>
  <c r="BI104" i="9"/>
  <c r="BH104" i="9"/>
  <c r="BG104" i="9"/>
  <c r="BF104" i="9"/>
  <c r="T104" i="9"/>
  <c r="R104" i="9"/>
  <c r="P104" i="9"/>
  <c r="BI103" i="9"/>
  <c r="BH103" i="9"/>
  <c r="BG103" i="9"/>
  <c r="BF103" i="9"/>
  <c r="T103" i="9"/>
  <c r="R103" i="9"/>
  <c r="P103" i="9"/>
  <c r="BI102" i="9"/>
  <c r="BH102" i="9"/>
  <c r="BG102" i="9"/>
  <c r="BF102" i="9"/>
  <c r="T102" i="9"/>
  <c r="R102" i="9"/>
  <c r="P102" i="9"/>
  <c r="BI101" i="9"/>
  <c r="BH101" i="9"/>
  <c r="BG101" i="9"/>
  <c r="BF101" i="9"/>
  <c r="T101" i="9"/>
  <c r="R101" i="9"/>
  <c r="P101" i="9"/>
  <c r="BI100" i="9"/>
  <c r="BH100" i="9"/>
  <c r="BG100" i="9"/>
  <c r="BF100" i="9"/>
  <c r="T100" i="9"/>
  <c r="R100" i="9"/>
  <c r="P100" i="9"/>
  <c r="BI99" i="9"/>
  <c r="BH99" i="9"/>
  <c r="BG99" i="9"/>
  <c r="BF99" i="9"/>
  <c r="T99" i="9"/>
  <c r="R99" i="9"/>
  <c r="P99" i="9"/>
  <c r="BI98" i="9"/>
  <c r="BH98" i="9"/>
  <c r="BG98" i="9"/>
  <c r="BF98" i="9"/>
  <c r="T98" i="9"/>
  <c r="R98" i="9"/>
  <c r="P98" i="9"/>
  <c r="BI97" i="9"/>
  <c r="BH97" i="9"/>
  <c r="BG97" i="9"/>
  <c r="BF97" i="9"/>
  <c r="T97" i="9"/>
  <c r="R97" i="9"/>
  <c r="P97" i="9"/>
  <c r="BI96" i="9"/>
  <c r="BH96" i="9"/>
  <c r="BG96" i="9"/>
  <c r="BF96" i="9"/>
  <c r="T96" i="9"/>
  <c r="R96" i="9"/>
  <c r="P96" i="9"/>
  <c r="F90" i="9"/>
  <c r="F88" i="9"/>
  <c r="E86" i="9"/>
  <c r="F62" i="9"/>
  <c r="F60" i="9"/>
  <c r="E58" i="9"/>
  <c r="J28" i="9"/>
  <c r="E28" i="9"/>
  <c r="J91" i="9"/>
  <c r="J27" i="9"/>
  <c r="J25" i="9"/>
  <c r="E25" i="9"/>
  <c r="J90" i="9"/>
  <c r="J24" i="9"/>
  <c r="J22" i="9"/>
  <c r="E22" i="9"/>
  <c r="F63" i="9"/>
  <c r="J21" i="9"/>
  <c r="J16" i="9"/>
  <c r="J60" i="9" s="1"/>
  <c r="E7" i="9"/>
  <c r="E80" i="9" s="1"/>
  <c r="J41" i="8"/>
  <c r="J40" i="8"/>
  <c r="AY63" i="1"/>
  <c r="J39" i="8"/>
  <c r="AX63" i="1"/>
  <c r="BI124" i="8"/>
  <c r="BH124" i="8"/>
  <c r="BG124" i="8"/>
  <c r="BF124" i="8"/>
  <c r="T124" i="8"/>
  <c r="R124" i="8"/>
  <c r="P124" i="8"/>
  <c r="BI123" i="8"/>
  <c r="BH123" i="8"/>
  <c r="BG123" i="8"/>
  <c r="BF123" i="8"/>
  <c r="T123" i="8"/>
  <c r="R123" i="8"/>
  <c r="P123" i="8"/>
  <c r="BI122" i="8"/>
  <c r="BH122" i="8"/>
  <c r="BG122" i="8"/>
  <c r="BF122" i="8"/>
  <c r="T122" i="8"/>
  <c r="R122" i="8"/>
  <c r="P122" i="8"/>
  <c r="BI120" i="8"/>
  <c r="BH120" i="8"/>
  <c r="BG120" i="8"/>
  <c r="BF120" i="8"/>
  <c r="T120" i="8"/>
  <c r="R120" i="8"/>
  <c r="P120" i="8"/>
  <c r="BI119" i="8"/>
  <c r="BH119" i="8"/>
  <c r="BG119" i="8"/>
  <c r="BF119" i="8"/>
  <c r="T119" i="8"/>
  <c r="R119" i="8"/>
  <c r="P119" i="8"/>
  <c r="BI118" i="8"/>
  <c r="BH118" i="8"/>
  <c r="BG118" i="8"/>
  <c r="BF118" i="8"/>
  <c r="T118" i="8"/>
  <c r="R118" i="8"/>
  <c r="P118" i="8"/>
  <c r="BI117" i="8"/>
  <c r="BH117" i="8"/>
  <c r="BG117" i="8"/>
  <c r="BF117" i="8"/>
  <c r="T117" i="8"/>
  <c r="R117" i="8"/>
  <c r="P117" i="8"/>
  <c r="BI116" i="8"/>
  <c r="BH116" i="8"/>
  <c r="BG116" i="8"/>
  <c r="BF116" i="8"/>
  <c r="T116" i="8"/>
  <c r="R116" i="8"/>
  <c r="P116" i="8"/>
  <c r="BI115" i="8"/>
  <c r="BH115" i="8"/>
  <c r="BG115" i="8"/>
  <c r="BF115" i="8"/>
  <c r="T115" i="8"/>
  <c r="R115" i="8"/>
  <c r="P115" i="8"/>
  <c r="BI114" i="8"/>
  <c r="BH114" i="8"/>
  <c r="BG114" i="8"/>
  <c r="BF114" i="8"/>
  <c r="T114" i="8"/>
  <c r="R114" i="8"/>
  <c r="P114" i="8"/>
  <c r="BI113" i="8"/>
  <c r="BH113" i="8"/>
  <c r="BG113" i="8"/>
  <c r="BF113" i="8"/>
  <c r="T113" i="8"/>
  <c r="R113" i="8"/>
  <c r="P113" i="8"/>
  <c r="BI112" i="8"/>
  <c r="BH112" i="8"/>
  <c r="BG112" i="8"/>
  <c r="BF112" i="8"/>
  <c r="T112" i="8"/>
  <c r="R112" i="8"/>
  <c r="P112" i="8"/>
  <c r="BI110" i="8"/>
  <c r="BH110" i="8"/>
  <c r="BG110" i="8"/>
  <c r="BF110" i="8"/>
  <c r="T110" i="8"/>
  <c r="R110" i="8"/>
  <c r="P110" i="8"/>
  <c r="BI109" i="8"/>
  <c r="BH109" i="8"/>
  <c r="BG109" i="8"/>
  <c r="BF109" i="8"/>
  <c r="T109" i="8"/>
  <c r="R109" i="8"/>
  <c r="P109" i="8"/>
  <c r="BI108" i="8"/>
  <c r="BH108" i="8"/>
  <c r="BG108" i="8"/>
  <c r="BF108" i="8"/>
  <c r="T108" i="8"/>
  <c r="R108" i="8"/>
  <c r="P108" i="8"/>
  <c r="BI107" i="8"/>
  <c r="BH107" i="8"/>
  <c r="BG107" i="8"/>
  <c r="BF107" i="8"/>
  <c r="T107" i="8"/>
  <c r="R107" i="8"/>
  <c r="P107" i="8"/>
  <c r="BI106" i="8"/>
  <c r="BH106" i="8"/>
  <c r="BG106" i="8"/>
  <c r="BF106" i="8"/>
  <c r="T106" i="8"/>
  <c r="R106" i="8"/>
  <c r="P106" i="8"/>
  <c r="BI105" i="8"/>
  <c r="BH105" i="8"/>
  <c r="BG105" i="8"/>
  <c r="BF105" i="8"/>
  <c r="T105" i="8"/>
  <c r="R105" i="8"/>
  <c r="P105" i="8"/>
  <c r="BI104" i="8"/>
  <c r="BH104" i="8"/>
  <c r="BG104" i="8"/>
  <c r="BF104" i="8"/>
  <c r="T104" i="8"/>
  <c r="R104" i="8"/>
  <c r="P104" i="8"/>
  <c r="BI103" i="8"/>
  <c r="BH103" i="8"/>
  <c r="BG103" i="8"/>
  <c r="BF103" i="8"/>
  <c r="T103" i="8"/>
  <c r="R103" i="8"/>
  <c r="P103" i="8"/>
  <c r="BI102" i="8"/>
  <c r="BH102" i="8"/>
  <c r="BG102" i="8"/>
  <c r="BF102" i="8"/>
  <c r="T102" i="8"/>
  <c r="R102" i="8"/>
  <c r="P102" i="8"/>
  <c r="BI101" i="8"/>
  <c r="BH101" i="8"/>
  <c r="BG101" i="8"/>
  <c r="BF101" i="8"/>
  <c r="T101" i="8"/>
  <c r="R101" i="8"/>
  <c r="P101" i="8"/>
  <c r="BI100" i="8"/>
  <c r="BH100" i="8"/>
  <c r="BG100" i="8"/>
  <c r="BF100" i="8"/>
  <c r="T100" i="8"/>
  <c r="R100" i="8"/>
  <c r="P100" i="8"/>
  <c r="BI99" i="8"/>
  <c r="BH99" i="8"/>
  <c r="BG99" i="8"/>
  <c r="BF99" i="8"/>
  <c r="T99" i="8"/>
  <c r="R99" i="8"/>
  <c r="P99" i="8"/>
  <c r="BI98" i="8"/>
  <c r="BH98" i="8"/>
  <c r="BG98" i="8"/>
  <c r="BF98" i="8"/>
  <c r="T98" i="8"/>
  <c r="R98" i="8"/>
  <c r="P98" i="8"/>
  <c r="BI97" i="8"/>
  <c r="BH97" i="8"/>
  <c r="BG97" i="8"/>
  <c r="BF97" i="8"/>
  <c r="T97" i="8"/>
  <c r="R97" i="8"/>
  <c r="P97" i="8"/>
  <c r="BI96" i="8"/>
  <c r="BH96" i="8"/>
  <c r="BG96" i="8"/>
  <c r="BF96" i="8"/>
  <c r="T96" i="8"/>
  <c r="R96" i="8"/>
  <c r="P96" i="8"/>
  <c r="F90" i="8"/>
  <c r="F88" i="8"/>
  <c r="E86" i="8"/>
  <c r="F62" i="8"/>
  <c r="F60" i="8"/>
  <c r="E58" i="8"/>
  <c r="J28" i="8"/>
  <c r="E28" i="8"/>
  <c r="J63" i="8"/>
  <c r="J27" i="8"/>
  <c r="J25" i="8"/>
  <c r="E25" i="8"/>
  <c r="J62" i="8"/>
  <c r="J24" i="8"/>
  <c r="J22" i="8"/>
  <c r="E22" i="8"/>
  <c r="F91" i="8"/>
  <c r="J21" i="8"/>
  <c r="J16" i="8"/>
  <c r="J60" i="8" s="1"/>
  <c r="E7" i="8"/>
  <c r="E80" i="8" s="1"/>
  <c r="J41" i="7"/>
  <c r="J40" i="7"/>
  <c r="AY62" i="1"/>
  <c r="J39" i="7"/>
  <c r="AX62" i="1"/>
  <c r="BI228" i="7"/>
  <c r="BH228" i="7"/>
  <c r="BG228" i="7"/>
  <c r="BF228" i="7"/>
  <c r="T228" i="7"/>
  <c r="R228" i="7"/>
  <c r="P228" i="7"/>
  <c r="BI227" i="7"/>
  <c r="BH227" i="7"/>
  <c r="BG227" i="7"/>
  <c r="BF227" i="7"/>
  <c r="T227" i="7"/>
  <c r="R227" i="7"/>
  <c r="P227" i="7"/>
  <c r="BI226" i="7"/>
  <c r="BH226" i="7"/>
  <c r="BG226" i="7"/>
  <c r="BF226" i="7"/>
  <c r="T226" i="7"/>
  <c r="R226" i="7"/>
  <c r="P226" i="7"/>
  <c r="BI225" i="7"/>
  <c r="BH225" i="7"/>
  <c r="BG225" i="7"/>
  <c r="BF225" i="7"/>
  <c r="T225" i="7"/>
  <c r="R225" i="7"/>
  <c r="P225" i="7"/>
  <c r="BI223" i="7"/>
  <c r="BH223" i="7"/>
  <c r="BG223" i="7"/>
  <c r="BF223" i="7"/>
  <c r="T223" i="7"/>
  <c r="R223" i="7"/>
  <c r="P223" i="7"/>
  <c r="BI222" i="7"/>
  <c r="BH222" i="7"/>
  <c r="BG222" i="7"/>
  <c r="BF222" i="7"/>
  <c r="T222" i="7"/>
  <c r="R222" i="7"/>
  <c r="P222" i="7"/>
  <c r="BI221" i="7"/>
  <c r="BH221" i="7"/>
  <c r="BG221" i="7"/>
  <c r="BF221" i="7"/>
  <c r="T221" i="7"/>
  <c r="R221" i="7"/>
  <c r="P221" i="7"/>
  <c r="BI220" i="7"/>
  <c r="BH220" i="7"/>
  <c r="BG220" i="7"/>
  <c r="BF220" i="7"/>
  <c r="T220" i="7"/>
  <c r="R220" i="7"/>
  <c r="P220" i="7"/>
  <c r="BI218" i="7"/>
  <c r="BH218" i="7"/>
  <c r="BG218" i="7"/>
  <c r="BF218" i="7"/>
  <c r="T218" i="7"/>
  <c r="R218" i="7"/>
  <c r="P218" i="7"/>
  <c r="BI217" i="7"/>
  <c r="BH217" i="7"/>
  <c r="BG217" i="7"/>
  <c r="BF217" i="7"/>
  <c r="T217" i="7"/>
  <c r="R217" i="7"/>
  <c r="P217" i="7"/>
  <c r="BI216" i="7"/>
  <c r="BH216" i="7"/>
  <c r="BG216" i="7"/>
  <c r="BF216" i="7"/>
  <c r="T216" i="7"/>
  <c r="R216" i="7"/>
  <c r="P216" i="7"/>
  <c r="BI215" i="7"/>
  <c r="BH215" i="7"/>
  <c r="BG215" i="7"/>
  <c r="BF215" i="7"/>
  <c r="T215" i="7"/>
  <c r="R215" i="7"/>
  <c r="P215" i="7"/>
  <c r="BI214" i="7"/>
  <c r="BH214" i="7"/>
  <c r="BG214" i="7"/>
  <c r="BF214" i="7"/>
  <c r="T214" i="7"/>
  <c r="R214" i="7"/>
  <c r="P214" i="7"/>
  <c r="BI213" i="7"/>
  <c r="BH213" i="7"/>
  <c r="BG213" i="7"/>
  <c r="BF213" i="7"/>
  <c r="T213" i="7"/>
  <c r="R213" i="7"/>
  <c r="P213" i="7"/>
  <c r="BI212" i="7"/>
  <c r="BH212" i="7"/>
  <c r="BG212" i="7"/>
  <c r="BF212" i="7"/>
  <c r="T212" i="7"/>
  <c r="R212" i="7"/>
  <c r="P212" i="7"/>
  <c r="BI211" i="7"/>
  <c r="BH211" i="7"/>
  <c r="BG211" i="7"/>
  <c r="BF211" i="7"/>
  <c r="T211" i="7"/>
  <c r="R211" i="7"/>
  <c r="P211" i="7"/>
  <c r="BI210" i="7"/>
  <c r="BH210" i="7"/>
  <c r="BG210" i="7"/>
  <c r="BF210" i="7"/>
  <c r="T210" i="7"/>
  <c r="R210" i="7"/>
  <c r="P210" i="7"/>
  <c r="BI209" i="7"/>
  <c r="BH209" i="7"/>
  <c r="BG209" i="7"/>
  <c r="BF209" i="7"/>
  <c r="T209" i="7"/>
  <c r="R209" i="7"/>
  <c r="P209" i="7"/>
  <c r="BI208" i="7"/>
  <c r="BH208" i="7"/>
  <c r="BG208" i="7"/>
  <c r="BF208" i="7"/>
  <c r="T208" i="7"/>
  <c r="R208" i="7"/>
  <c r="P208" i="7"/>
  <c r="BI207" i="7"/>
  <c r="BH207" i="7"/>
  <c r="BG207" i="7"/>
  <c r="BF207" i="7"/>
  <c r="T207" i="7"/>
  <c r="R207" i="7"/>
  <c r="P207" i="7"/>
  <c r="BI206" i="7"/>
  <c r="BH206" i="7"/>
  <c r="BG206" i="7"/>
  <c r="BF206" i="7"/>
  <c r="T206" i="7"/>
  <c r="R206" i="7"/>
  <c r="P206" i="7"/>
  <c r="BI205" i="7"/>
  <c r="BH205" i="7"/>
  <c r="BG205" i="7"/>
  <c r="BF205" i="7"/>
  <c r="T205" i="7"/>
  <c r="R205" i="7"/>
  <c r="P205" i="7"/>
  <c r="BI204" i="7"/>
  <c r="BH204" i="7"/>
  <c r="BG204" i="7"/>
  <c r="BF204" i="7"/>
  <c r="T204" i="7"/>
  <c r="R204" i="7"/>
  <c r="P204" i="7"/>
  <c r="BI203" i="7"/>
  <c r="BH203" i="7"/>
  <c r="BG203" i="7"/>
  <c r="BF203" i="7"/>
  <c r="T203" i="7"/>
  <c r="R203" i="7"/>
  <c r="P203" i="7"/>
  <c r="BI202" i="7"/>
  <c r="BH202" i="7"/>
  <c r="BG202" i="7"/>
  <c r="BF202" i="7"/>
  <c r="T202" i="7"/>
  <c r="R202" i="7"/>
  <c r="P202" i="7"/>
  <c r="BI201" i="7"/>
  <c r="BH201" i="7"/>
  <c r="BG201" i="7"/>
  <c r="BF201" i="7"/>
  <c r="T201" i="7"/>
  <c r="R201" i="7"/>
  <c r="P201" i="7"/>
  <c r="BI200" i="7"/>
  <c r="BH200" i="7"/>
  <c r="BG200" i="7"/>
  <c r="BF200" i="7"/>
  <c r="T200" i="7"/>
  <c r="R200" i="7"/>
  <c r="P200" i="7"/>
  <c r="BI199" i="7"/>
  <c r="BH199" i="7"/>
  <c r="BG199" i="7"/>
  <c r="BF199" i="7"/>
  <c r="T199" i="7"/>
  <c r="R199" i="7"/>
  <c r="P199" i="7"/>
  <c r="BI198" i="7"/>
  <c r="BH198" i="7"/>
  <c r="BG198" i="7"/>
  <c r="BF198" i="7"/>
  <c r="T198" i="7"/>
  <c r="R198" i="7"/>
  <c r="P198" i="7"/>
  <c r="BI197" i="7"/>
  <c r="BH197" i="7"/>
  <c r="BG197" i="7"/>
  <c r="BF197" i="7"/>
  <c r="T197" i="7"/>
  <c r="R197" i="7"/>
  <c r="P197" i="7"/>
  <c r="BI196" i="7"/>
  <c r="BH196" i="7"/>
  <c r="BG196" i="7"/>
  <c r="BF196" i="7"/>
  <c r="T196" i="7"/>
  <c r="R196" i="7"/>
  <c r="P196" i="7"/>
  <c r="BI195" i="7"/>
  <c r="BH195" i="7"/>
  <c r="BG195" i="7"/>
  <c r="BF195" i="7"/>
  <c r="T195" i="7"/>
  <c r="R195" i="7"/>
  <c r="P195" i="7"/>
  <c r="BI194" i="7"/>
  <c r="BH194" i="7"/>
  <c r="BG194" i="7"/>
  <c r="BF194" i="7"/>
  <c r="T194" i="7"/>
  <c r="R194" i="7"/>
  <c r="P194" i="7"/>
  <c r="BI193" i="7"/>
  <c r="BH193" i="7"/>
  <c r="BG193" i="7"/>
  <c r="BF193" i="7"/>
  <c r="T193" i="7"/>
  <c r="R193" i="7"/>
  <c r="P193" i="7"/>
  <c r="BI192" i="7"/>
  <c r="BH192" i="7"/>
  <c r="BG192" i="7"/>
  <c r="BF192" i="7"/>
  <c r="T192" i="7"/>
  <c r="R192" i="7"/>
  <c r="P192" i="7"/>
  <c r="BI191" i="7"/>
  <c r="BH191" i="7"/>
  <c r="BG191" i="7"/>
  <c r="BF191" i="7"/>
  <c r="T191" i="7"/>
  <c r="R191" i="7"/>
  <c r="P191" i="7"/>
  <c r="BI190" i="7"/>
  <c r="BH190" i="7"/>
  <c r="BG190" i="7"/>
  <c r="BF190" i="7"/>
  <c r="T190" i="7"/>
  <c r="R190" i="7"/>
  <c r="P190" i="7"/>
  <c r="BI189" i="7"/>
  <c r="BH189" i="7"/>
  <c r="BG189" i="7"/>
  <c r="BF189" i="7"/>
  <c r="T189" i="7"/>
  <c r="R189" i="7"/>
  <c r="P189" i="7"/>
  <c r="BI188" i="7"/>
  <c r="BH188" i="7"/>
  <c r="BG188" i="7"/>
  <c r="BF188" i="7"/>
  <c r="T188" i="7"/>
  <c r="R188" i="7"/>
  <c r="P188" i="7"/>
  <c r="BI187" i="7"/>
  <c r="BH187" i="7"/>
  <c r="BG187" i="7"/>
  <c r="BF187" i="7"/>
  <c r="T187" i="7"/>
  <c r="R187" i="7"/>
  <c r="P187" i="7"/>
  <c r="BI186" i="7"/>
  <c r="BH186" i="7"/>
  <c r="BG186" i="7"/>
  <c r="BF186" i="7"/>
  <c r="T186" i="7"/>
  <c r="R186" i="7"/>
  <c r="P186" i="7"/>
  <c r="BI185" i="7"/>
  <c r="BH185" i="7"/>
  <c r="BG185" i="7"/>
  <c r="BF185" i="7"/>
  <c r="T185" i="7"/>
  <c r="R185" i="7"/>
  <c r="P185" i="7"/>
  <c r="BI184" i="7"/>
  <c r="BH184" i="7"/>
  <c r="BG184" i="7"/>
  <c r="BF184" i="7"/>
  <c r="T184" i="7"/>
  <c r="R184" i="7"/>
  <c r="P184" i="7"/>
  <c r="BI183" i="7"/>
  <c r="BH183" i="7"/>
  <c r="BG183" i="7"/>
  <c r="BF183" i="7"/>
  <c r="T183" i="7"/>
  <c r="R183" i="7"/>
  <c r="P183" i="7"/>
  <c r="BI182" i="7"/>
  <c r="BH182" i="7"/>
  <c r="BG182" i="7"/>
  <c r="BF182" i="7"/>
  <c r="T182" i="7"/>
  <c r="R182" i="7"/>
  <c r="P182" i="7"/>
  <c r="BI181" i="7"/>
  <c r="BH181" i="7"/>
  <c r="BG181" i="7"/>
  <c r="BF181" i="7"/>
  <c r="T181" i="7"/>
  <c r="R181" i="7"/>
  <c r="P181" i="7"/>
  <c r="BI180" i="7"/>
  <c r="BH180" i="7"/>
  <c r="BG180" i="7"/>
  <c r="BF180" i="7"/>
  <c r="T180" i="7"/>
  <c r="R180" i="7"/>
  <c r="P180" i="7"/>
  <c r="BI179" i="7"/>
  <c r="BH179" i="7"/>
  <c r="BG179" i="7"/>
  <c r="BF179" i="7"/>
  <c r="T179" i="7"/>
  <c r="R179" i="7"/>
  <c r="P179" i="7"/>
  <c r="BI178" i="7"/>
  <c r="BH178" i="7"/>
  <c r="BG178" i="7"/>
  <c r="BF178" i="7"/>
  <c r="T178" i="7"/>
  <c r="R178" i="7"/>
  <c r="P178" i="7"/>
  <c r="BI177" i="7"/>
  <c r="BH177" i="7"/>
  <c r="BG177" i="7"/>
  <c r="BF177" i="7"/>
  <c r="T177" i="7"/>
  <c r="R177" i="7"/>
  <c r="P177" i="7"/>
  <c r="BI176" i="7"/>
  <c r="BH176" i="7"/>
  <c r="BG176" i="7"/>
  <c r="BF176" i="7"/>
  <c r="T176" i="7"/>
  <c r="R176" i="7"/>
  <c r="P176" i="7"/>
  <c r="BI175" i="7"/>
  <c r="BH175" i="7"/>
  <c r="BG175" i="7"/>
  <c r="BF175" i="7"/>
  <c r="T175" i="7"/>
  <c r="R175" i="7"/>
  <c r="P175" i="7"/>
  <c r="BI174" i="7"/>
  <c r="BH174" i="7"/>
  <c r="BG174" i="7"/>
  <c r="BF174" i="7"/>
  <c r="T174" i="7"/>
  <c r="R174" i="7"/>
  <c r="P174" i="7"/>
  <c r="BI173" i="7"/>
  <c r="BH173" i="7"/>
  <c r="BG173" i="7"/>
  <c r="BF173" i="7"/>
  <c r="T173" i="7"/>
  <c r="R173" i="7"/>
  <c r="P173" i="7"/>
  <c r="BI172" i="7"/>
  <c r="BH172" i="7"/>
  <c r="BG172" i="7"/>
  <c r="BF172" i="7"/>
  <c r="T172" i="7"/>
  <c r="R172" i="7"/>
  <c r="P172" i="7"/>
  <c r="BI171" i="7"/>
  <c r="BH171" i="7"/>
  <c r="BG171" i="7"/>
  <c r="BF171" i="7"/>
  <c r="T171" i="7"/>
  <c r="R171" i="7"/>
  <c r="P171" i="7"/>
  <c r="BI170" i="7"/>
  <c r="BH170" i="7"/>
  <c r="BG170" i="7"/>
  <c r="BF170" i="7"/>
  <c r="T170" i="7"/>
  <c r="R170" i="7"/>
  <c r="P170" i="7"/>
  <c r="BI169" i="7"/>
  <c r="BH169" i="7"/>
  <c r="BG169" i="7"/>
  <c r="BF169" i="7"/>
  <c r="T169" i="7"/>
  <c r="R169" i="7"/>
  <c r="P169" i="7"/>
  <c r="BI168" i="7"/>
  <c r="BH168" i="7"/>
  <c r="BG168" i="7"/>
  <c r="BF168" i="7"/>
  <c r="T168" i="7"/>
  <c r="R168" i="7"/>
  <c r="P168" i="7"/>
  <c r="BI167" i="7"/>
  <c r="BH167" i="7"/>
  <c r="BG167" i="7"/>
  <c r="BF167" i="7"/>
  <c r="T167" i="7"/>
  <c r="R167" i="7"/>
  <c r="P167" i="7"/>
  <c r="BI166" i="7"/>
  <c r="BH166" i="7"/>
  <c r="BG166" i="7"/>
  <c r="BF166" i="7"/>
  <c r="T166" i="7"/>
  <c r="R166" i="7"/>
  <c r="P166" i="7"/>
  <c r="BI164" i="7"/>
  <c r="BH164" i="7"/>
  <c r="BG164" i="7"/>
  <c r="BF164" i="7"/>
  <c r="T164" i="7"/>
  <c r="R164" i="7"/>
  <c r="P164" i="7"/>
  <c r="BI163" i="7"/>
  <c r="BH163" i="7"/>
  <c r="BG163" i="7"/>
  <c r="BF163" i="7"/>
  <c r="T163" i="7"/>
  <c r="R163" i="7"/>
  <c r="P163" i="7"/>
  <c r="BI162" i="7"/>
  <c r="BH162" i="7"/>
  <c r="BG162" i="7"/>
  <c r="BF162" i="7"/>
  <c r="T162" i="7"/>
  <c r="R162" i="7"/>
  <c r="P162" i="7"/>
  <c r="BI160" i="7"/>
  <c r="BH160" i="7"/>
  <c r="BG160" i="7"/>
  <c r="BF160" i="7"/>
  <c r="T160" i="7"/>
  <c r="R160" i="7"/>
  <c r="P160" i="7"/>
  <c r="BI159" i="7"/>
  <c r="BH159" i="7"/>
  <c r="BG159" i="7"/>
  <c r="BF159" i="7"/>
  <c r="T159" i="7"/>
  <c r="R159" i="7"/>
  <c r="P159" i="7"/>
  <c r="BI158" i="7"/>
  <c r="BH158" i="7"/>
  <c r="BG158" i="7"/>
  <c r="BF158" i="7"/>
  <c r="T158" i="7"/>
  <c r="R158" i="7"/>
  <c r="P158" i="7"/>
  <c r="BI157" i="7"/>
  <c r="BH157" i="7"/>
  <c r="BG157" i="7"/>
  <c r="BF157" i="7"/>
  <c r="T157" i="7"/>
  <c r="R157" i="7"/>
  <c r="P157" i="7"/>
  <c r="BI156" i="7"/>
  <c r="BH156" i="7"/>
  <c r="BG156" i="7"/>
  <c r="BF156" i="7"/>
  <c r="T156" i="7"/>
  <c r="R156" i="7"/>
  <c r="P156" i="7"/>
  <c r="BI155" i="7"/>
  <c r="BH155" i="7"/>
  <c r="BG155" i="7"/>
  <c r="BF155" i="7"/>
  <c r="T155" i="7"/>
  <c r="R155" i="7"/>
  <c r="P155" i="7"/>
  <c r="BI154" i="7"/>
  <c r="BH154" i="7"/>
  <c r="BG154" i="7"/>
  <c r="BF154" i="7"/>
  <c r="T154" i="7"/>
  <c r="R154" i="7"/>
  <c r="P154" i="7"/>
  <c r="BI153" i="7"/>
  <c r="BH153" i="7"/>
  <c r="BG153" i="7"/>
  <c r="BF153" i="7"/>
  <c r="T153" i="7"/>
  <c r="R153" i="7"/>
  <c r="P153" i="7"/>
  <c r="BI152" i="7"/>
  <c r="BH152" i="7"/>
  <c r="BG152" i="7"/>
  <c r="BF152" i="7"/>
  <c r="T152" i="7"/>
  <c r="R152" i="7"/>
  <c r="P152" i="7"/>
  <c r="BI151" i="7"/>
  <c r="BH151" i="7"/>
  <c r="BG151" i="7"/>
  <c r="BF151" i="7"/>
  <c r="T151" i="7"/>
  <c r="R151" i="7"/>
  <c r="P151" i="7"/>
  <c r="BI150" i="7"/>
  <c r="BH150" i="7"/>
  <c r="BG150" i="7"/>
  <c r="BF150" i="7"/>
  <c r="T150" i="7"/>
  <c r="R150" i="7"/>
  <c r="P150" i="7"/>
  <c r="BI149" i="7"/>
  <c r="BH149" i="7"/>
  <c r="BG149" i="7"/>
  <c r="BF149" i="7"/>
  <c r="T149" i="7"/>
  <c r="R149" i="7"/>
  <c r="P149" i="7"/>
  <c r="BI148" i="7"/>
  <c r="BH148" i="7"/>
  <c r="BG148" i="7"/>
  <c r="BF148" i="7"/>
  <c r="T148" i="7"/>
  <c r="R148" i="7"/>
  <c r="P148" i="7"/>
  <c r="BI147" i="7"/>
  <c r="BH147" i="7"/>
  <c r="BG147" i="7"/>
  <c r="BF147" i="7"/>
  <c r="T147" i="7"/>
  <c r="R147" i="7"/>
  <c r="P147" i="7"/>
  <c r="BI146" i="7"/>
  <c r="BH146" i="7"/>
  <c r="BG146" i="7"/>
  <c r="BF146" i="7"/>
  <c r="T146" i="7"/>
  <c r="R146" i="7"/>
  <c r="P146" i="7"/>
  <c r="BI145" i="7"/>
  <c r="BH145" i="7"/>
  <c r="BG145" i="7"/>
  <c r="BF145" i="7"/>
  <c r="T145" i="7"/>
  <c r="R145" i="7"/>
  <c r="P145" i="7"/>
  <c r="BI144" i="7"/>
  <c r="BH144" i="7"/>
  <c r="BG144" i="7"/>
  <c r="BF144" i="7"/>
  <c r="T144" i="7"/>
  <c r="R144" i="7"/>
  <c r="P144" i="7"/>
  <c r="BI143" i="7"/>
  <c r="BH143" i="7"/>
  <c r="BG143" i="7"/>
  <c r="BF143" i="7"/>
  <c r="T143" i="7"/>
  <c r="R143" i="7"/>
  <c r="P143" i="7"/>
  <c r="BI142" i="7"/>
  <c r="BH142" i="7"/>
  <c r="BG142" i="7"/>
  <c r="BF142" i="7"/>
  <c r="T142" i="7"/>
  <c r="R142" i="7"/>
  <c r="P142" i="7"/>
  <c r="BI141" i="7"/>
  <c r="BH141" i="7"/>
  <c r="BG141" i="7"/>
  <c r="BF141" i="7"/>
  <c r="T141" i="7"/>
  <c r="R141" i="7"/>
  <c r="P141" i="7"/>
  <c r="BI140" i="7"/>
  <c r="BH140" i="7"/>
  <c r="BG140" i="7"/>
  <c r="BF140" i="7"/>
  <c r="T140" i="7"/>
  <c r="R140" i="7"/>
  <c r="P140" i="7"/>
  <c r="BI139" i="7"/>
  <c r="BH139" i="7"/>
  <c r="BG139" i="7"/>
  <c r="BF139" i="7"/>
  <c r="T139" i="7"/>
  <c r="R139" i="7"/>
  <c r="P139" i="7"/>
  <c r="BI138" i="7"/>
  <c r="BH138" i="7"/>
  <c r="BG138" i="7"/>
  <c r="BF138" i="7"/>
  <c r="T138" i="7"/>
  <c r="R138" i="7"/>
  <c r="P138" i="7"/>
  <c r="BI137" i="7"/>
  <c r="BH137" i="7"/>
  <c r="BG137" i="7"/>
  <c r="BF137" i="7"/>
  <c r="T137" i="7"/>
  <c r="R137" i="7"/>
  <c r="P137" i="7"/>
  <c r="BI136" i="7"/>
  <c r="BH136" i="7"/>
  <c r="BG136" i="7"/>
  <c r="BF136" i="7"/>
  <c r="T136" i="7"/>
  <c r="R136" i="7"/>
  <c r="P136" i="7"/>
  <c r="BI135" i="7"/>
  <c r="BH135" i="7"/>
  <c r="BG135" i="7"/>
  <c r="BF135" i="7"/>
  <c r="T135" i="7"/>
  <c r="R135" i="7"/>
  <c r="P135" i="7"/>
  <c r="BI134" i="7"/>
  <c r="BH134" i="7"/>
  <c r="BG134" i="7"/>
  <c r="BF134" i="7"/>
  <c r="T134" i="7"/>
  <c r="R134" i="7"/>
  <c r="P134" i="7"/>
  <c r="BI133" i="7"/>
  <c r="BH133" i="7"/>
  <c r="BG133" i="7"/>
  <c r="BF133" i="7"/>
  <c r="T133" i="7"/>
  <c r="R133" i="7"/>
  <c r="P133" i="7"/>
  <c r="BI132" i="7"/>
  <c r="BH132" i="7"/>
  <c r="BG132" i="7"/>
  <c r="BF132" i="7"/>
  <c r="T132" i="7"/>
  <c r="R132" i="7"/>
  <c r="P132" i="7"/>
  <c r="BI131" i="7"/>
  <c r="BH131" i="7"/>
  <c r="BG131" i="7"/>
  <c r="BF131" i="7"/>
  <c r="T131" i="7"/>
  <c r="R131" i="7"/>
  <c r="P131" i="7"/>
  <c r="BI130" i="7"/>
  <c r="BH130" i="7"/>
  <c r="BG130" i="7"/>
  <c r="BF130" i="7"/>
  <c r="T130" i="7"/>
  <c r="R130" i="7"/>
  <c r="P130" i="7"/>
  <c r="BI129" i="7"/>
  <c r="BH129" i="7"/>
  <c r="BG129" i="7"/>
  <c r="BF129" i="7"/>
  <c r="T129" i="7"/>
  <c r="R129" i="7"/>
  <c r="P129" i="7"/>
  <c r="BI128" i="7"/>
  <c r="BH128" i="7"/>
  <c r="BG128" i="7"/>
  <c r="BF128" i="7"/>
  <c r="T128" i="7"/>
  <c r="R128" i="7"/>
  <c r="P128" i="7"/>
  <c r="BI127" i="7"/>
  <c r="BH127" i="7"/>
  <c r="BG127" i="7"/>
  <c r="BF127" i="7"/>
  <c r="T127" i="7"/>
  <c r="R127" i="7"/>
  <c r="P127" i="7"/>
  <c r="BI126" i="7"/>
  <c r="BH126" i="7"/>
  <c r="BG126" i="7"/>
  <c r="BF126" i="7"/>
  <c r="T126" i="7"/>
  <c r="R126" i="7"/>
  <c r="P126" i="7"/>
  <c r="BI125" i="7"/>
  <c r="BH125" i="7"/>
  <c r="BG125" i="7"/>
  <c r="BF125" i="7"/>
  <c r="T125" i="7"/>
  <c r="R125" i="7"/>
  <c r="P125" i="7"/>
  <c r="BI124" i="7"/>
  <c r="BH124" i="7"/>
  <c r="BG124" i="7"/>
  <c r="BF124" i="7"/>
  <c r="T124" i="7"/>
  <c r="R124" i="7"/>
  <c r="P124" i="7"/>
  <c r="BI123" i="7"/>
  <c r="BH123" i="7"/>
  <c r="BG123" i="7"/>
  <c r="BF123" i="7"/>
  <c r="T123" i="7"/>
  <c r="R123" i="7"/>
  <c r="P123" i="7"/>
  <c r="BI122" i="7"/>
  <c r="BH122" i="7"/>
  <c r="BG122" i="7"/>
  <c r="BF122" i="7"/>
  <c r="T122" i="7"/>
  <c r="R122" i="7"/>
  <c r="P122" i="7"/>
  <c r="BI121" i="7"/>
  <c r="BH121" i="7"/>
  <c r="BG121" i="7"/>
  <c r="BF121" i="7"/>
  <c r="T121" i="7"/>
  <c r="R121" i="7"/>
  <c r="P121" i="7"/>
  <c r="BI120" i="7"/>
  <c r="BH120" i="7"/>
  <c r="BG120" i="7"/>
  <c r="BF120" i="7"/>
  <c r="T120" i="7"/>
  <c r="R120" i="7"/>
  <c r="P120" i="7"/>
  <c r="BI119" i="7"/>
  <c r="BH119" i="7"/>
  <c r="BG119" i="7"/>
  <c r="BF119" i="7"/>
  <c r="T119" i="7"/>
  <c r="R119" i="7"/>
  <c r="P119" i="7"/>
  <c r="BI118" i="7"/>
  <c r="BH118" i="7"/>
  <c r="BG118" i="7"/>
  <c r="BF118" i="7"/>
  <c r="T118" i="7"/>
  <c r="R118" i="7"/>
  <c r="P118" i="7"/>
  <c r="BI117" i="7"/>
  <c r="BH117" i="7"/>
  <c r="BG117" i="7"/>
  <c r="BF117" i="7"/>
  <c r="T117" i="7"/>
  <c r="R117" i="7"/>
  <c r="P117" i="7"/>
  <c r="BI116" i="7"/>
  <c r="BH116" i="7"/>
  <c r="BG116" i="7"/>
  <c r="BF116" i="7"/>
  <c r="T116" i="7"/>
  <c r="R116" i="7"/>
  <c r="P116" i="7"/>
  <c r="BI115" i="7"/>
  <c r="BH115" i="7"/>
  <c r="BG115" i="7"/>
  <c r="BF115" i="7"/>
  <c r="T115" i="7"/>
  <c r="R115" i="7"/>
  <c r="P115" i="7"/>
  <c r="BI114" i="7"/>
  <c r="BH114" i="7"/>
  <c r="BG114" i="7"/>
  <c r="BF114" i="7"/>
  <c r="T114" i="7"/>
  <c r="R114" i="7"/>
  <c r="P114" i="7"/>
  <c r="BI113" i="7"/>
  <c r="BH113" i="7"/>
  <c r="BG113" i="7"/>
  <c r="BF113" i="7"/>
  <c r="T113" i="7"/>
  <c r="R113" i="7"/>
  <c r="P113" i="7"/>
  <c r="BI112" i="7"/>
  <c r="BH112" i="7"/>
  <c r="BG112" i="7"/>
  <c r="BF112" i="7"/>
  <c r="T112" i="7"/>
  <c r="R112" i="7"/>
  <c r="P112" i="7"/>
  <c r="BI110" i="7"/>
  <c r="BH110" i="7"/>
  <c r="BG110" i="7"/>
  <c r="BF110" i="7"/>
  <c r="T110" i="7"/>
  <c r="R110" i="7"/>
  <c r="P110" i="7"/>
  <c r="BI109" i="7"/>
  <c r="BH109" i="7"/>
  <c r="BG109" i="7"/>
  <c r="BF109" i="7"/>
  <c r="T109" i="7"/>
  <c r="R109" i="7"/>
  <c r="P109" i="7"/>
  <c r="BI108" i="7"/>
  <c r="BH108" i="7"/>
  <c r="BG108" i="7"/>
  <c r="BF108" i="7"/>
  <c r="T108" i="7"/>
  <c r="R108" i="7"/>
  <c r="P108" i="7"/>
  <c r="BI107" i="7"/>
  <c r="BH107" i="7"/>
  <c r="BG107" i="7"/>
  <c r="BF107" i="7"/>
  <c r="T107" i="7"/>
  <c r="R107" i="7"/>
  <c r="P107" i="7"/>
  <c r="BI106" i="7"/>
  <c r="BH106" i="7"/>
  <c r="BG106" i="7"/>
  <c r="BF106" i="7"/>
  <c r="T106" i="7"/>
  <c r="R106" i="7"/>
  <c r="P106" i="7"/>
  <c r="BI105" i="7"/>
  <c r="BH105" i="7"/>
  <c r="BG105" i="7"/>
  <c r="BF105" i="7"/>
  <c r="T105" i="7"/>
  <c r="R105" i="7"/>
  <c r="P105" i="7"/>
  <c r="BI104" i="7"/>
  <c r="BH104" i="7"/>
  <c r="BG104" i="7"/>
  <c r="BF104" i="7"/>
  <c r="T104" i="7"/>
  <c r="R104" i="7"/>
  <c r="P104" i="7"/>
  <c r="BI103" i="7"/>
  <c r="BH103" i="7"/>
  <c r="BG103" i="7"/>
  <c r="BF103" i="7"/>
  <c r="T103" i="7"/>
  <c r="R103" i="7"/>
  <c r="P103" i="7"/>
  <c r="BI102" i="7"/>
  <c r="BH102" i="7"/>
  <c r="BG102" i="7"/>
  <c r="BF102" i="7"/>
  <c r="T102" i="7"/>
  <c r="R102" i="7"/>
  <c r="P102" i="7"/>
  <c r="BI101" i="7"/>
  <c r="BH101" i="7"/>
  <c r="BG101" i="7"/>
  <c r="BF101" i="7"/>
  <c r="T101" i="7"/>
  <c r="R101" i="7"/>
  <c r="P101" i="7"/>
  <c r="BI100" i="7"/>
  <c r="BH100" i="7"/>
  <c r="BG100" i="7"/>
  <c r="BF100" i="7"/>
  <c r="T100" i="7"/>
  <c r="R100" i="7"/>
  <c r="P100" i="7"/>
  <c r="BI99" i="7"/>
  <c r="BH99" i="7"/>
  <c r="BG99" i="7"/>
  <c r="BF99" i="7"/>
  <c r="T99" i="7"/>
  <c r="R99" i="7"/>
  <c r="P99" i="7"/>
  <c r="F93" i="7"/>
  <c r="F91" i="7"/>
  <c r="E89" i="7"/>
  <c r="F62" i="7"/>
  <c r="F60" i="7"/>
  <c r="E58" i="7"/>
  <c r="J28" i="7"/>
  <c r="E28" i="7"/>
  <c r="J63" i="7"/>
  <c r="J27" i="7"/>
  <c r="J25" i="7"/>
  <c r="E25" i="7"/>
  <c r="J93" i="7"/>
  <c r="J24" i="7"/>
  <c r="J22" i="7"/>
  <c r="E22" i="7"/>
  <c r="F63" i="7" s="1"/>
  <c r="J21" i="7"/>
  <c r="J16" i="7"/>
  <c r="J91" i="7"/>
  <c r="E7" i="7"/>
  <c r="E52" i="7" s="1"/>
  <c r="J39" i="6"/>
  <c r="J38" i="6"/>
  <c r="AY60" i="1"/>
  <c r="J37" i="6"/>
  <c r="AX60" i="1"/>
  <c r="BI190" i="6"/>
  <c r="BH190" i="6"/>
  <c r="BG190" i="6"/>
  <c r="BF190" i="6"/>
  <c r="T190" i="6"/>
  <c r="R190" i="6"/>
  <c r="P190" i="6"/>
  <c r="BI189" i="6"/>
  <c r="BH189" i="6"/>
  <c r="BG189" i="6"/>
  <c r="BF189" i="6"/>
  <c r="T189" i="6"/>
  <c r="R189" i="6"/>
  <c r="P189" i="6"/>
  <c r="BI188" i="6"/>
  <c r="BH188" i="6"/>
  <c r="BG188" i="6"/>
  <c r="BF188" i="6"/>
  <c r="T188" i="6"/>
  <c r="R188" i="6"/>
  <c r="P188" i="6"/>
  <c r="BI187" i="6"/>
  <c r="BH187" i="6"/>
  <c r="BG187" i="6"/>
  <c r="BF187" i="6"/>
  <c r="T187" i="6"/>
  <c r="R187" i="6"/>
  <c r="P187" i="6"/>
  <c r="BI186" i="6"/>
  <c r="BH186" i="6"/>
  <c r="BG186" i="6"/>
  <c r="BF186" i="6"/>
  <c r="T186" i="6"/>
  <c r="R186" i="6"/>
  <c r="P186" i="6"/>
  <c r="BI185" i="6"/>
  <c r="BH185" i="6"/>
  <c r="BG185" i="6"/>
  <c r="BF185" i="6"/>
  <c r="T185" i="6"/>
  <c r="R185" i="6"/>
  <c r="P185" i="6"/>
  <c r="BI184" i="6"/>
  <c r="BH184" i="6"/>
  <c r="BG184" i="6"/>
  <c r="BF184" i="6"/>
  <c r="T184" i="6"/>
  <c r="R184" i="6"/>
  <c r="P184" i="6"/>
  <c r="BI183" i="6"/>
  <c r="BH183" i="6"/>
  <c r="BG183" i="6"/>
  <c r="BF183" i="6"/>
  <c r="T183" i="6"/>
  <c r="R183" i="6"/>
  <c r="P183" i="6"/>
  <c r="BI181" i="6"/>
  <c r="BH181" i="6"/>
  <c r="BG181" i="6"/>
  <c r="BF181" i="6"/>
  <c r="T181" i="6"/>
  <c r="R181" i="6"/>
  <c r="P181" i="6"/>
  <c r="BI180" i="6"/>
  <c r="BH180" i="6"/>
  <c r="BG180" i="6"/>
  <c r="BF180" i="6"/>
  <c r="T180" i="6"/>
  <c r="R180" i="6"/>
  <c r="P180" i="6"/>
  <c r="BI179" i="6"/>
  <c r="BH179" i="6"/>
  <c r="BG179" i="6"/>
  <c r="BF179" i="6"/>
  <c r="T179" i="6"/>
  <c r="R179" i="6"/>
  <c r="P179" i="6"/>
  <c r="BI178" i="6"/>
  <c r="BH178" i="6"/>
  <c r="BG178" i="6"/>
  <c r="BF178" i="6"/>
  <c r="T178" i="6"/>
  <c r="R178" i="6"/>
  <c r="P178" i="6"/>
  <c r="BI177" i="6"/>
  <c r="BH177" i="6"/>
  <c r="BG177" i="6"/>
  <c r="BF177" i="6"/>
  <c r="T177" i="6"/>
  <c r="R177" i="6"/>
  <c r="P177" i="6"/>
  <c r="BI176" i="6"/>
  <c r="BH176" i="6"/>
  <c r="BG176" i="6"/>
  <c r="BF176" i="6"/>
  <c r="T176" i="6"/>
  <c r="R176" i="6"/>
  <c r="P176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3" i="6"/>
  <c r="BH173" i="6"/>
  <c r="BG173" i="6"/>
  <c r="BF173" i="6"/>
  <c r="T173" i="6"/>
  <c r="R173" i="6"/>
  <c r="P173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69" i="6"/>
  <c r="BH169" i="6"/>
  <c r="BG169" i="6"/>
  <c r="BF169" i="6"/>
  <c r="T169" i="6"/>
  <c r="R169" i="6"/>
  <c r="P169" i="6"/>
  <c r="BI168" i="6"/>
  <c r="BH168" i="6"/>
  <c r="BG168" i="6"/>
  <c r="BF168" i="6"/>
  <c r="T168" i="6"/>
  <c r="R168" i="6"/>
  <c r="P168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60" i="6"/>
  <c r="BH160" i="6"/>
  <c r="BG160" i="6"/>
  <c r="BF160" i="6"/>
  <c r="T160" i="6"/>
  <c r="R160" i="6"/>
  <c r="P160" i="6"/>
  <c r="BI159" i="6"/>
  <c r="BH159" i="6"/>
  <c r="BG159" i="6"/>
  <c r="BF159" i="6"/>
  <c r="T159" i="6"/>
  <c r="R159" i="6"/>
  <c r="P159" i="6"/>
  <c r="BI158" i="6"/>
  <c r="BH158" i="6"/>
  <c r="BG158" i="6"/>
  <c r="BF158" i="6"/>
  <c r="T158" i="6"/>
  <c r="R158" i="6"/>
  <c r="P158" i="6"/>
  <c r="BI157" i="6"/>
  <c r="BH157" i="6"/>
  <c r="BG157" i="6"/>
  <c r="BF157" i="6"/>
  <c r="T157" i="6"/>
  <c r="R157" i="6"/>
  <c r="P157" i="6"/>
  <c r="BI156" i="6"/>
  <c r="BH156" i="6"/>
  <c r="BG156" i="6"/>
  <c r="BF156" i="6"/>
  <c r="T156" i="6"/>
  <c r="R156" i="6"/>
  <c r="P156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2" i="6"/>
  <c r="BH152" i="6"/>
  <c r="BG152" i="6"/>
  <c r="BF152" i="6"/>
  <c r="T152" i="6"/>
  <c r="R152" i="6"/>
  <c r="P152" i="6"/>
  <c r="BI151" i="6"/>
  <c r="BH151" i="6"/>
  <c r="BG151" i="6"/>
  <c r="BF151" i="6"/>
  <c r="T151" i="6"/>
  <c r="R151" i="6"/>
  <c r="P151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5" i="6"/>
  <c r="BH145" i="6"/>
  <c r="BG145" i="6"/>
  <c r="BF145" i="6"/>
  <c r="T145" i="6"/>
  <c r="R145" i="6"/>
  <c r="P145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8" i="6"/>
  <c r="BH138" i="6"/>
  <c r="BG138" i="6"/>
  <c r="BF138" i="6"/>
  <c r="T138" i="6"/>
  <c r="R138" i="6"/>
  <c r="P138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9" i="6"/>
  <c r="BH129" i="6"/>
  <c r="BG129" i="6"/>
  <c r="BF129" i="6"/>
  <c r="T129" i="6"/>
  <c r="R129" i="6"/>
  <c r="P129" i="6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6" i="6"/>
  <c r="BH126" i="6"/>
  <c r="BG126" i="6"/>
  <c r="BF126" i="6"/>
  <c r="T126" i="6"/>
  <c r="R126" i="6"/>
  <c r="P126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BI122" i="6"/>
  <c r="BH122" i="6"/>
  <c r="BG122" i="6"/>
  <c r="BF122" i="6"/>
  <c r="T122" i="6"/>
  <c r="R122" i="6"/>
  <c r="P122" i="6"/>
  <c r="BI121" i="6"/>
  <c r="BH121" i="6"/>
  <c r="BG121" i="6"/>
  <c r="BF121" i="6"/>
  <c r="T121" i="6"/>
  <c r="R121" i="6"/>
  <c r="P121" i="6"/>
  <c r="BI119" i="6"/>
  <c r="BH119" i="6"/>
  <c r="BG119" i="6"/>
  <c r="BF119" i="6"/>
  <c r="T119" i="6"/>
  <c r="R119" i="6"/>
  <c r="P119" i="6"/>
  <c r="BI118" i="6"/>
  <c r="BH118" i="6"/>
  <c r="BG118" i="6"/>
  <c r="BF118" i="6"/>
  <c r="T118" i="6"/>
  <c r="R118" i="6"/>
  <c r="P118" i="6"/>
  <c r="BI117" i="6"/>
  <c r="BH117" i="6"/>
  <c r="BG117" i="6"/>
  <c r="BF117" i="6"/>
  <c r="T117" i="6"/>
  <c r="R117" i="6"/>
  <c r="P117" i="6"/>
  <c r="BI116" i="6"/>
  <c r="BH116" i="6"/>
  <c r="BG116" i="6"/>
  <c r="BF116" i="6"/>
  <c r="T116" i="6"/>
  <c r="R116" i="6"/>
  <c r="P116" i="6"/>
  <c r="BI115" i="6"/>
  <c r="BH115" i="6"/>
  <c r="BG115" i="6"/>
  <c r="BF115" i="6"/>
  <c r="T115" i="6"/>
  <c r="R115" i="6"/>
  <c r="P115" i="6"/>
  <c r="BI114" i="6"/>
  <c r="BH114" i="6"/>
  <c r="BG114" i="6"/>
  <c r="BF114" i="6"/>
  <c r="T114" i="6"/>
  <c r="R114" i="6"/>
  <c r="P114" i="6"/>
  <c r="BI113" i="6"/>
  <c r="BH113" i="6"/>
  <c r="BG113" i="6"/>
  <c r="BF113" i="6"/>
  <c r="T113" i="6"/>
  <c r="R113" i="6"/>
  <c r="P113" i="6"/>
  <c r="BI112" i="6"/>
  <c r="BH112" i="6"/>
  <c r="BG112" i="6"/>
  <c r="BF112" i="6"/>
  <c r="T112" i="6"/>
  <c r="R112" i="6"/>
  <c r="P112" i="6"/>
  <c r="BI111" i="6"/>
  <c r="BH111" i="6"/>
  <c r="BG111" i="6"/>
  <c r="BF111" i="6"/>
  <c r="T111" i="6"/>
  <c r="R111" i="6"/>
  <c r="P111" i="6"/>
  <c r="BI110" i="6"/>
  <c r="BH110" i="6"/>
  <c r="BG110" i="6"/>
  <c r="BF110" i="6"/>
  <c r="T110" i="6"/>
  <c r="R110" i="6"/>
  <c r="P110" i="6"/>
  <c r="BI109" i="6"/>
  <c r="BH109" i="6"/>
  <c r="BG109" i="6"/>
  <c r="BF109" i="6"/>
  <c r="T109" i="6"/>
  <c r="R109" i="6"/>
  <c r="P109" i="6"/>
  <c r="BI108" i="6"/>
  <c r="BH108" i="6"/>
  <c r="BG108" i="6"/>
  <c r="BF108" i="6"/>
  <c r="T108" i="6"/>
  <c r="R108" i="6"/>
  <c r="P108" i="6"/>
  <c r="BI107" i="6"/>
  <c r="BH107" i="6"/>
  <c r="BG107" i="6"/>
  <c r="BF107" i="6"/>
  <c r="T107" i="6"/>
  <c r="R107" i="6"/>
  <c r="P107" i="6"/>
  <c r="BI106" i="6"/>
  <c r="BH106" i="6"/>
  <c r="BG106" i="6"/>
  <c r="BF106" i="6"/>
  <c r="T106" i="6"/>
  <c r="R106" i="6"/>
  <c r="P106" i="6"/>
  <c r="BI105" i="6"/>
  <c r="BH105" i="6"/>
  <c r="BG105" i="6"/>
  <c r="BF105" i="6"/>
  <c r="T105" i="6"/>
  <c r="R105" i="6"/>
  <c r="P105" i="6"/>
  <c r="BI104" i="6"/>
  <c r="BH104" i="6"/>
  <c r="BG104" i="6"/>
  <c r="BF104" i="6"/>
  <c r="T104" i="6"/>
  <c r="R104" i="6"/>
  <c r="P104" i="6"/>
  <c r="BI101" i="6"/>
  <c r="BH101" i="6"/>
  <c r="BG101" i="6"/>
  <c r="BF101" i="6"/>
  <c r="T101" i="6"/>
  <c r="R101" i="6"/>
  <c r="P101" i="6"/>
  <c r="BI100" i="6"/>
  <c r="BH100" i="6"/>
  <c r="BG100" i="6"/>
  <c r="BF100" i="6"/>
  <c r="T100" i="6"/>
  <c r="R100" i="6"/>
  <c r="P100" i="6"/>
  <c r="BI99" i="6"/>
  <c r="BH99" i="6"/>
  <c r="BG99" i="6"/>
  <c r="BF99" i="6"/>
  <c r="T99" i="6"/>
  <c r="R99" i="6"/>
  <c r="P99" i="6"/>
  <c r="BI98" i="6"/>
  <c r="BH98" i="6"/>
  <c r="BG98" i="6"/>
  <c r="BF98" i="6"/>
  <c r="T98" i="6"/>
  <c r="R98" i="6"/>
  <c r="P98" i="6"/>
  <c r="BI97" i="6"/>
  <c r="BH97" i="6"/>
  <c r="BG97" i="6"/>
  <c r="BF97" i="6"/>
  <c r="T97" i="6"/>
  <c r="R97" i="6"/>
  <c r="P97" i="6"/>
  <c r="BI96" i="6"/>
  <c r="BH96" i="6"/>
  <c r="BG96" i="6"/>
  <c r="BF96" i="6"/>
  <c r="T96" i="6"/>
  <c r="R96" i="6"/>
  <c r="P96" i="6"/>
  <c r="BI95" i="6"/>
  <c r="BH95" i="6"/>
  <c r="BG95" i="6"/>
  <c r="BF95" i="6"/>
  <c r="T95" i="6"/>
  <c r="R95" i="6"/>
  <c r="P95" i="6"/>
  <c r="F89" i="6"/>
  <c r="F87" i="6"/>
  <c r="E85" i="6"/>
  <c r="F58" i="6"/>
  <c r="F56" i="6"/>
  <c r="E54" i="6"/>
  <c r="J26" i="6"/>
  <c r="E26" i="6"/>
  <c r="J90" i="6"/>
  <c r="J25" i="6"/>
  <c r="J23" i="6"/>
  <c r="E23" i="6"/>
  <c r="J89" i="6"/>
  <c r="J22" i="6"/>
  <c r="J20" i="6"/>
  <c r="E20" i="6"/>
  <c r="F59" i="6"/>
  <c r="J19" i="6"/>
  <c r="J14" i="6"/>
  <c r="J56" i="6" s="1"/>
  <c r="E7" i="6"/>
  <c r="E50" i="6" s="1"/>
  <c r="J39" i="5"/>
  <c r="J38" i="5"/>
  <c r="AY59" i="1"/>
  <c r="J37" i="5"/>
  <c r="AX59" i="1"/>
  <c r="BI141" i="5"/>
  <c r="BH141" i="5"/>
  <c r="BG141" i="5"/>
  <c r="BF141" i="5"/>
  <c r="T141" i="5"/>
  <c r="R141" i="5"/>
  <c r="P141" i="5"/>
  <c r="BI140" i="5"/>
  <c r="BH140" i="5"/>
  <c r="BG140" i="5"/>
  <c r="BF140" i="5"/>
  <c r="T140" i="5"/>
  <c r="R140" i="5"/>
  <c r="P140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5" i="5"/>
  <c r="BH135" i="5"/>
  <c r="BG135" i="5"/>
  <c r="BF135" i="5"/>
  <c r="T135" i="5"/>
  <c r="R135" i="5"/>
  <c r="P135" i="5"/>
  <c r="BI134" i="5"/>
  <c r="BH134" i="5"/>
  <c r="BG134" i="5"/>
  <c r="BF134" i="5"/>
  <c r="T134" i="5"/>
  <c r="R134" i="5"/>
  <c r="P134" i="5"/>
  <c r="BI132" i="5"/>
  <c r="BH132" i="5"/>
  <c r="BG132" i="5"/>
  <c r="BF132" i="5"/>
  <c r="T132" i="5"/>
  <c r="R132" i="5"/>
  <c r="P132" i="5"/>
  <c r="BI131" i="5"/>
  <c r="BH131" i="5"/>
  <c r="BG131" i="5"/>
  <c r="BF131" i="5"/>
  <c r="T131" i="5"/>
  <c r="R131" i="5"/>
  <c r="P131" i="5"/>
  <c r="BI130" i="5"/>
  <c r="BH130" i="5"/>
  <c r="BG130" i="5"/>
  <c r="BF130" i="5"/>
  <c r="T130" i="5"/>
  <c r="R130" i="5"/>
  <c r="P130" i="5"/>
  <c r="BI129" i="5"/>
  <c r="BH129" i="5"/>
  <c r="BG129" i="5"/>
  <c r="BF129" i="5"/>
  <c r="T129" i="5"/>
  <c r="R129" i="5"/>
  <c r="P129" i="5"/>
  <c r="BI128" i="5"/>
  <c r="BH128" i="5"/>
  <c r="BG128" i="5"/>
  <c r="BF128" i="5"/>
  <c r="T128" i="5"/>
  <c r="R128" i="5"/>
  <c r="P128" i="5"/>
  <c r="BI126" i="5"/>
  <c r="BH126" i="5"/>
  <c r="BG126" i="5"/>
  <c r="BF126" i="5"/>
  <c r="T126" i="5"/>
  <c r="R126" i="5"/>
  <c r="P126" i="5"/>
  <c r="BI125" i="5"/>
  <c r="BH125" i="5"/>
  <c r="BG125" i="5"/>
  <c r="BF125" i="5"/>
  <c r="T125" i="5"/>
  <c r="R125" i="5"/>
  <c r="P125" i="5"/>
  <c r="BI124" i="5"/>
  <c r="BH124" i="5"/>
  <c r="BG124" i="5"/>
  <c r="BF124" i="5"/>
  <c r="T124" i="5"/>
  <c r="R124" i="5"/>
  <c r="P124" i="5"/>
  <c r="BI123" i="5"/>
  <c r="BH123" i="5"/>
  <c r="BG123" i="5"/>
  <c r="BF123" i="5"/>
  <c r="T123" i="5"/>
  <c r="R123" i="5"/>
  <c r="P123" i="5"/>
  <c r="BI122" i="5"/>
  <c r="BH122" i="5"/>
  <c r="BG122" i="5"/>
  <c r="BF122" i="5"/>
  <c r="T122" i="5"/>
  <c r="R122" i="5"/>
  <c r="P122" i="5"/>
  <c r="BI120" i="5"/>
  <c r="BH120" i="5"/>
  <c r="BG120" i="5"/>
  <c r="BF120" i="5"/>
  <c r="T120" i="5"/>
  <c r="R120" i="5"/>
  <c r="P120" i="5"/>
  <c r="BI119" i="5"/>
  <c r="BH119" i="5"/>
  <c r="BG119" i="5"/>
  <c r="BF119" i="5"/>
  <c r="T119" i="5"/>
  <c r="R119" i="5"/>
  <c r="P119" i="5"/>
  <c r="BI118" i="5"/>
  <c r="BH118" i="5"/>
  <c r="BG118" i="5"/>
  <c r="BF118" i="5"/>
  <c r="T118" i="5"/>
  <c r="R118" i="5"/>
  <c r="P118" i="5"/>
  <c r="BI117" i="5"/>
  <c r="BH117" i="5"/>
  <c r="BG117" i="5"/>
  <c r="BF117" i="5"/>
  <c r="T117" i="5"/>
  <c r="R117" i="5"/>
  <c r="P117" i="5"/>
  <c r="BI116" i="5"/>
  <c r="BH116" i="5"/>
  <c r="BG116" i="5"/>
  <c r="BF116" i="5"/>
  <c r="T116" i="5"/>
  <c r="R116" i="5"/>
  <c r="P116" i="5"/>
  <c r="BI115" i="5"/>
  <c r="BH115" i="5"/>
  <c r="BG115" i="5"/>
  <c r="BF115" i="5"/>
  <c r="T115" i="5"/>
  <c r="R115" i="5"/>
  <c r="P115" i="5"/>
  <c r="BI114" i="5"/>
  <c r="BH114" i="5"/>
  <c r="BG114" i="5"/>
  <c r="BF114" i="5"/>
  <c r="T114" i="5"/>
  <c r="R114" i="5"/>
  <c r="P114" i="5"/>
  <c r="BI113" i="5"/>
  <c r="BH113" i="5"/>
  <c r="BG113" i="5"/>
  <c r="BF113" i="5"/>
  <c r="T113" i="5"/>
  <c r="R113" i="5"/>
  <c r="P113" i="5"/>
  <c r="BI112" i="5"/>
  <c r="BH112" i="5"/>
  <c r="BG112" i="5"/>
  <c r="BF112" i="5"/>
  <c r="T112" i="5"/>
  <c r="R112" i="5"/>
  <c r="P112" i="5"/>
  <c r="BI111" i="5"/>
  <c r="BH111" i="5"/>
  <c r="BG111" i="5"/>
  <c r="BF111" i="5"/>
  <c r="T111" i="5"/>
  <c r="R111" i="5"/>
  <c r="P111" i="5"/>
  <c r="BI110" i="5"/>
  <c r="BH110" i="5"/>
  <c r="BG110" i="5"/>
  <c r="BF110" i="5"/>
  <c r="T110" i="5"/>
  <c r="R110" i="5"/>
  <c r="P110" i="5"/>
  <c r="BI109" i="5"/>
  <c r="BH109" i="5"/>
  <c r="BG109" i="5"/>
  <c r="BF109" i="5"/>
  <c r="T109" i="5"/>
  <c r="R109" i="5"/>
  <c r="P109" i="5"/>
  <c r="BI108" i="5"/>
  <c r="BH108" i="5"/>
  <c r="BG108" i="5"/>
  <c r="BF108" i="5"/>
  <c r="T108" i="5"/>
  <c r="R108" i="5"/>
  <c r="P108" i="5"/>
  <c r="BI106" i="5"/>
  <c r="BH106" i="5"/>
  <c r="BG106" i="5"/>
  <c r="BF106" i="5"/>
  <c r="T106" i="5"/>
  <c r="R106" i="5"/>
  <c r="P106" i="5"/>
  <c r="BI105" i="5"/>
  <c r="BH105" i="5"/>
  <c r="BG105" i="5"/>
  <c r="BF105" i="5"/>
  <c r="T105" i="5"/>
  <c r="R105" i="5"/>
  <c r="P105" i="5"/>
  <c r="BI104" i="5"/>
  <c r="BH104" i="5"/>
  <c r="BG104" i="5"/>
  <c r="BF104" i="5"/>
  <c r="T104" i="5"/>
  <c r="R104" i="5"/>
  <c r="P104" i="5"/>
  <c r="BI103" i="5"/>
  <c r="BH103" i="5"/>
  <c r="BG103" i="5"/>
  <c r="BF103" i="5"/>
  <c r="T103" i="5"/>
  <c r="R103" i="5"/>
  <c r="P103" i="5"/>
  <c r="BI102" i="5"/>
  <c r="BH102" i="5"/>
  <c r="BG102" i="5"/>
  <c r="BF102" i="5"/>
  <c r="T102" i="5"/>
  <c r="R102" i="5"/>
  <c r="P102" i="5"/>
  <c r="BI101" i="5"/>
  <c r="BH101" i="5"/>
  <c r="BG101" i="5"/>
  <c r="BF101" i="5"/>
  <c r="T101" i="5"/>
  <c r="R101" i="5"/>
  <c r="P101" i="5"/>
  <c r="BI100" i="5"/>
  <c r="BH100" i="5"/>
  <c r="BG100" i="5"/>
  <c r="BF100" i="5"/>
  <c r="T100" i="5"/>
  <c r="R100" i="5"/>
  <c r="P100" i="5"/>
  <c r="BI98" i="5"/>
  <c r="BH98" i="5"/>
  <c r="BG98" i="5"/>
  <c r="BF98" i="5"/>
  <c r="T98" i="5"/>
  <c r="R98" i="5"/>
  <c r="P98" i="5"/>
  <c r="BI97" i="5"/>
  <c r="BH97" i="5"/>
  <c r="BG97" i="5"/>
  <c r="BF97" i="5"/>
  <c r="T97" i="5"/>
  <c r="R97" i="5"/>
  <c r="P97" i="5"/>
  <c r="BI96" i="5"/>
  <c r="BH96" i="5"/>
  <c r="BG96" i="5"/>
  <c r="BF96" i="5"/>
  <c r="T96" i="5"/>
  <c r="R96" i="5"/>
  <c r="P96" i="5"/>
  <c r="BI95" i="5"/>
  <c r="BH95" i="5"/>
  <c r="BG95" i="5"/>
  <c r="BF95" i="5"/>
  <c r="T95" i="5"/>
  <c r="R95" i="5"/>
  <c r="P95" i="5"/>
  <c r="BI94" i="5"/>
  <c r="BH94" i="5"/>
  <c r="BG94" i="5"/>
  <c r="BF94" i="5"/>
  <c r="J36" i="5" s="1"/>
  <c r="T94" i="5"/>
  <c r="R94" i="5"/>
  <c r="P94" i="5"/>
  <c r="BI93" i="5"/>
  <c r="BH93" i="5"/>
  <c r="BG93" i="5"/>
  <c r="BF93" i="5"/>
  <c r="T93" i="5"/>
  <c r="R93" i="5"/>
  <c r="P93" i="5"/>
  <c r="F87" i="5"/>
  <c r="F85" i="5"/>
  <c r="E83" i="5"/>
  <c r="F58" i="5"/>
  <c r="F56" i="5"/>
  <c r="E54" i="5"/>
  <c r="J26" i="5"/>
  <c r="E26" i="5"/>
  <c r="J88" i="5" s="1"/>
  <c r="J25" i="5"/>
  <c r="J23" i="5"/>
  <c r="E23" i="5"/>
  <c r="J87" i="5" s="1"/>
  <c r="J22" i="5"/>
  <c r="J20" i="5"/>
  <c r="E20" i="5"/>
  <c r="F59" i="5" s="1"/>
  <c r="J19" i="5"/>
  <c r="J14" i="5"/>
  <c r="J56" i="5"/>
  <c r="E7" i="5"/>
  <c r="E79" i="5"/>
  <c r="J39" i="4"/>
  <c r="J38" i="4"/>
  <c r="AY58" i="1"/>
  <c r="J37" i="4"/>
  <c r="AX58" i="1"/>
  <c r="BI284" i="4"/>
  <c r="BH284" i="4"/>
  <c r="BG284" i="4"/>
  <c r="BF284" i="4"/>
  <c r="T284" i="4"/>
  <c r="R284" i="4"/>
  <c r="P284" i="4"/>
  <c r="BI283" i="4"/>
  <c r="BH283" i="4"/>
  <c r="BG283" i="4"/>
  <c r="BF283" i="4"/>
  <c r="T283" i="4"/>
  <c r="R283" i="4"/>
  <c r="P283" i="4"/>
  <c r="BI282" i="4"/>
  <c r="BH282" i="4"/>
  <c r="BG282" i="4"/>
  <c r="BF282" i="4"/>
  <c r="T282" i="4"/>
  <c r="R282" i="4"/>
  <c r="P282" i="4"/>
  <c r="BI281" i="4"/>
  <c r="BH281" i="4"/>
  <c r="BG281" i="4"/>
  <c r="BF281" i="4"/>
  <c r="T281" i="4"/>
  <c r="R281" i="4"/>
  <c r="P281" i="4"/>
  <c r="BI280" i="4"/>
  <c r="BH280" i="4"/>
  <c r="BG280" i="4"/>
  <c r="BF280" i="4"/>
  <c r="T280" i="4"/>
  <c r="R280" i="4"/>
  <c r="P280" i="4"/>
  <c r="BI279" i="4"/>
  <c r="BH279" i="4"/>
  <c r="BG279" i="4"/>
  <c r="BF279" i="4"/>
  <c r="T279" i="4"/>
  <c r="R279" i="4"/>
  <c r="P279" i="4"/>
  <c r="BI278" i="4"/>
  <c r="BH278" i="4"/>
  <c r="BG278" i="4"/>
  <c r="BF278" i="4"/>
  <c r="T278" i="4"/>
  <c r="R278" i="4"/>
  <c r="P278" i="4"/>
  <c r="BI277" i="4"/>
  <c r="BH277" i="4"/>
  <c r="BG277" i="4"/>
  <c r="BF277" i="4"/>
  <c r="T277" i="4"/>
  <c r="R277" i="4"/>
  <c r="P277" i="4"/>
  <c r="BI276" i="4"/>
  <c r="BH276" i="4"/>
  <c r="BG276" i="4"/>
  <c r="BF276" i="4"/>
  <c r="T276" i="4"/>
  <c r="R276" i="4"/>
  <c r="P276" i="4"/>
  <c r="BI275" i="4"/>
  <c r="BH275" i="4"/>
  <c r="BG275" i="4"/>
  <c r="BF275" i="4"/>
  <c r="T275" i="4"/>
  <c r="R275" i="4"/>
  <c r="P275" i="4"/>
  <c r="BI274" i="4"/>
  <c r="BH274" i="4"/>
  <c r="BG274" i="4"/>
  <c r="BF274" i="4"/>
  <c r="T274" i="4"/>
  <c r="R274" i="4"/>
  <c r="P274" i="4"/>
  <c r="BI273" i="4"/>
  <c r="BH273" i="4"/>
  <c r="BG273" i="4"/>
  <c r="BF273" i="4"/>
  <c r="T273" i="4"/>
  <c r="R273" i="4"/>
  <c r="P273" i="4"/>
  <c r="BI272" i="4"/>
  <c r="BH272" i="4"/>
  <c r="BG272" i="4"/>
  <c r="BF272" i="4"/>
  <c r="T272" i="4"/>
  <c r="R272" i="4"/>
  <c r="P272" i="4"/>
  <c r="BI271" i="4"/>
  <c r="BH271" i="4"/>
  <c r="BG271" i="4"/>
  <c r="BF271" i="4"/>
  <c r="T271" i="4"/>
  <c r="R271" i="4"/>
  <c r="P271" i="4"/>
  <c r="BI270" i="4"/>
  <c r="BH270" i="4"/>
  <c r="BG270" i="4"/>
  <c r="BF270" i="4"/>
  <c r="T270" i="4"/>
  <c r="R270" i="4"/>
  <c r="P270" i="4"/>
  <c r="BI269" i="4"/>
  <c r="BH269" i="4"/>
  <c r="BG269" i="4"/>
  <c r="BF269" i="4"/>
  <c r="T269" i="4"/>
  <c r="R269" i="4"/>
  <c r="P269" i="4"/>
  <c r="BI268" i="4"/>
  <c r="BH268" i="4"/>
  <c r="BG268" i="4"/>
  <c r="BF268" i="4"/>
  <c r="T268" i="4"/>
  <c r="R268" i="4"/>
  <c r="P268" i="4"/>
  <c r="BI267" i="4"/>
  <c r="BH267" i="4"/>
  <c r="BG267" i="4"/>
  <c r="BF267" i="4"/>
  <c r="T267" i="4"/>
  <c r="R267" i="4"/>
  <c r="P267" i="4"/>
  <c r="BI266" i="4"/>
  <c r="BH266" i="4"/>
  <c r="BG266" i="4"/>
  <c r="BF266" i="4"/>
  <c r="T266" i="4"/>
  <c r="R266" i="4"/>
  <c r="P266" i="4"/>
  <c r="BI265" i="4"/>
  <c r="BH265" i="4"/>
  <c r="BG265" i="4"/>
  <c r="BF265" i="4"/>
  <c r="T265" i="4"/>
  <c r="R265" i="4"/>
  <c r="P265" i="4"/>
  <c r="BI264" i="4"/>
  <c r="BH264" i="4"/>
  <c r="BG264" i="4"/>
  <c r="BF264" i="4"/>
  <c r="T264" i="4"/>
  <c r="R264" i="4"/>
  <c r="P264" i="4"/>
  <c r="BI263" i="4"/>
  <c r="BH263" i="4"/>
  <c r="BG263" i="4"/>
  <c r="BF263" i="4"/>
  <c r="T263" i="4"/>
  <c r="R263" i="4"/>
  <c r="P263" i="4"/>
  <c r="BI262" i="4"/>
  <c r="BH262" i="4"/>
  <c r="BG262" i="4"/>
  <c r="BF262" i="4"/>
  <c r="T262" i="4"/>
  <c r="R262" i="4"/>
  <c r="P262" i="4"/>
  <c r="BI261" i="4"/>
  <c r="BH261" i="4"/>
  <c r="BG261" i="4"/>
  <c r="BF261" i="4"/>
  <c r="T261" i="4"/>
  <c r="R261" i="4"/>
  <c r="P261" i="4"/>
  <c r="BI260" i="4"/>
  <c r="BH260" i="4"/>
  <c r="BG260" i="4"/>
  <c r="BF260" i="4"/>
  <c r="T260" i="4"/>
  <c r="R260" i="4"/>
  <c r="P260" i="4"/>
  <c r="BI259" i="4"/>
  <c r="BH259" i="4"/>
  <c r="BG259" i="4"/>
  <c r="BF259" i="4"/>
  <c r="T259" i="4"/>
  <c r="R259" i="4"/>
  <c r="P259" i="4"/>
  <c r="BI258" i="4"/>
  <c r="BH258" i="4"/>
  <c r="BG258" i="4"/>
  <c r="BF258" i="4"/>
  <c r="T258" i="4"/>
  <c r="R258" i="4"/>
  <c r="P258" i="4"/>
  <c r="BI257" i="4"/>
  <c r="BH257" i="4"/>
  <c r="BG257" i="4"/>
  <c r="BF257" i="4"/>
  <c r="T257" i="4"/>
  <c r="R257" i="4"/>
  <c r="P257" i="4"/>
  <c r="BI256" i="4"/>
  <c r="BH256" i="4"/>
  <c r="BG256" i="4"/>
  <c r="BF256" i="4"/>
  <c r="T256" i="4"/>
  <c r="R256" i="4"/>
  <c r="P256" i="4"/>
  <c r="BI255" i="4"/>
  <c r="BH255" i="4"/>
  <c r="BG255" i="4"/>
  <c r="BF255" i="4"/>
  <c r="T255" i="4"/>
  <c r="R255" i="4"/>
  <c r="P255" i="4"/>
  <c r="BI254" i="4"/>
  <c r="BH254" i="4"/>
  <c r="BG254" i="4"/>
  <c r="BF254" i="4"/>
  <c r="T254" i="4"/>
  <c r="R254" i="4"/>
  <c r="P254" i="4"/>
  <c r="BI253" i="4"/>
  <c r="BH253" i="4"/>
  <c r="BG253" i="4"/>
  <c r="BF253" i="4"/>
  <c r="T253" i="4"/>
  <c r="R253" i="4"/>
  <c r="P253" i="4"/>
  <c r="BI252" i="4"/>
  <c r="BH252" i="4"/>
  <c r="BG252" i="4"/>
  <c r="BF252" i="4"/>
  <c r="T252" i="4"/>
  <c r="R252" i="4"/>
  <c r="P252" i="4"/>
  <c r="BI251" i="4"/>
  <c r="BH251" i="4"/>
  <c r="BG251" i="4"/>
  <c r="BF251" i="4"/>
  <c r="T251" i="4"/>
  <c r="R251" i="4"/>
  <c r="P251" i="4"/>
  <c r="BI250" i="4"/>
  <c r="BH250" i="4"/>
  <c r="BG250" i="4"/>
  <c r="BF250" i="4"/>
  <c r="T250" i="4"/>
  <c r="R250" i="4"/>
  <c r="P250" i="4"/>
  <c r="BI249" i="4"/>
  <c r="BH249" i="4"/>
  <c r="BG249" i="4"/>
  <c r="BF249" i="4"/>
  <c r="T249" i="4"/>
  <c r="R249" i="4"/>
  <c r="P249" i="4"/>
  <c r="BI248" i="4"/>
  <c r="BH248" i="4"/>
  <c r="BG248" i="4"/>
  <c r="BF248" i="4"/>
  <c r="T248" i="4"/>
  <c r="R248" i="4"/>
  <c r="P248" i="4"/>
  <c r="BI247" i="4"/>
  <c r="BH247" i="4"/>
  <c r="BG247" i="4"/>
  <c r="BF247" i="4"/>
  <c r="T247" i="4"/>
  <c r="R247" i="4"/>
  <c r="P247" i="4"/>
  <c r="BI246" i="4"/>
  <c r="BH246" i="4"/>
  <c r="BG246" i="4"/>
  <c r="BF246" i="4"/>
  <c r="T246" i="4"/>
  <c r="R246" i="4"/>
  <c r="P246" i="4"/>
  <c r="BI245" i="4"/>
  <c r="BH245" i="4"/>
  <c r="BG245" i="4"/>
  <c r="BF245" i="4"/>
  <c r="T245" i="4"/>
  <c r="R245" i="4"/>
  <c r="P245" i="4"/>
  <c r="BI244" i="4"/>
  <c r="BH244" i="4"/>
  <c r="BG244" i="4"/>
  <c r="BF244" i="4"/>
  <c r="T244" i="4"/>
  <c r="R244" i="4"/>
  <c r="P244" i="4"/>
  <c r="BI242" i="4"/>
  <c r="BH242" i="4"/>
  <c r="BG242" i="4"/>
  <c r="BF242" i="4"/>
  <c r="T242" i="4"/>
  <c r="R242" i="4"/>
  <c r="P242" i="4"/>
  <c r="BI241" i="4"/>
  <c r="BH241" i="4"/>
  <c r="BG241" i="4"/>
  <c r="BF241" i="4"/>
  <c r="T241" i="4"/>
  <c r="R241" i="4"/>
  <c r="P241" i="4"/>
  <c r="BI240" i="4"/>
  <c r="BH240" i="4"/>
  <c r="BG240" i="4"/>
  <c r="BF240" i="4"/>
  <c r="T240" i="4"/>
  <c r="R240" i="4"/>
  <c r="P240" i="4"/>
  <c r="BI239" i="4"/>
  <c r="BH239" i="4"/>
  <c r="BG239" i="4"/>
  <c r="BF239" i="4"/>
  <c r="T239" i="4"/>
  <c r="R239" i="4"/>
  <c r="P239" i="4"/>
  <c r="BI238" i="4"/>
  <c r="BH238" i="4"/>
  <c r="BG238" i="4"/>
  <c r="BF238" i="4"/>
  <c r="T238" i="4"/>
  <c r="R238" i="4"/>
  <c r="P238" i="4"/>
  <c r="BI237" i="4"/>
  <c r="BH237" i="4"/>
  <c r="BG237" i="4"/>
  <c r="BF237" i="4"/>
  <c r="T237" i="4"/>
  <c r="R237" i="4"/>
  <c r="P237" i="4"/>
  <c r="BI236" i="4"/>
  <c r="BH236" i="4"/>
  <c r="BG236" i="4"/>
  <c r="BF236" i="4"/>
  <c r="T236" i="4"/>
  <c r="R236" i="4"/>
  <c r="P236" i="4"/>
  <c r="BI235" i="4"/>
  <c r="BH235" i="4"/>
  <c r="BG235" i="4"/>
  <c r="BF235" i="4"/>
  <c r="T235" i="4"/>
  <c r="R235" i="4"/>
  <c r="P235" i="4"/>
  <c r="BI234" i="4"/>
  <c r="BH234" i="4"/>
  <c r="BG234" i="4"/>
  <c r="BF234" i="4"/>
  <c r="T234" i="4"/>
  <c r="R234" i="4"/>
  <c r="P234" i="4"/>
  <c r="BI233" i="4"/>
  <c r="BH233" i="4"/>
  <c r="BG233" i="4"/>
  <c r="BF233" i="4"/>
  <c r="T233" i="4"/>
  <c r="R233" i="4"/>
  <c r="P233" i="4"/>
  <c r="BI232" i="4"/>
  <c r="BH232" i="4"/>
  <c r="BG232" i="4"/>
  <c r="BF232" i="4"/>
  <c r="T232" i="4"/>
  <c r="R232" i="4"/>
  <c r="P232" i="4"/>
  <c r="BI231" i="4"/>
  <c r="BH231" i="4"/>
  <c r="BG231" i="4"/>
  <c r="BF231" i="4"/>
  <c r="T231" i="4"/>
  <c r="R231" i="4"/>
  <c r="P231" i="4"/>
  <c r="BI230" i="4"/>
  <c r="BH230" i="4"/>
  <c r="BG230" i="4"/>
  <c r="BF230" i="4"/>
  <c r="T230" i="4"/>
  <c r="R230" i="4"/>
  <c r="P230" i="4"/>
  <c r="BI228" i="4"/>
  <c r="BH228" i="4"/>
  <c r="BG228" i="4"/>
  <c r="BF228" i="4"/>
  <c r="T228" i="4"/>
  <c r="R228" i="4"/>
  <c r="P228" i="4"/>
  <c r="BI227" i="4"/>
  <c r="BH227" i="4"/>
  <c r="BG227" i="4"/>
  <c r="BF227" i="4"/>
  <c r="T227" i="4"/>
  <c r="R227" i="4"/>
  <c r="P227" i="4"/>
  <c r="BI226" i="4"/>
  <c r="BH226" i="4"/>
  <c r="BG226" i="4"/>
  <c r="BF226" i="4"/>
  <c r="T226" i="4"/>
  <c r="R226" i="4"/>
  <c r="P226" i="4"/>
  <c r="BI225" i="4"/>
  <c r="BH225" i="4"/>
  <c r="BG225" i="4"/>
  <c r="BF225" i="4"/>
  <c r="T225" i="4"/>
  <c r="R225" i="4"/>
  <c r="P225" i="4"/>
  <c r="BI224" i="4"/>
  <c r="BH224" i="4"/>
  <c r="BG224" i="4"/>
  <c r="BF224" i="4"/>
  <c r="T224" i="4"/>
  <c r="R224" i="4"/>
  <c r="P224" i="4"/>
  <c r="BI223" i="4"/>
  <c r="BH223" i="4"/>
  <c r="BG223" i="4"/>
  <c r="BF223" i="4"/>
  <c r="T223" i="4"/>
  <c r="R223" i="4"/>
  <c r="P223" i="4"/>
  <c r="BI222" i="4"/>
  <c r="BH222" i="4"/>
  <c r="BG222" i="4"/>
  <c r="BF222" i="4"/>
  <c r="T222" i="4"/>
  <c r="R222" i="4"/>
  <c r="P222" i="4"/>
  <c r="BI221" i="4"/>
  <c r="BH221" i="4"/>
  <c r="BG221" i="4"/>
  <c r="BF221" i="4"/>
  <c r="T221" i="4"/>
  <c r="R221" i="4"/>
  <c r="P221" i="4"/>
  <c r="BI220" i="4"/>
  <c r="BH220" i="4"/>
  <c r="BG220" i="4"/>
  <c r="BF220" i="4"/>
  <c r="T220" i="4"/>
  <c r="R220" i="4"/>
  <c r="P220" i="4"/>
  <c r="BI219" i="4"/>
  <c r="BH219" i="4"/>
  <c r="BG219" i="4"/>
  <c r="BF219" i="4"/>
  <c r="T219" i="4"/>
  <c r="R219" i="4"/>
  <c r="P219" i="4"/>
  <c r="BI218" i="4"/>
  <c r="BH218" i="4"/>
  <c r="BG218" i="4"/>
  <c r="BF218" i="4"/>
  <c r="T218" i="4"/>
  <c r="R218" i="4"/>
  <c r="P218" i="4"/>
  <c r="BI217" i="4"/>
  <c r="BH217" i="4"/>
  <c r="BG217" i="4"/>
  <c r="BF217" i="4"/>
  <c r="T217" i="4"/>
  <c r="R217" i="4"/>
  <c r="P217" i="4"/>
  <c r="BI216" i="4"/>
  <c r="BH216" i="4"/>
  <c r="BG216" i="4"/>
  <c r="BF216" i="4"/>
  <c r="T216" i="4"/>
  <c r="R216" i="4"/>
  <c r="P216" i="4"/>
  <c r="BI215" i="4"/>
  <c r="BH215" i="4"/>
  <c r="BG215" i="4"/>
  <c r="BF215" i="4"/>
  <c r="T215" i="4"/>
  <c r="R215" i="4"/>
  <c r="P215" i="4"/>
  <c r="BI214" i="4"/>
  <c r="BH214" i="4"/>
  <c r="BG214" i="4"/>
  <c r="BF214" i="4"/>
  <c r="T214" i="4"/>
  <c r="R214" i="4"/>
  <c r="P214" i="4"/>
  <c r="BI213" i="4"/>
  <c r="BH213" i="4"/>
  <c r="BG213" i="4"/>
  <c r="BF213" i="4"/>
  <c r="T213" i="4"/>
  <c r="R213" i="4"/>
  <c r="P213" i="4"/>
  <c r="BI212" i="4"/>
  <c r="BH212" i="4"/>
  <c r="BG212" i="4"/>
  <c r="BF212" i="4"/>
  <c r="T212" i="4"/>
  <c r="R212" i="4"/>
  <c r="P212" i="4"/>
  <c r="BI211" i="4"/>
  <c r="BH211" i="4"/>
  <c r="BG211" i="4"/>
  <c r="BF211" i="4"/>
  <c r="T211" i="4"/>
  <c r="R211" i="4"/>
  <c r="P211" i="4"/>
  <c r="BI210" i="4"/>
  <c r="BH210" i="4"/>
  <c r="BG210" i="4"/>
  <c r="BF210" i="4"/>
  <c r="T210" i="4"/>
  <c r="R210" i="4"/>
  <c r="P210" i="4"/>
  <c r="BI209" i="4"/>
  <c r="BH209" i="4"/>
  <c r="BG209" i="4"/>
  <c r="BF209" i="4"/>
  <c r="T209" i="4"/>
  <c r="R209" i="4"/>
  <c r="P209" i="4"/>
  <c r="BI208" i="4"/>
  <c r="BH208" i="4"/>
  <c r="BG208" i="4"/>
  <c r="BF208" i="4"/>
  <c r="T208" i="4"/>
  <c r="R208" i="4"/>
  <c r="P208" i="4"/>
  <c r="BI207" i="4"/>
  <c r="BH207" i="4"/>
  <c r="BG207" i="4"/>
  <c r="BF207" i="4"/>
  <c r="T207" i="4"/>
  <c r="R207" i="4"/>
  <c r="P207" i="4"/>
  <c r="BI206" i="4"/>
  <c r="BH206" i="4"/>
  <c r="BG206" i="4"/>
  <c r="BF206" i="4"/>
  <c r="T206" i="4"/>
  <c r="R206" i="4"/>
  <c r="P206" i="4"/>
  <c r="BI205" i="4"/>
  <c r="BH205" i="4"/>
  <c r="BG205" i="4"/>
  <c r="BF205" i="4"/>
  <c r="T205" i="4"/>
  <c r="R205" i="4"/>
  <c r="P205" i="4"/>
  <c r="BI204" i="4"/>
  <c r="BH204" i="4"/>
  <c r="BG204" i="4"/>
  <c r="BF204" i="4"/>
  <c r="T204" i="4"/>
  <c r="R204" i="4"/>
  <c r="P204" i="4"/>
  <c r="BI203" i="4"/>
  <c r="BH203" i="4"/>
  <c r="BG203" i="4"/>
  <c r="BF203" i="4"/>
  <c r="T203" i="4"/>
  <c r="R203" i="4"/>
  <c r="P203" i="4"/>
  <c r="BI202" i="4"/>
  <c r="BH202" i="4"/>
  <c r="BG202" i="4"/>
  <c r="BF202" i="4"/>
  <c r="T202" i="4"/>
  <c r="R202" i="4"/>
  <c r="P202" i="4"/>
  <c r="BI201" i="4"/>
  <c r="BH201" i="4"/>
  <c r="BG201" i="4"/>
  <c r="BF201" i="4"/>
  <c r="T201" i="4"/>
  <c r="R201" i="4"/>
  <c r="P201" i="4"/>
  <c r="BI200" i="4"/>
  <c r="BH200" i="4"/>
  <c r="BG200" i="4"/>
  <c r="BF200" i="4"/>
  <c r="T200" i="4"/>
  <c r="R200" i="4"/>
  <c r="P200" i="4"/>
  <c r="BI199" i="4"/>
  <c r="BH199" i="4"/>
  <c r="BG199" i="4"/>
  <c r="BF199" i="4"/>
  <c r="T199" i="4"/>
  <c r="R199" i="4"/>
  <c r="P199" i="4"/>
  <c r="BI198" i="4"/>
  <c r="BH198" i="4"/>
  <c r="BG198" i="4"/>
  <c r="BF198" i="4"/>
  <c r="T198" i="4"/>
  <c r="R198" i="4"/>
  <c r="P198" i="4"/>
  <c r="BI197" i="4"/>
  <c r="BH197" i="4"/>
  <c r="BG197" i="4"/>
  <c r="BF197" i="4"/>
  <c r="T197" i="4"/>
  <c r="R197" i="4"/>
  <c r="P197" i="4"/>
  <c r="BI196" i="4"/>
  <c r="BH196" i="4"/>
  <c r="BG196" i="4"/>
  <c r="BF196" i="4"/>
  <c r="T196" i="4"/>
  <c r="R196" i="4"/>
  <c r="P196" i="4"/>
  <c r="BI195" i="4"/>
  <c r="BH195" i="4"/>
  <c r="BG195" i="4"/>
  <c r="BF195" i="4"/>
  <c r="T195" i="4"/>
  <c r="R195" i="4"/>
  <c r="P195" i="4"/>
  <c r="BI193" i="4"/>
  <c r="BH193" i="4"/>
  <c r="BG193" i="4"/>
  <c r="BF193" i="4"/>
  <c r="T193" i="4"/>
  <c r="R193" i="4"/>
  <c r="P193" i="4"/>
  <c r="BI192" i="4"/>
  <c r="BH192" i="4"/>
  <c r="BG192" i="4"/>
  <c r="BF192" i="4"/>
  <c r="T192" i="4"/>
  <c r="R192" i="4"/>
  <c r="P192" i="4"/>
  <c r="BI191" i="4"/>
  <c r="BH191" i="4"/>
  <c r="BG191" i="4"/>
  <c r="BF191" i="4"/>
  <c r="T191" i="4"/>
  <c r="R191" i="4"/>
  <c r="P191" i="4"/>
  <c r="BI190" i="4"/>
  <c r="BH190" i="4"/>
  <c r="BG190" i="4"/>
  <c r="BF190" i="4"/>
  <c r="T190" i="4"/>
  <c r="R190" i="4"/>
  <c r="P190" i="4"/>
  <c r="BI189" i="4"/>
  <c r="BH189" i="4"/>
  <c r="BG189" i="4"/>
  <c r="BF189" i="4"/>
  <c r="T189" i="4"/>
  <c r="R189" i="4"/>
  <c r="P189" i="4"/>
  <c r="BI188" i="4"/>
  <c r="BH188" i="4"/>
  <c r="BG188" i="4"/>
  <c r="BF188" i="4"/>
  <c r="T188" i="4"/>
  <c r="R188" i="4"/>
  <c r="P188" i="4"/>
  <c r="BI187" i="4"/>
  <c r="BH187" i="4"/>
  <c r="BG187" i="4"/>
  <c r="BF187" i="4"/>
  <c r="T187" i="4"/>
  <c r="R187" i="4"/>
  <c r="P187" i="4"/>
  <c r="BI186" i="4"/>
  <c r="BH186" i="4"/>
  <c r="BG186" i="4"/>
  <c r="BF186" i="4"/>
  <c r="T186" i="4"/>
  <c r="R186" i="4"/>
  <c r="P186" i="4"/>
  <c r="BI185" i="4"/>
  <c r="BH185" i="4"/>
  <c r="BG185" i="4"/>
  <c r="BF185" i="4"/>
  <c r="T185" i="4"/>
  <c r="R185" i="4"/>
  <c r="P185" i="4"/>
  <c r="BI184" i="4"/>
  <c r="BH184" i="4"/>
  <c r="BG184" i="4"/>
  <c r="BF184" i="4"/>
  <c r="T184" i="4"/>
  <c r="R184" i="4"/>
  <c r="P184" i="4"/>
  <c r="BI183" i="4"/>
  <c r="BH183" i="4"/>
  <c r="BG183" i="4"/>
  <c r="BF183" i="4"/>
  <c r="T183" i="4"/>
  <c r="R183" i="4"/>
  <c r="P183" i="4"/>
  <c r="BI182" i="4"/>
  <c r="BH182" i="4"/>
  <c r="BG182" i="4"/>
  <c r="BF182" i="4"/>
  <c r="T182" i="4"/>
  <c r="R182" i="4"/>
  <c r="P182" i="4"/>
  <c r="BI181" i="4"/>
  <c r="BH181" i="4"/>
  <c r="BG181" i="4"/>
  <c r="BF181" i="4"/>
  <c r="T181" i="4"/>
  <c r="R181" i="4"/>
  <c r="P181" i="4"/>
  <c r="BI180" i="4"/>
  <c r="BH180" i="4"/>
  <c r="BG180" i="4"/>
  <c r="BF180" i="4"/>
  <c r="T180" i="4"/>
  <c r="R180" i="4"/>
  <c r="P180" i="4"/>
  <c r="BI179" i="4"/>
  <c r="BH179" i="4"/>
  <c r="BG179" i="4"/>
  <c r="BF179" i="4"/>
  <c r="T179" i="4"/>
  <c r="R179" i="4"/>
  <c r="P179" i="4"/>
  <c r="BI178" i="4"/>
  <c r="BH178" i="4"/>
  <c r="BG178" i="4"/>
  <c r="BF178" i="4"/>
  <c r="T178" i="4"/>
  <c r="R178" i="4"/>
  <c r="P178" i="4"/>
  <c r="BI177" i="4"/>
  <c r="BH177" i="4"/>
  <c r="BG177" i="4"/>
  <c r="BF177" i="4"/>
  <c r="T177" i="4"/>
  <c r="R177" i="4"/>
  <c r="P177" i="4"/>
  <c r="BI176" i="4"/>
  <c r="BH176" i="4"/>
  <c r="BG176" i="4"/>
  <c r="BF176" i="4"/>
  <c r="T176" i="4"/>
  <c r="R176" i="4"/>
  <c r="P176" i="4"/>
  <c r="BI175" i="4"/>
  <c r="BH175" i="4"/>
  <c r="BG175" i="4"/>
  <c r="BF175" i="4"/>
  <c r="T175" i="4"/>
  <c r="R175" i="4"/>
  <c r="P175" i="4"/>
  <c r="BI173" i="4"/>
  <c r="BH173" i="4"/>
  <c r="BG173" i="4"/>
  <c r="BF173" i="4"/>
  <c r="T173" i="4"/>
  <c r="R173" i="4"/>
  <c r="P173" i="4"/>
  <c r="BI172" i="4"/>
  <c r="BH172" i="4"/>
  <c r="BG172" i="4"/>
  <c r="BF172" i="4"/>
  <c r="T172" i="4"/>
  <c r="R172" i="4"/>
  <c r="P172" i="4"/>
  <c r="BI171" i="4"/>
  <c r="BH171" i="4"/>
  <c r="BG171" i="4"/>
  <c r="BF171" i="4"/>
  <c r="T171" i="4"/>
  <c r="R171" i="4"/>
  <c r="P171" i="4"/>
  <c r="BI170" i="4"/>
  <c r="BH170" i="4"/>
  <c r="BG170" i="4"/>
  <c r="BF170" i="4"/>
  <c r="T170" i="4"/>
  <c r="R170" i="4"/>
  <c r="P170" i="4"/>
  <c r="BI169" i="4"/>
  <c r="BH169" i="4"/>
  <c r="BG169" i="4"/>
  <c r="BF169" i="4"/>
  <c r="T169" i="4"/>
  <c r="R169" i="4"/>
  <c r="P169" i="4"/>
  <c r="BI168" i="4"/>
  <c r="BH168" i="4"/>
  <c r="BG168" i="4"/>
  <c r="BF168" i="4"/>
  <c r="T168" i="4"/>
  <c r="R168" i="4"/>
  <c r="P168" i="4"/>
  <c r="BI167" i="4"/>
  <c r="BH167" i="4"/>
  <c r="BG167" i="4"/>
  <c r="BF167" i="4"/>
  <c r="T167" i="4"/>
  <c r="R167" i="4"/>
  <c r="P167" i="4"/>
  <c r="BI166" i="4"/>
  <c r="BH166" i="4"/>
  <c r="BG166" i="4"/>
  <c r="BF166" i="4"/>
  <c r="T166" i="4"/>
  <c r="R166" i="4"/>
  <c r="P166" i="4"/>
  <c r="BI165" i="4"/>
  <c r="BH165" i="4"/>
  <c r="BG165" i="4"/>
  <c r="BF165" i="4"/>
  <c r="T165" i="4"/>
  <c r="R165" i="4"/>
  <c r="P165" i="4"/>
  <c r="BI164" i="4"/>
  <c r="BH164" i="4"/>
  <c r="BG164" i="4"/>
  <c r="BF164" i="4"/>
  <c r="T164" i="4"/>
  <c r="R164" i="4"/>
  <c r="P164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60" i="4"/>
  <c r="BH160" i="4"/>
  <c r="BG160" i="4"/>
  <c r="BF160" i="4"/>
  <c r="T160" i="4"/>
  <c r="R160" i="4"/>
  <c r="P160" i="4"/>
  <c r="BI159" i="4"/>
  <c r="BH159" i="4"/>
  <c r="BG159" i="4"/>
  <c r="BF159" i="4"/>
  <c r="T159" i="4"/>
  <c r="R159" i="4"/>
  <c r="P159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6" i="4"/>
  <c r="BH156" i="4"/>
  <c r="BG156" i="4"/>
  <c r="BF156" i="4"/>
  <c r="T156" i="4"/>
  <c r="R156" i="4"/>
  <c r="P156" i="4"/>
  <c r="BI155" i="4"/>
  <c r="BH155" i="4"/>
  <c r="BG155" i="4"/>
  <c r="BF155" i="4"/>
  <c r="T155" i="4"/>
  <c r="R155" i="4"/>
  <c r="P155" i="4"/>
  <c r="BI154" i="4"/>
  <c r="BH154" i="4"/>
  <c r="BG154" i="4"/>
  <c r="BF154" i="4"/>
  <c r="T154" i="4"/>
  <c r="R154" i="4"/>
  <c r="P154" i="4"/>
  <c r="BI153" i="4"/>
  <c r="BH153" i="4"/>
  <c r="BG153" i="4"/>
  <c r="BF153" i="4"/>
  <c r="T153" i="4"/>
  <c r="R153" i="4"/>
  <c r="P153" i="4"/>
  <c r="BI152" i="4"/>
  <c r="BH152" i="4"/>
  <c r="BG152" i="4"/>
  <c r="BF152" i="4"/>
  <c r="T152" i="4"/>
  <c r="R152" i="4"/>
  <c r="P152" i="4"/>
  <c r="BI151" i="4"/>
  <c r="BH151" i="4"/>
  <c r="BG151" i="4"/>
  <c r="BF151" i="4"/>
  <c r="T151" i="4"/>
  <c r="R151" i="4"/>
  <c r="P151" i="4"/>
  <c r="BI149" i="4"/>
  <c r="BH149" i="4"/>
  <c r="BG149" i="4"/>
  <c r="BF149" i="4"/>
  <c r="T149" i="4"/>
  <c r="R149" i="4"/>
  <c r="P149" i="4"/>
  <c r="BI148" i="4"/>
  <c r="BH148" i="4"/>
  <c r="BG148" i="4"/>
  <c r="BF148" i="4"/>
  <c r="T148" i="4"/>
  <c r="R148" i="4"/>
  <c r="P148" i="4"/>
  <c r="BI147" i="4"/>
  <c r="BH147" i="4"/>
  <c r="BG147" i="4"/>
  <c r="BF147" i="4"/>
  <c r="T147" i="4"/>
  <c r="R147" i="4"/>
  <c r="P147" i="4"/>
  <c r="BI146" i="4"/>
  <c r="BH146" i="4"/>
  <c r="BG146" i="4"/>
  <c r="BF146" i="4"/>
  <c r="T146" i="4"/>
  <c r="R146" i="4"/>
  <c r="P146" i="4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2" i="4"/>
  <c r="BH142" i="4"/>
  <c r="BG142" i="4"/>
  <c r="BF142" i="4"/>
  <c r="T142" i="4"/>
  <c r="R142" i="4"/>
  <c r="P142" i="4"/>
  <c r="BI141" i="4"/>
  <c r="BH141" i="4"/>
  <c r="BG141" i="4"/>
  <c r="BF141" i="4"/>
  <c r="T141" i="4"/>
  <c r="R141" i="4"/>
  <c r="P141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BI137" i="4"/>
  <c r="BH137" i="4"/>
  <c r="BG137" i="4"/>
  <c r="BF137" i="4"/>
  <c r="T137" i="4"/>
  <c r="R137" i="4"/>
  <c r="P137" i="4"/>
  <c r="BI136" i="4"/>
  <c r="BH136" i="4"/>
  <c r="BG136" i="4"/>
  <c r="BF136" i="4"/>
  <c r="T136" i="4"/>
  <c r="R136" i="4"/>
  <c r="P136" i="4"/>
  <c r="BI135" i="4"/>
  <c r="BH135" i="4"/>
  <c r="BG135" i="4"/>
  <c r="BF135" i="4"/>
  <c r="T135" i="4"/>
  <c r="R135" i="4"/>
  <c r="P135" i="4"/>
  <c r="BI134" i="4"/>
  <c r="BH134" i="4"/>
  <c r="BG134" i="4"/>
  <c r="BF134" i="4"/>
  <c r="T134" i="4"/>
  <c r="R134" i="4"/>
  <c r="P134" i="4"/>
  <c r="BI133" i="4"/>
  <c r="BH133" i="4"/>
  <c r="BG133" i="4"/>
  <c r="BF133" i="4"/>
  <c r="T133" i="4"/>
  <c r="R133" i="4"/>
  <c r="P133" i="4"/>
  <c r="BI131" i="4"/>
  <c r="BH131" i="4"/>
  <c r="BG131" i="4"/>
  <c r="BF131" i="4"/>
  <c r="T131" i="4"/>
  <c r="R131" i="4"/>
  <c r="P131" i="4"/>
  <c r="BI130" i="4"/>
  <c r="BH130" i="4"/>
  <c r="BG130" i="4"/>
  <c r="BF130" i="4"/>
  <c r="T130" i="4"/>
  <c r="R130" i="4"/>
  <c r="P130" i="4"/>
  <c r="BI129" i="4"/>
  <c r="BH129" i="4"/>
  <c r="BG129" i="4"/>
  <c r="BF129" i="4"/>
  <c r="T129" i="4"/>
  <c r="R129" i="4"/>
  <c r="P129" i="4"/>
  <c r="BI128" i="4"/>
  <c r="BH128" i="4"/>
  <c r="BG128" i="4"/>
  <c r="BF128" i="4"/>
  <c r="T128" i="4"/>
  <c r="R128" i="4"/>
  <c r="P128" i="4"/>
  <c r="BI127" i="4"/>
  <c r="BH127" i="4"/>
  <c r="BG127" i="4"/>
  <c r="BF127" i="4"/>
  <c r="T127" i="4"/>
  <c r="R127" i="4"/>
  <c r="P127" i="4"/>
  <c r="BI126" i="4"/>
  <c r="BH126" i="4"/>
  <c r="BG126" i="4"/>
  <c r="BF126" i="4"/>
  <c r="T126" i="4"/>
  <c r="R126" i="4"/>
  <c r="P126" i="4"/>
  <c r="BI125" i="4"/>
  <c r="BH125" i="4"/>
  <c r="BG125" i="4"/>
  <c r="BF125" i="4"/>
  <c r="T125" i="4"/>
  <c r="R125" i="4"/>
  <c r="P125" i="4"/>
  <c r="BI124" i="4"/>
  <c r="BH124" i="4"/>
  <c r="BG124" i="4"/>
  <c r="BF124" i="4"/>
  <c r="T124" i="4"/>
  <c r="R124" i="4"/>
  <c r="P124" i="4"/>
  <c r="BI123" i="4"/>
  <c r="BH123" i="4"/>
  <c r="BG123" i="4"/>
  <c r="BF123" i="4"/>
  <c r="T123" i="4"/>
  <c r="R123" i="4"/>
  <c r="P123" i="4"/>
  <c r="BI122" i="4"/>
  <c r="BH122" i="4"/>
  <c r="BG122" i="4"/>
  <c r="BF122" i="4"/>
  <c r="T122" i="4"/>
  <c r="R122" i="4"/>
  <c r="P122" i="4"/>
  <c r="BI121" i="4"/>
  <c r="BH121" i="4"/>
  <c r="BG121" i="4"/>
  <c r="BF121" i="4"/>
  <c r="T121" i="4"/>
  <c r="R121" i="4"/>
  <c r="P121" i="4"/>
  <c r="BI120" i="4"/>
  <c r="BH120" i="4"/>
  <c r="BG120" i="4"/>
  <c r="BF120" i="4"/>
  <c r="T120" i="4"/>
  <c r="R120" i="4"/>
  <c r="P120" i="4"/>
  <c r="BI119" i="4"/>
  <c r="BH119" i="4"/>
  <c r="BG119" i="4"/>
  <c r="BF119" i="4"/>
  <c r="T119" i="4"/>
  <c r="R119" i="4"/>
  <c r="P119" i="4"/>
  <c r="BI118" i="4"/>
  <c r="BH118" i="4"/>
  <c r="BG118" i="4"/>
  <c r="BF118" i="4"/>
  <c r="T118" i="4"/>
  <c r="R118" i="4"/>
  <c r="P118" i="4"/>
  <c r="BI117" i="4"/>
  <c r="BH117" i="4"/>
  <c r="BG117" i="4"/>
  <c r="BF117" i="4"/>
  <c r="T117" i="4"/>
  <c r="R117" i="4"/>
  <c r="P117" i="4"/>
  <c r="BI116" i="4"/>
  <c r="BH116" i="4"/>
  <c r="BG116" i="4"/>
  <c r="BF116" i="4"/>
  <c r="T116" i="4"/>
  <c r="R116" i="4"/>
  <c r="P116" i="4"/>
  <c r="BI115" i="4"/>
  <c r="BH115" i="4"/>
  <c r="BG115" i="4"/>
  <c r="BF115" i="4"/>
  <c r="T115" i="4"/>
  <c r="R115" i="4"/>
  <c r="P115" i="4"/>
  <c r="BI114" i="4"/>
  <c r="BH114" i="4"/>
  <c r="BG114" i="4"/>
  <c r="BF114" i="4"/>
  <c r="T114" i="4"/>
  <c r="R114" i="4"/>
  <c r="P114" i="4"/>
  <c r="BI113" i="4"/>
  <c r="BH113" i="4"/>
  <c r="BG113" i="4"/>
  <c r="BF113" i="4"/>
  <c r="T113" i="4"/>
  <c r="R113" i="4"/>
  <c r="P113" i="4"/>
  <c r="BI112" i="4"/>
  <c r="BH112" i="4"/>
  <c r="BG112" i="4"/>
  <c r="BF112" i="4"/>
  <c r="T112" i="4"/>
  <c r="R112" i="4"/>
  <c r="P112" i="4"/>
  <c r="BI111" i="4"/>
  <c r="BH111" i="4"/>
  <c r="BG111" i="4"/>
  <c r="BF111" i="4"/>
  <c r="T111" i="4"/>
  <c r="R111" i="4"/>
  <c r="P111" i="4"/>
  <c r="BI109" i="4"/>
  <c r="BH109" i="4"/>
  <c r="BG109" i="4"/>
  <c r="BF109" i="4"/>
  <c r="T109" i="4"/>
  <c r="R109" i="4"/>
  <c r="P109" i="4"/>
  <c r="BI108" i="4"/>
  <c r="BH108" i="4"/>
  <c r="BG108" i="4"/>
  <c r="BF108" i="4"/>
  <c r="T108" i="4"/>
  <c r="R108" i="4"/>
  <c r="P108" i="4"/>
  <c r="BI107" i="4"/>
  <c r="BH107" i="4"/>
  <c r="BG107" i="4"/>
  <c r="BF107" i="4"/>
  <c r="T107" i="4"/>
  <c r="R107" i="4"/>
  <c r="P107" i="4"/>
  <c r="BI106" i="4"/>
  <c r="BH106" i="4"/>
  <c r="BG106" i="4"/>
  <c r="BF106" i="4"/>
  <c r="T106" i="4"/>
  <c r="R106" i="4"/>
  <c r="P106" i="4"/>
  <c r="BI105" i="4"/>
  <c r="BH105" i="4"/>
  <c r="BG105" i="4"/>
  <c r="BF105" i="4"/>
  <c r="T105" i="4"/>
  <c r="R105" i="4"/>
  <c r="P105" i="4"/>
  <c r="BI104" i="4"/>
  <c r="BH104" i="4"/>
  <c r="BG104" i="4"/>
  <c r="BF104" i="4"/>
  <c r="T104" i="4"/>
  <c r="R104" i="4"/>
  <c r="P104" i="4"/>
  <c r="BI103" i="4"/>
  <c r="BH103" i="4"/>
  <c r="BG103" i="4"/>
  <c r="BF103" i="4"/>
  <c r="T103" i="4"/>
  <c r="R103" i="4"/>
  <c r="P103" i="4"/>
  <c r="BI102" i="4"/>
  <c r="BH102" i="4"/>
  <c r="BG102" i="4"/>
  <c r="BF102" i="4"/>
  <c r="T102" i="4"/>
  <c r="R102" i="4"/>
  <c r="P102" i="4"/>
  <c r="BI101" i="4"/>
  <c r="BH101" i="4"/>
  <c r="BG101" i="4"/>
  <c r="BF101" i="4"/>
  <c r="T101" i="4"/>
  <c r="R101" i="4"/>
  <c r="P101" i="4"/>
  <c r="BI100" i="4"/>
  <c r="BH100" i="4"/>
  <c r="BG100" i="4"/>
  <c r="BF100" i="4"/>
  <c r="T100" i="4"/>
  <c r="R100" i="4"/>
  <c r="P100" i="4"/>
  <c r="BI99" i="4"/>
  <c r="BH99" i="4"/>
  <c r="BG99" i="4"/>
  <c r="BF99" i="4"/>
  <c r="T99" i="4"/>
  <c r="R99" i="4"/>
  <c r="P99" i="4"/>
  <c r="BI98" i="4"/>
  <c r="BH98" i="4"/>
  <c r="BG98" i="4"/>
  <c r="BF98" i="4"/>
  <c r="T98" i="4"/>
  <c r="R98" i="4"/>
  <c r="P98" i="4"/>
  <c r="BI97" i="4"/>
  <c r="BH97" i="4"/>
  <c r="BG97" i="4"/>
  <c r="BF97" i="4"/>
  <c r="T97" i="4"/>
  <c r="R97" i="4"/>
  <c r="P97" i="4"/>
  <c r="BI96" i="4"/>
  <c r="BH96" i="4"/>
  <c r="BG96" i="4"/>
  <c r="BF96" i="4"/>
  <c r="T96" i="4"/>
  <c r="R96" i="4"/>
  <c r="P96" i="4"/>
  <c r="BI95" i="4"/>
  <c r="BH95" i="4"/>
  <c r="BG95" i="4"/>
  <c r="BF95" i="4"/>
  <c r="T95" i="4"/>
  <c r="R95" i="4"/>
  <c r="P95" i="4"/>
  <c r="F89" i="4"/>
  <c r="F87" i="4"/>
  <c r="E85" i="4"/>
  <c r="F58" i="4"/>
  <c r="F56" i="4"/>
  <c r="E54" i="4"/>
  <c r="J26" i="4"/>
  <c r="E26" i="4"/>
  <c r="J59" i="4" s="1"/>
  <c r="J25" i="4"/>
  <c r="J23" i="4"/>
  <c r="E23" i="4"/>
  <c r="J89" i="4" s="1"/>
  <c r="J22" i="4"/>
  <c r="J20" i="4"/>
  <c r="E20" i="4"/>
  <c r="F90" i="4" s="1"/>
  <c r="J19" i="4"/>
  <c r="J14" i="4"/>
  <c r="J87" i="4" s="1"/>
  <c r="E7" i="4"/>
  <c r="E81" i="4" s="1"/>
  <c r="J39" i="3"/>
  <c r="J38" i="3"/>
  <c r="AY57" i="1" s="1"/>
  <c r="J37" i="3"/>
  <c r="AX57" i="1" s="1"/>
  <c r="BI2192" i="3"/>
  <c r="BH2192" i="3"/>
  <c r="BG2192" i="3"/>
  <c r="BF2192" i="3"/>
  <c r="T2192" i="3"/>
  <c r="R2192" i="3"/>
  <c r="P2192" i="3"/>
  <c r="BI2181" i="3"/>
  <c r="BH2181" i="3"/>
  <c r="BG2181" i="3"/>
  <c r="BF2181" i="3"/>
  <c r="T2181" i="3"/>
  <c r="T2180" i="3" s="1"/>
  <c r="R2181" i="3"/>
  <c r="R2180" i="3" s="1"/>
  <c r="P2181" i="3"/>
  <c r="P2180" i="3" s="1"/>
  <c r="BI2177" i="3"/>
  <c r="BH2177" i="3"/>
  <c r="BG2177" i="3"/>
  <c r="BF2177" i="3"/>
  <c r="T2177" i="3"/>
  <c r="T2176" i="3"/>
  <c r="R2177" i="3"/>
  <c r="R2176" i="3"/>
  <c r="P2177" i="3"/>
  <c r="P2176" i="3" s="1"/>
  <c r="BI2171" i="3"/>
  <c r="BH2171" i="3"/>
  <c r="BG2171" i="3"/>
  <c r="BF2171" i="3"/>
  <c r="T2171" i="3"/>
  <c r="R2171" i="3"/>
  <c r="P2171" i="3"/>
  <c r="BI2167" i="3"/>
  <c r="BH2167" i="3"/>
  <c r="BG2167" i="3"/>
  <c r="BF2167" i="3"/>
  <c r="T2167" i="3"/>
  <c r="R2167" i="3"/>
  <c r="P2167" i="3"/>
  <c r="BI2161" i="3"/>
  <c r="BH2161" i="3"/>
  <c r="BG2161" i="3"/>
  <c r="BF2161" i="3"/>
  <c r="T2161" i="3"/>
  <c r="R2161" i="3"/>
  <c r="P2161" i="3"/>
  <c r="BI2155" i="3"/>
  <c r="BH2155" i="3"/>
  <c r="BG2155" i="3"/>
  <c r="BF2155" i="3"/>
  <c r="T2155" i="3"/>
  <c r="R2155" i="3"/>
  <c r="P2155" i="3"/>
  <c r="BI2149" i="3"/>
  <c r="BH2149" i="3"/>
  <c r="BG2149" i="3"/>
  <c r="BF2149" i="3"/>
  <c r="T2149" i="3"/>
  <c r="R2149" i="3"/>
  <c r="P2149" i="3"/>
  <c r="BI2144" i="3"/>
  <c r="BH2144" i="3"/>
  <c r="BG2144" i="3"/>
  <c r="BF2144" i="3"/>
  <c r="T2144" i="3"/>
  <c r="R2144" i="3"/>
  <c r="P2144" i="3"/>
  <c r="BI2139" i="3"/>
  <c r="BH2139" i="3"/>
  <c r="BG2139" i="3"/>
  <c r="BF2139" i="3"/>
  <c r="T2139" i="3"/>
  <c r="R2139" i="3"/>
  <c r="P2139" i="3"/>
  <c r="BI2130" i="3"/>
  <c r="BH2130" i="3"/>
  <c r="BG2130" i="3"/>
  <c r="BF2130" i="3"/>
  <c r="T2130" i="3"/>
  <c r="R2130" i="3"/>
  <c r="P2130" i="3"/>
  <c r="BI2126" i="3"/>
  <c r="BH2126" i="3"/>
  <c r="BG2126" i="3"/>
  <c r="BF2126" i="3"/>
  <c r="T2126" i="3"/>
  <c r="R2126" i="3"/>
  <c r="P2126" i="3"/>
  <c r="BI2045" i="3"/>
  <c r="BH2045" i="3"/>
  <c r="BG2045" i="3"/>
  <c r="BF2045" i="3"/>
  <c r="T2045" i="3"/>
  <c r="R2045" i="3"/>
  <c r="P2045" i="3"/>
  <c r="BI2042" i="3"/>
  <c r="BH2042" i="3"/>
  <c r="BG2042" i="3"/>
  <c r="BF2042" i="3"/>
  <c r="T2042" i="3"/>
  <c r="R2042" i="3"/>
  <c r="P2042" i="3"/>
  <c r="BI2039" i="3"/>
  <c r="BH2039" i="3"/>
  <c r="BG2039" i="3"/>
  <c r="BF2039" i="3"/>
  <c r="T2039" i="3"/>
  <c r="R2039" i="3"/>
  <c r="P2039" i="3"/>
  <c r="BI2024" i="3"/>
  <c r="BH2024" i="3"/>
  <c r="BG2024" i="3"/>
  <c r="BF2024" i="3"/>
  <c r="T2024" i="3"/>
  <c r="R2024" i="3"/>
  <c r="P2024" i="3"/>
  <c r="BI2018" i="3"/>
  <c r="BH2018" i="3"/>
  <c r="BG2018" i="3"/>
  <c r="BF2018" i="3"/>
  <c r="T2018" i="3"/>
  <c r="R2018" i="3"/>
  <c r="P2018" i="3"/>
  <c r="BI2014" i="3"/>
  <c r="BH2014" i="3"/>
  <c r="BG2014" i="3"/>
  <c r="BF2014" i="3"/>
  <c r="T2014" i="3"/>
  <c r="R2014" i="3"/>
  <c r="P2014" i="3"/>
  <c r="BI2011" i="3"/>
  <c r="BH2011" i="3"/>
  <c r="BG2011" i="3"/>
  <c r="BF2011" i="3"/>
  <c r="T2011" i="3"/>
  <c r="R2011" i="3"/>
  <c r="P2011" i="3"/>
  <c r="BI2008" i="3"/>
  <c r="BH2008" i="3"/>
  <c r="BG2008" i="3"/>
  <c r="BF2008" i="3"/>
  <c r="T2008" i="3"/>
  <c r="R2008" i="3"/>
  <c r="P2008" i="3"/>
  <c r="BI2000" i="3"/>
  <c r="BH2000" i="3"/>
  <c r="BG2000" i="3"/>
  <c r="BF2000" i="3"/>
  <c r="T2000" i="3"/>
  <c r="R2000" i="3"/>
  <c r="P2000" i="3"/>
  <c r="BI1991" i="3"/>
  <c r="BH1991" i="3"/>
  <c r="BG1991" i="3"/>
  <c r="BF1991" i="3"/>
  <c r="T1991" i="3"/>
  <c r="R1991" i="3"/>
  <c r="P1991" i="3"/>
  <c r="BI1987" i="3"/>
  <c r="BH1987" i="3"/>
  <c r="BG1987" i="3"/>
  <c r="BF1987" i="3"/>
  <c r="T1987" i="3"/>
  <c r="R1987" i="3"/>
  <c r="P1987" i="3"/>
  <c r="BI1984" i="3"/>
  <c r="BH1984" i="3"/>
  <c r="BG1984" i="3"/>
  <c r="BF1984" i="3"/>
  <c r="T1984" i="3"/>
  <c r="R1984" i="3"/>
  <c r="P1984" i="3"/>
  <c r="BI1979" i="3"/>
  <c r="BH1979" i="3"/>
  <c r="BG1979" i="3"/>
  <c r="BF1979" i="3"/>
  <c r="T1979" i="3"/>
  <c r="R1979" i="3"/>
  <c r="P1979" i="3"/>
  <c r="BI1976" i="3"/>
  <c r="BH1976" i="3"/>
  <c r="BG1976" i="3"/>
  <c r="BF1976" i="3"/>
  <c r="T1976" i="3"/>
  <c r="R1976" i="3"/>
  <c r="P1976" i="3"/>
  <c r="BI1967" i="3"/>
  <c r="BH1967" i="3"/>
  <c r="BG1967" i="3"/>
  <c r="BF1967" i="3"/>
  <c r="T1967" i="3"/>
  <c r="R1967" i="3"/>
  <c r="P1967" i="3"/>
  <c r="BI1964" i="3"/>
  <c r="BH1964" i="3"/>
  <c r="BG1964" i="3"/>
  <c r="BF1964" i="3"/>
  <c r="T1964" i="3"/>
  <c r="R1964" i="3"/>
  <c r="P1964" i="3"/>
  <c r="BI1960" i="3"/>
  <c r="BH1960" i="3"/>
  <c r="BG1960" i="3"/>
  <c r="BF1960" i="3"/>
  <c r="T1960" i="3"/>
  <c r="R1960" i="3"/>
  <c r="P1960" i="3"/>
  <c r="BI1957" i="3"/>
  <c r="BH1957" i="3"/>
  <c r="BG1957" i="3"/>
  <c r="BF1957" i="3"/>
  <c r="T1957" i="3"/>
  <c r="R1957" i="3"/>
  <c r="P1957" i="3"/>
  <c r="BI1954" i="3"/>
  <c r="BH1954" i="3"/>
  <c r="BG1954" i="3"/>
  <c r="BF1954" i="3"/>
  <c r="T1954" i="3"/>
  <c r="R1954" i="3"/>
  <c r="P1954" i="3"/>
  <c r="BI1950" i="3"/>
  <c r="BH1950" i="3"/>
  <c r="BG1950" i="3"/>
  <c r="BF1950" i="3"/>
  <c r="T1950" i="3"/>
  <c r="R1950" i="3"/>
  <c r="P1950" i="3"/>
  <c r="BI1947" i="3"/>
  <c r="BH1947" i="3"/>
  <c r="BG1947" i="3"/>
  <c r="BF1947" i="3"/>
  <c r="T1947" i="3"/>
  <c r="R1947" i="3"/>
  <c r="P1947" i="3"/>
  <c r="BI1932" i="3"/>
  <c r="BH1932" i="3"/>
  <c r="BG1932" i="3"/>
  <c r="BF1932" i="3"/>
  <c r="T1932" i="3"/>
  <c r="R1932" i="3"/>
  <c r="P1932" i="3"/>
  <c r="BI1929" i="3"/>
  <c r="BH1929" i="3"/>
  <c r="BG1929" i="3"/>
  <c r="BF1929" i="3"/>
  <c r="T1929" i="3"/>
  <c r="R1929" i="3"/>
  <c r="P1929" i="3"/>
  <c r="BI1926" i="3"/>
  <c r="BH1926" i="3"/>
  <c r="BG1926" i="3"/>
  <c r="BF1926" i="3"/>
  <c r="T1926" i="3"/>
  <c r="R1926" i="3"/>
  <c r="P1926" i="3"/>
  <c r="BI1921" i="3"/>
  <c r="BH1921" i="3"/>
  <c r="BG1921" i="3"/>
  <c r="BF1921" i="3"/>
  <c r="T1921" i="3"/>
  <c r="R1921" i="3"/>
  <c r="P1921" i="3"/>
  <c r="BI1916" i="3"/>
  <c r="BH1916" i="3"/>
  <c r="BG1916" i="3"/>
  <c r="BF1916" i="3"/>
  <c r="T1916" i="3"/>
  <c r="R1916" i="3"/>
  <c r="P1916" i="3"/>
  <c r="BI1912" i="3"/>
  <c r="BH1912" i="3"/>
  <c r="BG1912" i="3"/>
  <c r="BF1912" i="3"/>
  <c r="T1912" i="3"/>
  <c r="R1912" i="3"/>
  <c r="P1912" i="3"/>
  <c r="BI1908" i="3"/>
  <c r="BH1908" i="3"/>
  <c r="BG1908" i="3"/>
  <c r="BF1908" i="3"/>
  <c r="T1908" i="3"/>
  <c r="R1908" i="3"/>
  <c r="P1908" i="3"/>
  <c r="BI1904" i="3"/>
  <c r="BH1904" i="3"/>
  <c r="BG1904" i="3"/>
  <c r="BF1904" i="3"/>
  <c r="T1904" i="3"/>
  <c r="R1904" i="3"/>
  <c r="P1904" i="3"/>
  <c r="BI1900" i="3"/>
  <c r="BH1900" i="3"/>
  <c r="BG1900" i="3"/>
  <c r="BF1900" i="3"/>
  <c r="T1900" i="3"/>
  <c r="R1900" i="3"/>
  <c r="P1900" i="3"/>
  <c r="BI1896" i="3"/>
  <c r="BH1896" i="3"/>
  <c r="BG1896" i="3"/>
  <c r="BF1896" i="3"/>
  <c r="T1896" i="3"/>
  <c r="R1896" i="3"/>
  <c r="P1896" i="3"/>
  <c r="BI1892" i="3"/>
  <c r="BH1892" i="3"/>
  <c r="BG1892" i="3"/>
  <c r="BF1892" i="3"/>
  <c r="T1892" i="3"/>
  <c r="R1892" i="3"/>
  <c r="P1892" i="3"/>
  <c r="BI1888" i="3"/>
  <c r="BH1888" i="3"/>
  <c r="BG1888" i="3"/>
  <c r="BF1888" i="3"/>
  <c r="T1888" i="3"/>
  <c r="R1888" i="3"/>
  <c r="P1888" i="3"/>
  <c r="BI1884" i="3"/>
  <c r="BH1884" i="3"/>
  <c r="BG1884" i="3"/>
  <c r="BF1884" i="3"/>
  <c r="T1884" i="3"/>
  <c r="R1884" i="3"/>
  <c r="P1884" i="3"/>
  <c r="BI1880" i="3"/>
  <c r="BH1880" i="3"/>
  <c r="BG1880" i="3"/>
  <c r="BF1880" i="3"/>
  <c r="T1880" i="3"/>
  <c r="R1880" i="3"/>
  <c r="P1880" i="3"/>
  <c r="BI1876" i="3"/>
  <c r="BH1876" i="3"/>
  <c r="BG1876" i="3"/>
  <c r="BF1876" i="3"/>
  <c r="T1876" i="3"/>
  <c r="R1876" i="3"/>
  <c r="P1876" i="3"/>
  <c r="BI1865" i="3"/>
  <c r="BH1865" i="3"/>
  <c r="BG1865" i="3"/>
  <c r="BF1865" i="3"/>
  <c r="T1865" i="3"/>
  <c r="R1865" i="3"/>
  <c r="P1865" i="3"/>
  <c r="BI1862" i="3"/>
  <c r="BH1862" i="3"/>
  <c r="BG1862" i="3"/>
  <c r="BF1862" i="3"/>
  <c r="T1862" i="3"/>
  <c r="R1862" i="3"/>
  <c r="P1862" i="3"/>
  <c r="BI1859" i="3"/>
  <c r="BH1859" i="3"/>
  <c r="BG1859" i="3"/>
  <c r="BF1859" i="3"/>
  <c r="T1859" i="3"/>
  <c r="R1859" i="3"/>
  <c r="P1859" i="3"/>
  <c r="BI1856" i="3"/>
  <c r="BH1856" i="3"/>
  <c r="BG1856" i="3"/>
  <c r="BF1856" i="3"/>
  <c r="T1856" i="3"/>
  <c r="R1856" i="3"/>
  <c r="P1856" i="3"/>
  <c r="BI1853" i="3"/>
  <c r="BH1853" i="3"/>
  <c r="BG1853" i="3"/>
  <c r="BF1853" i="3"/>
  <c r="T1853" i="3"/>
  <c r="R1853" i="3"/>
  <c r="P1853" i="3"/>
  <c r="BI1845" i="3"/>
  <c r="BH1845" i="3"/>
  <c r="BG1845" i="3"/>
  <c r="BF1845" i="3"/>
  <c r="T1845" i="3"/>
  <c r="R1845" i="3"/>
  <c r="P1845" i="3"/>
  <c r="BI1842" i="3"/>
  <c r="BH1842" i="3"/>
  <c r="BG1842" i="3"/>
  <c r="BF1842" i="3"/>
  <c r="T1842" i="3"/>
  <c r="R1842" i="3"/>
  <c r="P1842" i="3"/>
  <c r="BI1840" i="3"/>
  <c r="BH1840" i="3"/>
  <c r="BG1840" i="3"/>
  <c r="BF1840" i="3"/>
  <c r="T1840" i="3"/>
  <c r="R1840" i="3"/>
  <c r="P1840" i="3"/>
  <c r="BI1838" i="3"/>
  <c r="BH1838" i="3"/>
  <c r="BG1838" i="3"/>
  <c r="BF1838" i="3"/>
  <c r="T1838" i="3"/>
  <c r="R1838" i="3"/>
  <c r="P1838" i="3"/>
  <c r="BI1836" i="3"/>
  <c r="BH1836" i="3"/>
  <c r="BG1836" i="3"/>
  <c r="BF1836" i="3"/>
  <c r="T1836" i="3"/>
  <c r="R1836" i="3"/>
  <c r="P1836" i="3"/>
  <c r="BI1834" i="3"/>
  <c r="BH1834" i="3"/>
  <c r="BG1834" i="3"/>
  <c r="BF1834" i="3"/>
  <c r="T1834" i="3"/>
  <c r="R1834" i="3"/>
  <c r="P1834" i="3"/>
  <c r="BI1832" i="3"/>
  <c r="BH1832" i="3"/>
  <c r="BG1832" i="3"/>
  <c r="BF1832" i="3"/>
  <c r="T1832" i="3"/>
  <c r="R1832" i="3"/>
  <c r="P1832" i="3"/>
  <c r="BI1830" i="3"/>
  <c r="BH1830" i="3"/>
  <c r="BG1830" i="3"/>
  <c r="BF1830" i="3"/>
  <c r="T1830" i="3"/>
  <c r="R1830" i="3"/>
  <c r="P1830" i="3"/>
  <c r="BI1828" i="3"/>
  <c r="BH1828" i="3"/>
  <c r="BG1828" i="3"/>
  <c r="BF1828" i="3"/>
  <c r="T1828" i="3"/>
  <c r="R1828" i="3"/>
  <c r="P1828" i="3"/>
  <c r="BI1826" i="3"/>
  <c r="BH1826" i="3"/>
  <c r="BG1826" i="3"/>
  <c r="BF1826" i="3"/>
  <c r="T1826" i="3"/>
  <c r="R1826" i="3"/>
  <c r="P1826" i="3"/>
  <c r="BI1824" i="3"/>
  <c r="BH1824" i="3"/>
  <c r="BG1824" i="3"/>
  <c r="BF1824" i="3"/>
  <c r="T1824" i="3"/>
  <c r="R1824" i="3"/>
  <c r="P1824" i="3"/>
  <c r="BI1822" i="3"/>
  <c r="BH1822" i="3"/>
  <c r="BG1822" i="3"/>
  <c r="BF1822" i="3"/>
  <c r="T1822" i="3"/>
  <c r="R1822" i="3"/>
  <c r="P1822" i="3"/>
  <c r="BI1820" i="3"/>
  <c r="BH1820" i="3"/>
  <c r="BG1820" i="3"/>
  <c r="BF1820" i="3"/>
  <c r="T1820" i="3"/>
  <c r="R1820" i="3"/>
  <c r="P1820" i="3"/>
  <c r="BI1817" i="3"/>
  <c r="BH1817" i="3"/>
  <c r="BG1817" i="3"/>
  <c r="BF1817" i="3"/>
  <c r="T1817" i="3"/>
  <c r="R1817" i="3"/>
  <c r="P1817" i="3"/>
  <c r="BI1815" i="3"/>
  <c r="BH1815" i="3"/>
  <c r="BG1815" i="3"/>
  <c r="BF1815" i="3"/>
  <c r="T1815" i="3"/>
  <c r="R1815" i="3"/>
  <c r="P1815" i="3"/>
  <c r="BI1813" i="3"/>
  <c r="BH1813" i="3"/>
  <c r="BG1813" i="3"/>
  <c r="BF1813" i="3"/>
  <c r="T1813" i="3"/>
  <c r="R1813" i="3"/>
  <c r="P1813" i="3"/>
  <c r="BI1811" i="3"/>
  <c r="BH1811" i="3"/>
  <c r="BG1811" i="3"/>
  <c r="BF1811" i="3"/>
  <c r="T1811" i="3"/>
  <c r="R1811" i="3"/>
  <c r="P1811" i="3"/>
  <c r="BI1809" i="3"/>
  <c r="BH1809" i="3"/>
  <c r="BG1809" i="3"/>
  <c r="BF1809" i="3"/>
  <c r="T1809" i="3"/>
  <c r="R1809" i="3"/>
  <c r="P1809" i="3"/>
  <c r="BI1807" i="3"/>
  <c r="BH1807" i="3"/>
  <c r="BG1807" i="3"/>
  <c r="BF1807" i="3"/>
  <c r="T1807" i="3"/>
  <c r="R1807" i="3"/>
  <c r="P1807" i="3"/>
  <c r="BI1805" i="3"/>
  <c r="BH1805" i="3"/>
  <c r="BG1805" i="3"/>
  <c r="BF1805" i="3"/>
  <c r="T1805" i="3"/>
  <c r="R1805" i="3"/>
  <c r="P1805" i="3"/>
  <c r="BI1803" i="3"/>
  <c r="BH1803" i="3"/>
  <c r="BG1803" i="3"/>
  <c r="BF1803" i="3"/>
  <c r="T1803" i="3"/>
  <c r="R1803" i="3"/>
  <c r="P1803" i="3"/>
  <c r="BI1801" i="3"/>
  <c r="BH1801" i="3"/>
  <c r="BG1801" i="3"/>
  <c r="BF1801" i="3"/>
  <c r="T1801" i="3"/>
  <c r="R1801" i="3"/>
  <c r="P1801" i="3"/>
  <c r="BI1799" i="3"/>
  <c r="BH1799" i="3"/>
  <c r="BG1799" i="3"/>
  <c r="BF1799" i="3"/>
  <c r="T1799" i="3"/>
  <c r="R1799" i="3"/>
  <c r="P1799" i="3"/>
  <c r="BI1797" i="3"/>
  <c r="BH1797" i="3"/>
  <c r="BG1797" i="3"/>
  <c r="BF1797" i="3"/>
  <c r="T1797" i="3"/>
  <c r="R1797" i="3"/>
  <c r="P1797" i="3"/>
  <c r="BI1795" i="3"/>
  <c r="BH1795" i="3"/>
  <c r="BG1795" i="3"/>
  <c r="BF1795" i="3"/>
  <c r="T1795" i="3"/>
  <c r="R1795" i="3"/>
  <c r="P1795" i="3"/>
  <c r="BI1793" i="3"/>
  <c r="BH1793" i="3"/>
  <c r="BG1793" i="3"/>
  <c r="BF1793" i="3"/>
  <c r="T1793" i="3"/>
  <c r="R1793" i="3"/>
  <c r="P1793" i="3"/>
  <c r="BI1791" i="3"/>
  <c r="BH1791" i="3"/>
  <c r="BG1791" i="3"/>
  <c r="BF1791" i="3"/>
  <c r="T1791" i="3"/>
  <c r="R1791" i="3"/>
  <c r="P1791" i="3"/>
  <c r="BI1789" i="3"/>
  <c r="BH1789" i="3"/>
  <c r="BG1789" i="3"/>
  <c r="BF1789" i="3"/>
  <c r="T1789" i="3"/>
  <c r="R1789" i="3"/>
  <c r="P1789" i="3"/>
  <c r="BI1787" i="3"/>
  <c r="BH1787" i="3"/>
  <c r="BG1787" i="3"/>
  <c r="BF1787" i="3"/>
  <c r="T1787" i="3"/>
  <c r="R1787" i="3"/>
  <c r="P1787" i="3"/>
  <c r="BI1785" i="3"/>
  <c r="BH1785" i="3"/>
  <c r="BG1785" i="3"/>
  <c r="BF1785" i="3"/>
  <c r="T1785" i="3"/>
  <c r="R1785" i="3"/>
  <c r="P1785" i="3"/>
  <c r="BI1783" i="3"/>
  <c r="BH1783" i="3"/>
  <c r="BG1783" i="3"/>
  <c r="BF1783" i="3"/>
  <c r="T1783" i="3"/>
  <c r="R1783" i="3"/>
  <c r="P1783" i="3"/>
  <c r="BI1781" i="3"/>
  <c r="BH1781" i="3"/>
  <c r="BG1781" i="3"/>
  <c r="BF1781" i="3"/>
  <c r="T1781" i="3"/>
  <c r="R1781" i="3"/>
  <c r="P1781" i="3"/>
  <c r="BI1779" i="3"/>
  <c r="BH1779" i="3"/>
  <c r="BG1779" i="3"/>
  <c r="BF1779" i="3"/>
  <c r="T1779" i="3"/>
  <c r="R1779" i="3"/>
  <c r="P1779" i="3"/>
  <c r="BI1775" i="3"/>
  <c r="BH1775" i="3"/>
  <c r="BG1775" i="3"/>
  <c r="BF1775" i="3"/>
  <c r="T1775" i="3"/>
  <c r="R1775" i="3"/>
  <c r="P1775" i="3"/>
  <c r="BI1772" i="3"/>
  <c r="BH1772" i="3"/>
  <c r="BG1772" i="3"/>
  <c r="BF1772" i="3"/>
  <c r="T1772" i="3"/>
  <c r="R1772" i="3"/>
  <c r="P1772" i="3"/>
  <c r="BI1769" i="3"/>
  <c r="BH1769" i="3"/>
  <c r="BG1769" i="3"/>
  <c r="BF1769" i="3"/>
  <c r="T1769" i="3"/>
  <c r="R1769" i="3"/>
  <c r="P1769" i="3"/>
  <c r="BI1766" i="3"/>
  <c r="BH1766" i="3"/>
  <c r="BG1766" i="3"/>
  <c r="BF1766" i="3"/>
  <c r="T1766" i="3"/>
  <c r="R1766" i="3"/>
  <c r="P1766" i="3"/>
  <c r="BI1763" i="3"/>
  <c r="BH1763" i="3"/>
  <c r="BG1763" i="3"/>
  <c r="BF1763" i="3"/>
  <c r="T1763" i="3"/>
  <c r="R1763" i="3"/>
  <c r="P1763" i="3"/>
  <c r="BI1760" i="3"/>
  <c r="BH1760" i="3"/>
  <c r="BG1760" i="3"/>
  <c r="BF1760" i="3"/>
  <c r="T1760" i="3"/>
  <c r="R1760" i="3"/>
  <c r="P1760" i="3"/>
  <c r="BI1757" i="3"/>
  <c r="BH1757" i="3"/>
  <c r="BG1757" i="3"/>
  <c r="BF1757" i="3"/>
  <c r="T1757" i="3"/>
  <c r="R1757" i="3"/>
  <c r="P1757" i="3"/>
  <c r="BI1754" i="3"/>
  <c r="BH1754" i="3"/>
  <c r="BG1754" i="3"/>
  <c r="BF1754" i="3"/>
  <c r="T1754" i="3"/>
  <c r="R1754" i="3"/>
  <c r="P1754" i="3"/>
  <c r="BI1751" i="3"/>
  <c r="BH1751" i="3"/>
  <c r="BG1751" i="3"/>
  <c r="BF1751" i="3"/>
  <c r="T1751" i="3"/>
  <c r="R1751" i="3"/>
  <c r="P1751" i="3"/>
  <c r="BI1748" i="3"/>
  <c r="BH1748" i="3"/>
  <c r="BG1748" i="3"/>
  <c r="BF1748" i="3"/>
  <c r="T1748" i="3"/>
  <c r="R1748" i="3"/>
  <c r="P1748" i="3"/>
  <c r="BI1745" i="3"/>
  <c r="BH1745" i="3"/>
  <c r="BG1745" i="3"/>
  <c r="BF1745" i="3"/>
  <c r="T1745" i="3"/>
  <c r="R1745" i="3"/>
  <c r="P1745" i="3"/>
  <c r="BI1742" i="3"/>
  <c r="BH1742" i="3"/>
  <c r="BG1742" i="3"/>
  <c r="BF1742" i="3"/>
  <c r="T1742" i="3"/>
  <c r="R1742" i="3"/>
  <c r="P1742" i="3"/>
  <c r="BI1739" i="3"/>
  <c r="BH1739" i="3"/>
  <c r="BG1739" i="3"/>
  <c r="BF1739" i="3"/>
  <c r="T1739" i="3"/>
  <c r="R1739" i="3"/>
  <c r="P1739" i="3"/>
  <c r="BI1736" i="3"/>
  <c r="BH1736" i="3"/>
  <c r="BG1736" i="3"/>
  <c r="BF1736" i="3"/>
  <c r="T1736" i="3"/>
  <c r="R1736" i="3"/>
  <c r="P1736" i="3"/>
  <c r="BI1727" i="3"/>
  <c r="BH1727" i="3"/>
  <c r="BG1727" i="3"/>
  <c r="BF1727" i="3"/>
  <c r="T1727" i="3"/>
  <c r="R1727" i="3"/>
  <c r="P1727" i="3"/>
  <c r="BI1717" i="3"/>
  <c r="BH1717" i="3"/>
  <c r="BG1717" i="3"/>
  <c r="BF1717" i="3"/>
  <c r="T1717" i="3"/>
  <c r="R1717" i="3"/>
  <c r="P1717" i="3"/>
  <c r="BI1714" i="3"/>
  <c r="BH1714" i="3"/>
  <c r="BG1714" i="3"/>
  <c r="BF1714" i="3"/>
  <c r="T1714" i="3"/>
  <c r="R1714" i="3"/>
  <c r="P1714" i="3"/>
  <c r="BI1711" i="3"/>
  <c r="BH1711" i="3"/>
  <c r="BG1711" i="3"/>
  <c r="BF1711" i="3"/>
  <c r="T1711" i="3"/>
  <c r="R1711" i="3"/>
  <c r="P1711" i="3"/>
  <c r="BI1702" i="3"/>
  <c r="BH1702" i="3"/>
  <c r="BG1702" i="3"/>
  <c r="BF1702" i="3"/>
  <c r="T1702" i="3"/>
  <c r="R1702" i="3"/>
  <c r="P1702" i="3"/>
  <c r="BI1699" i="3"/>
  <c r="BH1699" i="3"/>
  <c r="BG1699" i="3"/>
  <c r="BF1699" i="3"/>
  <c r="T1699" i="3"/>
  <c r="R1699" i="3"/>
  <c r="P1699" i="3"/>
  <c r="BI1683" i="3"/>
  <c r="BH1683" i="3"/>
  <c r="BG1683" i="3"/>
  <c r="BF1683" i="3"/>
  <c r="T1683" i="3"/>
  <c r="R1683" i="3"/>
  <c r="P1683" i="3"/>
  <c r="BI1680" i="3"/>
  <c r="BH1680" i="3"/>
  <c r="BG1680" i="3"/>
  <c r="BF1680" i="3"/>
  <c r="T1680" i="3"/>
  <c r="R1680" i="3"/>
  <c r="P1680" i="3"/>
  <c r="BI1657" i="3"/>
  <c r="BH1657" i="3"/>
  <c r="BG1657" i="3"/>
  <c r="BF1657" i="3"/>
  <c r="T1657" i="3"/>
  <c r="R1657" i="3"/>
  <c r="P1657" i="3"/>
  <c r="BI1654" i="3"/>
  <c r="BH1654" i="3"/>
  <c r="BG1654" i="3"/>
  <c r="BF1654" i="3"/>
  <c r="T1654" i="3"/>
  <c r="R1654" i="3"/>
  <c r="P1654" i="3"/>
  <c r="BI1638" i="3"/>
  <c r="BH1638" i="3"/>
  <c r="BG1638" i="3"/>
  <c r="BF1638" i="3"/>
  <c r="T1638" i="3"/>
  <c r="R1638" i="3"/>
  <c r="P1638" i="3"/>
  <c r="BI1625" i="3"/>
  <c r="BH1625" i="3"/>
  <c r="BG1625" i="3"/>
  <c r="BF1625" i="3"/>
  <c r="T1625" i="3"/>
  <c r="R1625" i="3"/>
  <c r="P1625" i="3"/>
  <c r="BI1611" i="3"/>
  <c r="BH1611" i="3"/>
  <c r="BG1611" i="3"/>
  <c r="BF1611" i="3"/>
  <c r="T1611" i="3"/>
  <c r="R1611" i="3"/>
  <c r="P1611" i="3"/>
  <c r="BI1608" i="3"/>
  <c r="BH1608" i="3"/>
  <c r="BG1608" i="3"/>
  <c r="BF1608" i="3"/>
  <c r="T1608" i="3"/>
  <c r="R1608" i="3"/>
  <c r="P1608" i="3"/>
  <c r="BI1594" i="3"/>
  <c r="BH1594" i="3"/>
  <c r="BG1594" i="3"/>
  <c r="BF1594" i="3"/>
  <c r="T1594" i="3"/>
  <c r="R1594" i="3"/>
  <c r="P1594" i="3"/>
  <c r="BI1587" i="3"/>
  <c r="BH1587" i="3"/>
  <c r="BG1587" i="3"/>
  <c r="BF1587" i="3"/>
  <c r="T1587" i="3"/>
  <c r="R1587" i="3"/>
  <c r="P1587" i="3"/>
  <c r="BI1584" i="3"/>
  <c r="BH1584" i="3"/>
  <c r="BG1584" i="3"/>
  <c r="BF1584" i="3"/>
  <c r="T1584" i="3"/>
  <c r="R1584" i="3"/>
  <c r="P1584" i="3"/>
  <c r="BI1569" i="3"/>
  <c r="BH1569" i="3"/>
  <c r="BG1569" i="3"/>
  <c r="BF1569" i="3"/>
  <c r="T1569" i="3"/>
  <c r="R1569" i="3"/>
  <c r="P1569" i="3"/>
  <c r="BI1564" i="3"/>
  <c r="BH1564" i="3"/>
  <c r="BG1564" i="3"/>
  <c r="BF1564" i="3"/>
  <c r="T1564" i="3"/>
  <c r="R1564" i="3"/>
  <c r="P1564" i="3"/>
  <c r="BI1561" i="3"/>
  <c r="BH1561" i="3"/>
  <c r="BG1561" i="3"/>
  <c r="BF1561" i="3"/>
  <c r="T1561" i="3"/>
  <c r="R1561" i="3"/>
  <c r="P1561" i="3"/>
  <c r="BI1505" i="3"/>
  <c r="BH1505" i="3"/>
  <c r="BG1505" i="3"/>
  <c r="BF1505" i="3"/>
  <c r="T1505" i="3"/>
  <c r="R1505" i="3"/>
  <c r="P1505" i="3"/>
  <c r="BI1502" i="3"/>
  <c r="BH1502" i="3"/>
  <c r="BG1502" i="3"/>
  <c r="BF1502" i="3"/>
  <c r="T1502" i="3"/>
  <c r="R1502" i="3"/>
  <c r="P1502" i="3"/>
  <c r="BI1500" i="3"/>
  <c r="BH1500" i="3"/>
  <c r="BG1500" i="3"/>
  <c r="BF1500" i="3"/>
  <c r="T1500" i="3"/>
  <c r="R1500" i="3"/>
  <c r="P1500" i="3"/>
  <c r="BI1489" i="3"/>
  <c r="BH1489" i="3"/>
  <c r="BG1489" i="3"/>
  <c r="BF1489" i="3"/>
  <c r="T1489" i="3"/>
  <c r="R1489" i="3"/>
  <c r="P1489" i="3"/>
  <c r="BI1482" i="3"/>
  <c r="BH1482" i="3"/>
  <c r="BG1482" i="3"/>
  <c r="BF1482" i="3"/>
  <c r="T1482" i="3"/>
  <c r="R1482" i="3"/>
  <c r="P1482" i="3"/>
  <c r="BI1479" i="3"/>
  <c r="BH1479" i="3"/>
  <c r="BG1479" i="3"/>
  <c r="BF1479" i="3"/>
  <c r="T1479" i="3"/>
  <c r="R1479" i="3"/>
  <c r="P1479" i="3"/>
  <c r="BI1476" i="3"/>
  <c r="BH1476" i="3"/>
  <c r="BG1476" i="3"/>
  <c r="BF1476" i="3"/>
  <c r="T1476" i="3"/>
  <c r="R1476" i="3"/>
  <c r="P1476" i="3"/>
  <c r="BI1473" i="3"/>
  <c r="BH1473" i="3"/>
  <c r="BG1473" i="3"/>
  <c r="BF1473" i="3"/>
  <c r="T1473" i="3"/>
  <c r="R1473" i="3"/>
  <c r="P1473" i="3"/>
  <c r="BI1470" i="3"/>
  <c r="BH1470" i="3"/>
  <c r="BG1470" i="3"/>
  <c r="BF1470" i="3"/>
  <c r="T1470" i="3"/>
  <c r="R1470" i="3"/>
  <c r="P1470" i="3"/>
  <c r="BI1467" i="3"/>
  <c r="BH1467" i="3"/>
  <c r="BG1467" i="3"/>
  <c r="BF1467" i="3"/>
  <c r="T1467" i="3"/>
  <c r="R1467" i="3"/>
  <c r="P1467" i="3"/>
  <c r="BI1465" i="3"/>
  <c r="BH1465" i="3"/>
  <c r="BG1465" i="3"/>
  <c r="BF1465" i="3"/>
  <c r="T1465" i="3"/>
  <c r="R1465" i="3"/>
  <c r="P1465" i="3"/>
  <c r="BI1461" i="3"/>
  <c r="BH1461" i="3"/>
  <c r="BG1461" i="3"/>
  <c r="BF1461" i="3"/>
  <c r="T1461" i="3"/>
  <c r="R1461" i="3"/>
  <c r="P1461" i="3"/>
  <c r="BI1457" i="3"/>
  <c r="BH1457" i="3"/>
  <c r="BG1457" i="3"/>
  <c r="BF1457" i="3"/>
  <c r="T1457" i="3"/>
  <c r="R1457" i="3"/>
  <c r="P1457" i="3"/>
  <c r="BI1452" i="3"/>
  <c r="BH1452" i="3"/>
  <c r="BG1452" i="3"/>
  <c r="BF1452" i="3"/>
  <c r="T1452" i="3"/>
  <c r="R1452" i="3"/>
  <c r="P1452" i="3"/>
  <c r="BI1431" i="3"/>
  <c r="BH1431" i="3"/>
  <c r="BG1431" i="3"/>
  <c r="BF1431" i="3"/>
  <c r="T1431" i="3"/>
  <c r="R1431" i="3"/>
  <c r="P1431" i="3"/>
  <c r="BI1428" i="3"/>
  <c r="BH1428" i="3"/>
  <c r="BG1428" i="3"/>
  <c r="BF1428" i="3"/>
  <c r="T1428" i="3"/>
  <c r="R1428" i="3"/>
  <c r="P1428" i="3"/>
  <c r="BI1426" i="3"/>
  <c r="BH1426" i="3"/>
  <c r="BG1426" i="3"/>
  <c r="BF1426" i="3"/>
  <c r="T1426" i="3"/>
  <c r="R1426" i="3"/>
  <c r="P1426" i="3"/>
  <c r="BI1412" i="3"/>
  <c r="BH1412" i="3"/>
  <c r="BG1412" i="3"/>
  <c r="BF1412" i="3"/>
  <c r="T1412" i="3"/>
  <c r="R1412" i="3"/>
  <c r="P1412" i="3"/>
  <c r="BI1406" i="3"/>
  <c r="BH1406" i="3"/>
  <c r="BG1406" i="3"/>
  <c r="BF1406" i="3"/>
  <c r="T1406" i="3"/>
  <c r="R1406" i="3"/>
  <c r="P1406" i="3"/>
  <c r="BI1402" i="3"/>
  <c r="BH1402" i="3"/>
  <c r="BG1402" i="3"/>
  <c r="BF1402" i="3"/>
  <c r="T1402" i="3"/>
  <c r="R1402" i="3"/>
  <c r="P1402" i="3"/>
  <c r="BI1397" i="3"/>
  <c r="BH1397" i="3"/>
  <c r="BG1397" i="3"/>
  <c r="BF1397" i="3"/>
  <c r="T1397" i="3"/>
  <c r="R1397" i="3"/>
  <c r="P1397" i="3"/>
  <c r="BI1394" i="3"/>
  <c r="BH1394" i="3"/>
  <c r="BG1394" i="3"/>
  <c r="BF1394" i="3"/>
  <c r="T1394" i="3"/>
  <c r="R1394" i="3"/>
  <c r="P1394" i="3"/>
  <c r="BI1391" i="3"/>
  <c r="BH1391" i="3"/>
  <c r="BG1391" i="3"/>
  <c r="BF1391" i="3"/>
  <c r="T1391" i="3"/>
  <c r="R1391" i="3"/>
  <c r="P1391" i="3"/>
  <c r="BI1387" i="3"/>
  <c r="BH1387" i="3"/>
  <c r="BG1387" i="3"/>
  <c r="BF1387" i="3"/>
  <c r="T1387" i="3"/>
  <c r="R1387" i="3"/>
  <c r="P1387" i="3"/>
  <c r="BI1383" i="3"/>
  <c r="BH1383" i="3"/>
  <c r="BG1383" i="3"/>
  <c r="BF1383" i="3"/>
  <c r="T1383" i="3"/>
  <c r="R1383" i="3"/>
  <c r="P1383" i="3"/>
  <c r="BI1381" i="3"/>
  <c r="BH1381" i="3"/>
  <c r="BG1381" i="3"/>
  <c r="BF1381" i="3"/>
  <c r="T1381" i="3"/>
  <c r="R1381" i="3"/>
  <c r="P1381" i="3"/>
  <c r="BI1378" i="3"/>
  <c r="BH1378" i="3"/>
  <c r="BG1378" i="3"/>
  <c r="BF1378" i="3"/>
  <c r="T1378" i="3"/>
  <c r="R1378" i="3"/>
  <c r="P1378" i="3"/>
  <c r="BI1373" i="3"/>
  <c r="BH1373" i="3"/>
  <c r="BG1373" i="3"/>
  <c r="BF1373" i="3"/>
  <c r="T1373" i="3"/>
  <c r="R1373" i="3"/>
  <c r="P1373" i="3"/>
  <c r="BI1370" i="3"/>
  <c r="BH1370" i="3"/>
  <c r="BG1370" i="3"/>
  <c r="BF1370" i="3"/>
  <c r="T1370" i="3"/>
  <c r="R1370" i="3"/>
  <c r="P1370" i="3"/>
  <c r="BI1363" i="3"/>
  <c r="BH1363" i="3"/>
  <c r="BG1363" i="3"/>
  <c r="BF1363" i="3"/>
  <c r="T1363" i="3"/>
  <c r="R1363" i="3"/>
  <c r="P1363" i="3"/>
  <c r="BI1360" i="3"/>
  <c r="BH1360" i="3"/>
  <c r="BG1360" i="3"/>
  <c r="BF1360" i="3"/>
  <c r="T1360" i="3"/>
  <c r="R1360" i="3"/>
  <c r="P1360" i="3"/>
  <c r="BI1295" i="3"/>
  <c r="BH1295" i="3"/>
  <c r="BG1295" i="3"/>
  <c r="BF1295" i="3"/>
  <c r="T1295" i="3"/>
  <c r="R1295" i="3"/>
  <c r="P1295" i="3"/>
  <c r="BI1291" i="3"/>
  <c r="BH1291" i="3"/>
  <c r="BG1291" i="3"/>
  <c r="BF1291" i="3"/>
  <c r="T1291" i="3"/>
  <c r="R1291" i="3"/>
  <c r="P1291" i="3"/>
  <c r="BI1287" i="3"/>
  <c r="BH1287" i="3"/>
  <c r="BG1287" i="3"/>
  <c r="BF1287" i="3"/>
  <c r="T1287" i="3"/>
  <c r="R1287" i="3"/>
  <c r="P1287" i="3"/>
  <c r="BI1284" i="3"/>
  <c r="BH1284" i="3"/>
  <c r="BG1284" i="3"/>
  <c r="BF1284" i="3"/>
  <c r="T1284" i="3"/>
  <c r="R1284" i="3"/>
  <c r="P1284" i="3"/>
  <c r="BI1279" i="3"/>
  <c r="BH1279" i="3"/>
  <c r="BG1279" i="3"/>
  <c r="BF1279" i="3"/>
  <c r="T1279" i="3"/>
  <c r="R1279" i="3"/>
  <c r="P1279" i="3"/>
  <c r="BI1272" i="3"/>
  <c r="BH1272" i="3"/>
  <c r="BG1272" i="3"/>
  <c r="BF1272" i="3"/>
  <c r="T1272" i="3"/>
  <c r="R1272" i="3"/>
  <c r="P1272" i="3"/>
  <c r="BI1266" i="3"/>
  <c r="BH1266" i="3"/>
  <c r="BG1266" i="3"/>
  <c r="BF1266" i="3"/>
  <c r="T1266" i="3"/>
  <c r="R1266" i="3"/>
  <c r="P1266" i="3"/>
  <c r="BI1261" i="3"/>
  <c r="BH1261" i="3"/>
  <c r="BG1261" i="3"/>
  <c r="BF1261" i="3"/>
  <c r="T1261" i="3"/>
  <c r="R1261" i="3"/>
  <c r="P1261" i="3"/>
  <c r="BI1258" i="3"/>
  <c r="BH1258" i="3"/>
  <c r="BG1258" i="3"/>
  <c r="BF1258" i="3"/>
  <c r="T1258" i="3"/>
  <c r="R1258" i="3"/>
  <c r="P1258" i="3"/>
  <c r="BI1254" i="3"/>
  <c r="BH1254" i="3"/>
  <c r="BG1254" i="3"/>
  <c r="BF1254" i="3"/>
  <c r="T1254" i="3"/>
  <c r="R1254" i="3"/>
  <c r="P1254" i="3"/>
  <c r="BI1250" i="3"/>
  <c r="BH1250" i="3"/>
  <c r="BG1250" i="3"/>
  <c r="BF1250" i="3"/>
  <c r="T1250" i="3"/>
  <c r="R1250" i="3"/>
  <c r="P1250" i="3"/>
  <c r="BI1247" i="3"/>
  <c r="BH1247" i="3"/>
  <c r="BG1247" i="3"/>
  <c r="BF1247" i="3"/>
  <c r="T1247" i="3"/>
  <c r="R1247" i="3"/>
  <c r="P1247" i="3"/>
  <c r="BI1242" i="3"/>
  <c r="BH1242" i="3"/>
  <c r="BG1242" i="3"/>
  <c r="BF1242" i="3"/>
  <c r="T1242" i="3"/>
  <c r="R1242" i="3"/>
  <c r="P1242" i="3"/>
  <c r="BI1238" i="3"/>
  <c r="BH1238" i="3"/>
  <c r="BG1238" i="3"/>
  <c r="BF1238" i="3"/>
  <c r="T1238" i="3"/>
  <c r="R1238" i="3"/>
  <c r="P1238" i="3"/>
  <c r="BI1231" i="3"/>
  <c r="BH1231" i="3"/>
  <c r="BG1231" i="3"/>
  <c r="BF1231" i="3"/>
  <c r="T1231" i="3"/>
  <c r="R1231" i="3"/>
  <c r="P1231" i="3"/>
  <c r="BI1223" i="3"/>
  <c r="BH1223" i="3"/>
  <c r="BG1223" i="3"/>
  <c r="BF1223" i="3"/>
  <c r="T1223" i="3"/>
  <c r="R1223" i="3"/>
  <c r="P1223" i="3"/>
  <c r="BI1218" i="3"/>
  <c r="BH1218" i="3"/>
  <c r="BG1218" i="3"/>
  <c r="BF1218" i="3"/>
  <c r="T1218" i="3"/>
  <c r="R1218" i="3"/>
  <c r="P1218" i="3"/>
  <c r="BI1212" i="3"/>
  <c r="BH1212" i="3"/>
  <c r="BG1212" i="3"/>
  <c r="BF1212" i="3"/>
  <c r="T1212" i="3"/>
  <c r="R1212" i="3"/>
  <c r="P1212" i="3"/>
  <c r="BI1208" i="3"/>
  <c r="BH1208" i="3"/>
  <c r="BG1208" i="3"/>
  <c r="BF1208" i="3"/>
  <c r="T1208" i="3"/>
  <c r="R1208" i="3"/>
  <c r="P1208" i="3"/>
  <c r="BI1203" i="3"/>
  <c r="BH1203" i="3"/>
  <c r="BG1203" i="3"/>
  <c r="BF1203" i="3"/>
  <c r="T1203" i="3"/>
  <c r="R1203" i="3"/>
  <c r="P1203" i="3"/>
  <c r="BI1199" i="3"/>
  <c r="BH1199" i="3"/>
  <c r="BG1199" i="3"/>
  <c r="BF1199" i="3"/>
  <c r="T1199" i="3"/>
  <c r="R1199" i="3"/>
  <c r="P1199" i="3"/>
  <c r="BI1190" i="3"/>
  <c r="BH1190" i="3"/>
  <c r="BG1190" i="3"/>
  <c r="BF1190" i="3"/>
  <c r="T1190" i="3"/>
  <c r="R1190" i="3"/>
  <c r="P1190" i="3"/>
  <c r="BI1180" i="3"/>
  <c r="BH1180" i="3"/>
  <c r="BG1180" i="3"/>
  <c r="BF1180" i="3"/>
  <c r="T1180" i="3"/>
  <c r="R1180" i="3"/>
  <c r="P1180" i="3"/>
  <c r="BI1176" i="3"/>
  <c r="BH1176" i="3"/>
  <c r="BG1176" i="3"/>
  <c r="BF1176" i="3"/>
  <c r="T1176" i="3"/>
  <c r="R1176" i="3"/>
  <c r="P1176" i="3"/>
  <c r="BI1171" i="3"/>
  <c r="BH1171" i="3"/>
  <c r="BG1171" i="3"/>
  <c r="BF1171" i="3"/>
  <c r="T1171" i="3"/>
  <c r="R1171" i="3"/>
  <c r="P1171" i="3"/>
  <c r="BI1166" i="3"/>
  <c r="BH1166" i="3"/>
  <c r="BG1166" i="3"/>
  <c r="BF1166" i="3"/>
  <c r="T1166" i="3"/>
  <c r="R1166" i="3"/>
  <c r="P1166" i="3"/>
  <c r="BI1160" i="3"/>
  <c r="BH1160" i="3"/>
  <c r="BG1160" i="3"/>
  <c r="BF1160" i="3"/>
  <c r="T1160" i="3"/>
  <c r="R1160" i="3"/>
  <c r="P1160" i="3"/>
  <c r="BI1137" i="3"/>
  <c r="BH1137" i="3"/>
  <c r="BG1137" i="3"/>
  <c r="BF1137" i="3"/>
  <c r="T1137" i="3"/>
  <c r="R1137" i="3"/>
  <c r="P1137" i="3"/>
  <c r="BI1113" i="3"/>
  <c r="BH1113" i="3"/>
  <c r="BG1113" i="3"/>
  <c r="BF1113" i="3"/>
  <c r="T1113" i="3"/>
  <c r="R1113" i="3"/>
  <c r="P1113" i="3"/>
  <c r="BI1079" i="3"/>
  <c r="BH1079" i="3"/>
  <c r="BG1079" i="3"/>
  <c r="BF1079" i="3"/>
  <c r="T1079" i="3"/>
  <c r="R1079" i="3"/>
  <c r="P1079" i="3"/>
  <c r="BI1044" i="3"/>
  <c r="BH1044" i="3"/>
  <c r="BG1044" i="3"/>
  <c r="BF1044" i="3"/>
  <c r="T1044" i="3"/>
  <c r="R1044" i="3"/>
  <c r="P1044" i="3"/>
  <c r="BI1036" i="3"/>
  <c r="BH1036" i="3"/>
  <c r="BG1036" i="3"/>
  <c r="BF1036" i="3"/>
  <c r="T1036" i="3"/>
  <c r="R1036" i="3"/>
  <c r="P1036" i="3"/>
  <c r="BI1027" i="3"/>
  <c r="BH1027" i="3"/>
  <c r="BG1027" i="3"/>
  <c r="BF1027" i="3"/>
  <c r="T1027" i="3"/>
  <c r="R1027" i="3"/>
  <c r="P1027" i="3"/>
  <c r="BI1024" i="3"/>
  <c r="BH1024" i="3"/>
  <c r="BG1024" i="3"/>
  <c r="BF1024" i="3"/>
  <c r="T1024" i="3"/>
  <c r="R1024" i="3"/>
  <c r="P1024" i="3"/>
  <c r="BI1020" i="3"/>
  <c r="BH1020" i="3"/>
  <c r="BG1020" i="3"/>
  <c r="BF1020" i="3"/>
  <c r="T1020" i="3"/>
  <c r="R1020" i="3"/>
  <c r="P1020" i="3"/>
  <c r="BI970" i="3"/>
  <c r="BH970" i="3"/>
  <c r="BG970" i="3"/>
  <c r="BF970" i="3"/>
  <c r="T970" i="3"/>
  <c r="R970" i="3"/>
  <c r="P970" i="3"/>
  <c r="BI967" i="3"/>
  <c r="BH967" i="3"/>
  <c r="BG967" i="3"/>
  <c r="BF967" i="3"/>
  <c r="T967" i="3"/>
  <c r="R967" i="3"/>
  <c r="P967" i="3"/>
  <c r="BI964" i="3"/>
  <c r="BH964" i="3"/>
  <c r="BG964" i="3"/>
  <c r="BF964" i="3"/>
  <c r="T964" i="3"/>
  <c r="R964" i="3"/>
  <c r="P964" i="3"/>
  <c r="BI960" i="3"/>
  <c r="BH960" i="3"/>
  <c r="BG960" i="3"/>
  <c r="BF960" i="3"/>
  <c r="T960" i="3"/>
  <c r="R960" i="3"/>
  <c r="P960" i="3"/>
  <c r="BI957" i="3"/>
  <c r="BH957" i="3"/>
  <c r="BG957" i="3"/>
  <c r="BF957" i="3"/>
  <c r="T957" i="3"/>
  <c r="R957" i="3"/>
  <c r="P957" i="3"/>
  <c r="BI951" i="3"/>
  <c r="BH951" i="3"/>
  <c r="BG951" i="3"/>
  <c r="BF951" i="3"/>
  <c r="T951" i="3"/>
  <c r="R951" i="3"/>
  <c r="P951" i="3"/>
  <c r="BI948" i="3"/>
  <c r="BH948" i="3"/>
  <c r="BG948" i="3"/>
  <c r="BF948" i="3"/>
  <c r="T948" i="3"/>
  <c r="R948" i="3"/>
  <c r="P948" i="3"/>
  <c r="BI937" i="3"/>
  <c r="BH937" i="3"/>
  <c r="BG937" i="3"/>
  <c r="BF937" i="3"/>
  <c r="T937" i="3"/>
  <c r="R937" i="3"/>
  <c r="P937" i="3"/>
  <c r="BI934" i="3"/>
  <c r="BH934" i="3"/>
  <c r="BG934" i="3"/>
  <c r="BF934" i="3"/>
  <c r="T934" i="3"/>
  <c r="R934" i="3"/>
  <c r="P934" i="3"/>
  <c r="BI923" i="3"/>
  <c r="BH923" i="3"/>
  <c r="BG923" i="3"/>
  <c r="BF923" i="3"/>
  <c r="T923" i="3"/>
  <c r="R923" i="3"/>
  <c r="P923" i="3"/>
  <c r="BI920" i="3"/>
  <c r="BH920" i="3"/>
  <c r="BG920" i="3"/>
  <c r="BF920" i="3"/>
  <c r="T920" i="3"/>
  <c r="R920" i="3"/>
  <c r="P920" i="3"/>
  <c r="BI907" i="3"/>
  <c r="BH907" i="3"/>
  <c r="BG907" i="3"/>
  <c r="BF907" i="3"/>
  <c r="T907" i="3"/>
  <c r="R907" i="3"/>
  <c r="P907" i="3"/>
  <c r="BI904" i="3"/>
  <c r="BH904" i="3"/>
  <c r="BG904" i="3"/>
  <c r="BF904" i="3"/>
  <c r="T904" i="3"/>
  <c r="R904" i="3"/>
  <c r="P904" i="3"/>
  <c r="BI901" i="3"/>
  <c r="BH901" i="3"/>
  <c r="BG901" i="3"/>
  <c r="BF901" i="3"/>
  <c r="T901" i="3"/>
  <c r="R901" i="3"/>
  <c r="P901" i="3"/>
  <c r="BI898" i="3"/>
  <c r="BH898" i="3"/>
  <c r="BG898" i="3"/>
  <c r="BF898" i="3"/>
  <c r="T898" i="3"/>
  <c r="R898" i="3"/>
  <c r="P898" i="3"/>
  <c r="BI895" i="3"/>
  <c r="BH895" i="3"/>
  <c r="BG895" i="3"/>
  <c r="BF895" i="3"/>
  <c r="T895" i="3"/>
  <c r="R895" i="3"/>
  <c r="P895" i="3"/>
  <c r="BI876" i="3"/>
  <c r="BH876" i="3"/>
  <c r="BG876" i="3"/>
  <c r="BF876" i="3"/>
  <c r="T876" i="3"/>
  <c r="R876" i="3"/>
  <c r="P876" i="3"/>
  <c r="BI873" i="3"/>
  <c r="BH873" i="3"/>
  <c r="BG873" i="3"/>
  <c r="BF873" i="3"/>
  <c r="T873" i="3"/>
  <c r="R873" i="3"/>
  <c r="P873" i="3"/>
  <c r="BI870" i="3"/>
  <c r="BH870" i="3"/>
  <c r="BG870" i="3"/>
  <c r="BF870" i="3"/>
  <c r="T870" i="3"/>
  <c r="R870" i="3"/>
  <c r="P870" i="3"/>
  <c r="BI867" i="3"/>
  <c r="BH867" i="3"/>
  <c r="BG867" i="3"/>
  <c r="BF867" i="3"/>
  <c r="T867" i="3"/>
  <c r="R867" i="3"/>
  <c r="P867" i="3"/>
  <c r="BI844" i="3"/>
  <c r="BH844" i="3"/>
  <c r="BG844" i="3"/>
  <c r="BF844" i="3"/>
  <c r="T844" i="3"/>
  <c r="R844" i="3"/>
  <c r="P844" i="3"/>
  <c r="BI840" i="3"/>
  <c r="BH840" i="3"/>
  <c r="BG840" i="3"/>
  <c r="BF840" i="3"/>
  <c r="T840" i="3"/>
  <c r="R840" i="3"/>
  <c r="P840" i="3"/>
  <c r="BI835" i="3"/>
  <c r="BH835" i="3"/>
  <c r="BG835" i="3"/>
  <c r="BF835" i="3"/>
  <c r="T835" i="3"/>
  <c r="R835" i="3"/>
  <c r="P835" i="3"/>
  <c r="BI832" i="3"/>
  <c r="BH832" i="3"/>
  <c r="BG832" i="3"/>
  <c r="BF832" i="3"/>
  <c r="T832" i="3"/>
  <c r="R832" i="3"/>
  <c r="P832" i="3"/>
  <c r="BI829" i="3"/>
  <c r="BH829" i="3"/>
  <c r="BG829" i="3"/>
  <c r="BF829" i="3"/>
  <c r="T829" i="3"/>
  <c r="R829" i="3"/>
  <c r="P829" i="3"/>
  <c r="BI778" i="3"/>
  <c r="BH778" i="3"/>
  <c r="BG778" i="3"/>
  <c r="BF778" i="3"/>
  <c r="T778" i="3"/>
  <c r="R778" i="3"/>
  <c r="P778" i="3"/>
  <c r="BI775" i="3"/>
  <c r="BH775" i="3"/>
  <c r="BG775" i="3"/>
  <c r="BF775" i="3"/>
  <c r="T775" i="3"/>
  <c r="R775" i="3"/>
  <c r="P775" i="3"/>
  <c r="BI772" i="3"/>
  <c r="BH772" i="3"/>
  <c r="BG772" i="3"/>
  <c r="BF772" i="3"/>
  <c r="T772" i="3"/>
  <c r="R772" i="3"/>
  <c r="P772" i="3"/>
  <c r="BI769" i="3"/>
  <c r="BH769" i="3"/>
  <c r="BG769" i="3"/>
  <c r="BF769" i="3"/>
  <c r="T769" i="3"/>
  <c r="R769" i="3"/>
  <c r="P769" i="3"/>
  <c r="BI745" i="3"/>
  <c r="BH745" i="3"/>
  <c r="BG745" i="3"/>
  <c r="BF745" i="3"/>
  <c r="T745" i="3"/>
  <c r="R745" i="3"/>
  <c r="P745" i="3"/>
  <c r="BI742" i="3"/>
  <c r="BH742" i="3"/>
  <c r="BG742" i="3"/>
  <c r="BF742" i="3"/>
  <c r="T742" i="3"/>
  <c r="R742" i="3"/>
  <c r="P742" i="3"/>
  <c r="BI737" i="3"/>
  <c r="BH737" i="3"/>
  <c r="BG737" i="3"/>
  <c r="BF737" i="3"/>
  <c r="T737" i="3"/>
  <c r="R737" i="3"/>
  <c r="P737" i="3"/>
  <c r="BI734" i="3"/>
  <c r="BH734" i="3"/>
  <c r="BG734" i="3"/>
  <c r="BF734" i="3"/>
  <c r="T734" i="3"/>
  <c r="R734" i="3"/>
  <c r="P734" i="3"/>
  <c r="BI731" i="3"/>
  <c r="BH731" i="3"/>
  <c r="BG731" i="3"/>
  <c r="BF731" i="3"/>
  <c r="T731" i="3"/>
  <c r="R731" i="3"/>
  <c r="P731" i="3"/>
  <c r="BI723" i="3"/>
  <c r="BH723" i="3"/>
  <c r="BG723" i="3"/>
  <c r="BF723" i="3"/>
  <c r="T723" i="3"/>
  <c r="R723" i="3"/>
  <c r="P723" i="3"/>
  <c r="BI718" i="3"/>
  <c r="BH718" i="3"/>
  <c r="BG718" i="3"/>
  <c r="BF718" i="3"/>
  <c r="T718" i="3"/>
  <c r="R718" i="3"/>
  <c r="P718" i="3"/>
  <c r="BI713" i="3"/>
  <c r="BH713" i="3"/>
  <c r="BG713" i="3"/>
  <c r="BF713" i="3"/>
  <c r="T713" i="3"/>
  <c r="R713" i="3"/>
  <c r="P713" i="3"/>
  <c r="BI708" i="3"/>
  <c r="BH708" i="3"/>
  <c r="BG708" i="3"/>
  <c r="BF708" i="3"/>
  <c r="T708" i="3"/>
  <c r="R708" i="3"/>
  <c r="P708" i="3"/>
  <c r="BI704" i="3"/>
  <c r="BH704" i="3"/>
  <c r="BG704" i="3"/>
  <c r="BF704" i="3"/>
  <c r="T704" i="3"/>
  <c r="R704" i="3"/>
  <c r="P704" i="3"/>
  <c r="BI699" i="3"/>
  <c r="BH699" i="3"/>
  <c r="BG699" i="3"/>
  <c r="BF699" i="3"/>
  <c r="T699" i="3"/>
  <c r="R699" i="3"/>
  <c r="P699" i="3"/>
  <c r="BI692" i="3"/>
  <c r="BH692" i="3"/>
  <c r="BG692" i="3"/>
  <c r="BF692" i="3"/>
  <c r="T692" i="3"/>
  <c r="R692" i="3"/>
  <c r="P692" i="3"/>
  <c r="BI688" i="3"/>
  <c r="BH688" i="3"/>
  <c r="BG688" i="3"/>
  <c r="BF688" i="3"/>
  <c r="T688" i="3"/>
  <c r="T687" i="3" s="1"/>
  <c r="R688" i="3"/>
  <c r="R687" i="3"/>
  <c r="P688" i="3"/>
  <c r="P687" i="3"/>
  <c r="BI684" i="3"/>
  <c r="BH684" i="3"/>
  <c r="BG684" i="3"/>
  <c r="BF684" i="3"/>
  <c r="T684" i="3"/>
  <c r="R684" i="3"/>
  <c r="P684" i="3"/>
  <c r="BI682" i="3"/>
  <c r="BH682" i="3"/>
  <c r="BG682" i="3"/>
  <c r="BF682" i="3"/>
  <c r="T682" i="3"/>
  <c r="R682" i="3"/>
  <c r="P682" i="3"/>
  <c r="BI680" i="3"/>
  <c r="BH680" i="3"/>
  <c r="BG680" i="3"/>
  <c r="BF680" i="3"/>
  <c r="T680" i="3"/>
  <c r="R680" i="3"/>
  <c r="P680" i="3"/>
  <c r="BI678" i="3"/>
  <c r="BH678" i="3"/>
  <c r="BG678" i="3"/>
  <c r="BF678" i="3"/>
  <c r="T678" i="3"/>
  <c r="R678" i="3"/>
  <c r="P678" i="3"/>
  <c r="BI676" i="3"/>
  <c r="BH676" i="3"/>
  <c r="BG676" i="3"/>
  <c r="BF676" i="3"/>
  <c r="T676" i="3"/>
  <c r="R676" i="3"/>
  <c r="P676" i="3"/>
  <c r="BI674" i="3"/>
  <c r="BH674" i="3"/>
  <c r="BG674" i="3"/>
  <c r="BF674" i="3"/>
  <c r="T674" i="3"/>
  <c r="R674" i="3"/>
  <c r="P674" i="3"/>
  <c r="BI672" i="3"/>
  <c r="BH672" i="3"/>
  <c r="BG672" i="3"/>
  <c r="BF672" i="3"/>
  <c r="T672" i="3"/>
  <c r="R672" i="3"/>
  <c r="P672" i="3"/>
  <c r="BI670" i="3"/>
  <c r="BH670" i="3"/>
  <c r="BG670" i="3"/>
  <c r="BF670" i="3"/>
  <c r="T670" i="3"/>
  <c r="R670" i="3"/>
  <c r="P670" i="3"/>
  <c r="BI668" i="3"/>
  <c r="BH668" i="3"/>
  <c r="BG668" i="3"/>
  <c r="BF668" i="3"/>
  <c r="T668" i="3"/>
  <c r="R668" i="3"/>
  <c r="P668" i="3"/>
  <c r="BI665" i="3"/>
  <c r="BH665" i="3"/>
  <c r="BG665" i="3"/>
  <c r="BF665" i="3"/>
  <c r="T665" i="3"/>
  <c r="R665" i="3"/>
  <c r="P665" i="3"/>
  <c r="BI657" i="3"/>
  <c r="BH657" i="3"/>
  <c r="BG657" i="3"/>
  <c r="BF657" i="3"/>
  <c r="T657" i="3"/>
  <c r="R657" i="3"/>
  <c r="P657" i="3"/>
  <c r="BI655" i="3"/>
  <c r="BH655" i="3"/>
  <c r="BG655" i="3"/>
  <c r="BF655" i="3"/>
  <c r="T655" i="3"/>
  <c r="R655" i="3"/>
  <c r="P655" i="3"/>
  <c r="BI648" i="3"/>
  <c r="BH648" i="3"/>
  <c r="BG648" i="3"/>
  <c r="BF648" i="3"/>
  <c r="T648" i="3"/>
  <c r="R648" i="3"/>
  <c r="P648" i="3"/>
  <c r="BI642" i="3"/>
  <c r="BH642" i="3"/>
  <c r="BG642" i="3"/>
  <c r="BF642" i="3"/>
  <c r="T642" i="3"/>
  <c r="R642" i="3"/>
  <c r="P642" i="3"/>
  <c r="BI634" i="3"/>
  <c r="BH634" i="3"/>
  <c r="BG634" i="3"/>
  <c r="BF634" i="3"/>
  <c r="T634" i="3"/>
  <c r="R634" i="3"/>
  <c r="P634" i="3"/>
  <c r="BI623" i="3"/>
  <c r="BH623" i="3"/>
  <c r="BG623" i="3"/>
  <c r="BF623" i="3"/>
  <c r="T623" i="3"/>
  <c r="R623" i="3"/>
  <c r="P623" i="3"/>
  <c r="BI621" i="3"/>
  <c r="BH621" i="3"/>
  <c r="BG621" i="3"/>
  <c r="BF621" i="3"/>
  <c r="T621" i="3"/>
  <c r="R621" i="3"/>
  <c r="P621" i="3"/>
  <c r="BI616" i="3"/>
  <c r="BH616" i="3"/>
  <c r="BG616" i="3"/>
  <c r="BF616" i="3"/>
  <c r="T616" i="3"/>
  <c r="R616" i="3"/>
  <c r="P616" i="3"/>
  <c r="BI611" i="3"/>
  <c r="BH611" i="3"/>
  <c r="BG611" i="3"/>
  <c r="BF611" i="3"/>
  <c r="T611" i="3"/>
  <c r="R611" i="3"/>
  <c r="P611" i="3"/>
  <c r="BI609" i="3"/>
  <c r="BH609" i="3"/>
  <c r="BG609" i="3"/>
  <c r="BF609" i="3"/>
  <c r="T609" i="3"/>
  <c r="R609" i="3"/>
  <c r="P609" i="3"/>
  <c r="BI602" i="3"/>
  <c r="BH602" i="3"/>
  <c r="BG602" i="3"/>
  <c r="BF602" i="3"/>
  <c r="T602" i="3"/>
  <c r="R602" i="3"/>
  <c r="P602" i="3"/>
  <c r="BI596" i="3"/>
  <c r="BH596" i="3"/>
  <c r="BG596" i="3"/>
  <c r="BF596" i="3"/>
  <c r="T596" i="3"/>
  <c r="R596" i="3"/>
  <c r="P596" i="3"/>
  <c r="BI594" i="3"/>
  <c r="BH594" i="3"/>
  <c r="BG594" i="3"/>
  <c r="BF594" i="3"/>
  <c r="T594" i="3"/>
  <c r="R594" i="3"/>
  <c r="P594" i="3"/>
  <c r="BI589" i="3"/>
  <c r="BH589" i="3"/>
  <c r="BG589" i="3"/>
  <c r="BF589" i="3"/>
  <c r="T589" i="3"/>
  <c r="R589" i="3"/>
  <c r="P589" i="3"/>
  <c r="BI582" i="3"/>
  <c r="BH582" i="3"/>
  <c r="BG582" i="3"/>
  <c r="BF582" i="3"/>
  <c r="T582" i="3"/>
  <c r="R582" i="3"/>
  <c r="P582" i="3"/>
  <c r="BI577" i="3"/>
  <c r="BH577" i="3"/>
  <c r="BG577" i="3"/>
  <c r="BF577" i="3"/>
  <c r="T577" i="3"/>
  <c r="R577" i="3"/>
  <c r="P577" i="3"/>
  <c r="BI574" i="3"/>
  <c r="BH574" i="3"/>
  <c r="BG574" i="3"/>
  <c r="BF574" i="3"/>
  <c r="T574" i="3"/>
  <c r="R574" i="3"/>
  <c r="P574" i="3"/>
  <c r="BI570" i="3"/>
  <c r="BH570" i="3"/>
  <c r="BG570" i="3"/>
  <c r="BF570" i="3"/>
  <c r="T570" i="3"/>
  <c r="R570" i="3"/>
  <c r="P570" i="3"/>
  <c r="BI566" i="3"/>
  <c r="BH566" i="3"/>
  <c r="BG566" i="3"/>
  <c r="BF566" i="3"/>
  <c r="T566" i="3"/>
  <c r="R566" i="3"/>
  <c r="P566" i="3"/>
  <c r="BI562" i="3"/>
  <c r="BH562" i="3"/>
  <c r="BG562" i="3"/>
  <c r="BF562" i="3"/>
  <c r="T562" i="3"/>
  <c r="R562" i="3"/>
  <c r="P562" i="3"/>
  <c r="BI556" i="3"/>
  <c r="BH556" i="3"/>
  <c r="BG556" i="3"/>
  <c r="BF556" i="3"/>
  <c r="T556" i="3"/>
  <c r="R556" i="3"/>
  <c r="P556" i="3"/>
  <c r="BI552" i="3"/>
  <c r="BH552" i="3"/>
  <c r="BG552" i="3"/>
  <c r="BF552" i="3"/>
  <c r="T552" i="3"/>
  <c r="R552" i="3"/>
  <c r="P552" i="3"/>
  <c r="BI546" i="3"/>
  <c r="BH546" i="3"/>
  <c r="BG546" i="3"/>
  <c r="BF546" i="3"/>
  <c r="T546" i="3"/>
  <c r="R546" i="3"/>
  <c r="P546" i="3"/>
  <c r="BI535" i="3"/>
  <c r="BH535" i="3"/>
  <c r="BG535" i="3"/>
  <c r="BF535" i="3"/>
  <c r="T535" i="3"/>
  <c r="R535" i="3"/>
  <c r="P535" i="3"/>
  <c r="BI532" i="3"/>
  <c r="BH532" i="3"/>
  <c r="BG532" i="3"/>
  <c r="BF532" i="3"/>
  <c r="T532" i="3"/>
  <c r="R532" i="3"/>
  <c r="P532" i="3"/>
  <c r="BI528" i="3"/>
  <c r="BH528" i="3"/>
  <c r="BG528" i="3"/>
  <c r="BF528" i="3"/>
  <c r="T528" i="3"/>
  <c r="R528" i="3"/>
  <c r="P528" i="3"/>
  <c r="BI522" i="3"/>
  <c r="BH522" i="3"/>
  <c r="BG522" i="3"/>
  <c r="BF522" i="3"/>
  <c r="T522" i="3"/>
  <c r="R522" i="3"/>
  <c r="P522" i="3"/>
  <c r="BI518" i="3"/>
  <c r="BH518" i="3"/>
  <c r="BG518" i="3"/>
  <c r="BF518" i="3"/>
  <c r="T518" i="3"/>
  <c r="R518" i="3"/>
  <c r="P518" i="3"/>
  <c r="BI515" i="3"/>
  <c r="BH515" i="3"/>
  <c r="BG515" i="3"/>
  <c r="BF515" i="3"/>
  <c r="T515" i="3"/>
  <c r="R515" i="3"/>
  <c r="P515" i="3"/>
  <c r="BI512" i="3"/>
  <c r="BH512" i="3"/>
  <c r="BG512" i="3"/>
  <c r="BF512" i="3"/>
  <c r="T512" i="3"/>
  <c r="R512" i="3"/>
  <c r="P512" i="3"/>
  <c r="BI508" i="3"/>
  <c r="BH508" i="3"/>
  <c r="BG508" i="3"/>
  <c r="BF508" i="3"/>
  <c r="T508" i="3"/>
  <c r="R508" i="3"/>
  <c r="P508" i="3"/>
  <c r="BI505" i="3"/>
  <c r="BH505" i="3"/>
  <c r="BG505" i="3"/>
  <c r="BF505" i="3"/>
  <c r="T505" i="3"/>
  <c r="R505" i="3"/>
  <c r="P505" i="3"/>
  <c r="BI502" i="3"/>
  <c r="BH502" i="3"/>
  <c r="BG502" i="3"/>
  <c r="BF502" i="3"/>
  <c r="T502" i="3"/>
  <c r="R502" i="3"/>
  <c r="P502" i="3"/>
  <c r="BI497" i="3"/>
  <c r="BH497" i="3"/>
  <c r="BG497" i="3"/>
  <c r="BF497" i="3"/>
  <c r="T497" i="3"/>
  <c r="R497" i="3"/>
  <c r="P497" i="3"/>
  <c r="BI492" i="3"/>
  <c r="BH492" i="3"/>
  <c r="BG492" i="3"/>
  <c r="BF492" i="3"/>
  <c r="T492" i="3"/>
  <c r="R492" i="3"/>
  <c r="P492" i="3"/>
  <c r="BI484" i="3"/>
  <c r="BH484" i="3"/>
  <c r="BG484" i="3"/>
  <c r="BF484" i="3"/>
  <c r="T484" i="3"/>
  <c r="R484" i="3"/>
  <c r="P484" i="3"/>
  <c r="BI479" i="3"/>
  <c r="BH479" i="3"/>
  <c r="BG479" i="3"/>
  <c r="BF479" i="3"/>
  <c r="T479" i="3"/>
  <c r="R479" i="3"/>
  <c r="P479" i="3"/>
  <c r="BI472" i="3"/>
  <c r="BH472" i="3"/>
  <c r="BG472" i="3"/>
  <c r="BF472" i="3"/>
  <c r="T472" i="3"/>
  <c r="R472" i="3"/>
  <c r="P472" i="3"/>
  <c r="BI470" i="3"/>
  <c r="BH470" i="3"/>
  <c r="BG470" i="3"/>
  <c r="BF470" i="3"/>
  <c r="T470" i="3"/>
  <c r="R470" i="3"/>
  <c r="P470" i="3"/>
  <c r="BI463" i="3"/>
  <c r="BH463" i="3"/>
  <c r="BG463" i="3"/>
  <c r="BF463" i="3"/>
  <c r="T463" i="3"/>
  <c r="R463" i="3"/>
  <c r="P463" i="3"/>
  <c r="BI456" i="3"/>
  <c r="BH456" i="3"/>
  <c r="BG456" i="3"/>
  <c r="BF456" i="3"/>
  <c r="T456" i="3"/>
  <c r="R456" i="3"/>
  <c r="P456" i="3"/>
  <c r="BI451" i="3"/>
  <c r="BH451" i="3"/>
  <c r="BG451" i="3"/>
  <c r="BF451" i="3"/>
  <c r="T451" i="3"/>
  <c r="R451" i="3"/>
  <c r="P451" i="3"/>
  <c r="BI445" i="3"/>
  <c r="BH445" i="3"/>
  <c r="BG445" i="3"/>
  <c r="BF445" i="3"/>
  <c r="T445" i="3"/>
  <c r="R445" i="3"/>
  <c r="P445" i="3"/>
  <c r="BI443" i="3"/>
  <c r="BH443" i="3"/>
  <c r="BG443" i="3"/>
  <c r="BF443" i="3"/>
  <c r="T443" i="3"/>
  <c r="R443" i="3"/>
  <c r="P443" i="3"/>
  <c r="BI439" i="3"/>
  <c r="BH439" i="3"/>
  <c r="BG439" i="3"/>
  <c r="BF439" i="3"/>
  <c r="T439" i="3"/>
  <c r="R439" i="3"/>
  <c r="P439" i="3"/>
  <c r="BI437" i="3"/>
  <c r="BH437" i="3"/>
  <c r="BG437" i="3"/>
  <c r="BF437" i="3"/>
  <c r="T437" i="3"/>
  <c r="R437" i="3"/>
  <c r="P437" i="3"/>
  <c r="BI431" i="3"/>
  <c r="BH431" i="3"/>
  <c r="BG431" i="3"/>
  <c r="BF431" i="3"/>
  <c r="T431" i="3"/>
  <c r="R431" i="3"/>
  <c r="P431" i="3"/>
  <c r="BI426" i="3"/>
  <c r="BH426" i="3"/>
  <c r="BG426" i="3"/>
  <c r="BF426" i="3"/>
  <c r="T426" i="3"/>
  <c r="R426" i="3"/>
  <c r="P426" i="3"/>
  <c r="BI422" i="3"/>
  <c r="BH422" i="3"/>
  <c r="BG422" i="3"/>
  <c r="BF422" i="3"/>
  <c r="T422" i="3"/>
  <c r="R422" i="3"/>
  <c r="P422" i="3"/>
  <c r="BI418" i="3"/>
  <c r="BH418" i="3"/>
  <c r="BG418" i="3"/>
  <c r="BF418" i="3"/>
  <c r="T418" i="3"/>
  <c r="R418" i="3"/>
  <c r="P418" i="3"/>
  <c r="BI414" i="3"/>
  <c r="BH414" i="3"/>
  <c r="BG414" i="3"/>
  <c r="BF414" i="3"/>
  <c r="T414" i="3"/>
  <c r="R414" i="3"/>
  <c r="P414" i="3"/>
  <c r="BI409" i="3"/>
  <c r="BH409" i="3"/>
  <c r="BG409" i="3"/>
  <c r="BF409" i="3"/>
  <c r="T409" i="3"/>
  <c r="R409" i="3"/>
  <c r="P409" i="3"/>
  <c r="BI404" i="3"/>
  <c r="BH404" i="3"/>
  <c r="BG404" i="3"/>
  <c r="BF404" i="3"/>
  <c r="T404" i="3"/>
  <c r="R404" i="3"/>
  <c r="P404" i="3"/>
  <c r="BI402" i="3"/>
  <c r="BH402" i="3"/>
  <c r="BG402" i="3"/>
  <c r="BF402" i="3"/>
  <c r="T402" i="3"/>
  <c r="R402" i="3"/>
  <c r="P402" i="3"/>
  <c r="BI397" i="3"/>
  <c r="BH397" i="3"/>
  <c r="BG397" i="3"/>
  <c r="BF397" i="3"/>
  <c r="T397" i="3"/>
  <c r="R397" i="3"/>
  <c r="P397" i="3"/>
  <c r="BI392" i="3"/>
  <c r="BH392" i="3"/>
  <c r="BG392" i="3"/>
  <c r="BF392" i="3"/>
  <c r="T392" i="3"/>
  <c r="R392" i="3"/>
  <c r="P392" i="3"/>
  <c r="BI387" i="3"/>
  <c r="BH387" i="3"/>
  <c r="BG387" i="3"/>
  <c r="BF387" i="3"/>
  <c r="T387" i="3"/>
  <c r="R387" i="3"/>
  <c r="P387" i="3"/>
  <c r="BI378" i="3"/>
  <c r="BH378" i="3"/>
  <c r="BG378" i="3"/>
  <c r="BF378" i="3"/>
  <c r="T378" i="3"/>
  <c r="R378" i="3"/>
  <c r="P378" i="3"/>
  <c r="BI376" i="3"/>
  <c r="BH376" i="3"/>
  <c r="BG376" i="3"/>
  <c r="BF376" i="3"/>
  <c r="T376" i="3"/>
  <c r="R376" i="3"/>
  <c r="P376" i="3"/>
  <c r="BI370" i="3"/>
  <c r="BH370" i="3"/>
  <c r="BG370" i="3"/>
  <c r="BF370" i="3"/>
  <c r="T370" i="3"/>
  <c r="R370" i="3"/>
  <c r="P370" i="3"/>
  <c r="BI364" i="3"/>
  <c r="BH364" i="3"/>
  <c r="BG364" i="3"/>
  <c r="BF364" i="3"/>
  <c r="T364" i="3"/>
  <c r="R364" i="3"/>
  <c r="P364" i="3"/>
  <c r="BI361" i="3"/>
  <c r="BH361" i="3"/>
  <c r="BG361" i="3"/>
  <c r="BF361" i="3"/>
  <c r="T361" i="3"/>
  <c r="R361" i="3"/>
  <c r="P361" i="3"/>
  <c r="BI357" i="3"/>
  <c r="BH357" i="3"/>
  <c r="BG357" i="3"/>
  <c r="BF357" i="3"/>
  <c r="T357" i="3"/>
  <c r="R357" i="3"/>
  <c r="P357" i="3"/>
  <c r="BI353" i="3"/>
  <c r="BH353" i="3"/>
  <c r="BG353" i="3"/>
  <c r="BF353" i="3"/>
  <c r="T353" i="3"/>
  <c r="R353" i="3"/>
  <c r="P353" i="3"/>
  <c r="BI348" i="3"/>
  <c r="BH348" i="3"/>
  <c r="BG348" i="3"/>
  <c r="BF348" i="3"/>
  <c r="T348" i="3"/>
  <c r="R348" i="3"/>
  <c r="P348" i="3"/>
  <c r="BI346" i="3"/>
  <c r="BH346" i="3"/>
  <c r="BG346" i="3"/>
  <c r="BF346" i="3"/>
  <c r="T346" i="3"/>
  <c r="R346" i="3"/>
  <c r="P346" i="3"/>
  <c r="BI341" i="3"/>
  <c r="BH341" i="3"/>
  <c r="BG341" i="3"/>
  <c r="BF341" i="3"/>
  <c r="T341" i="3"/>
  <c r="R341" i="3"/>
  <c r="P341" i="3"/>
  <c r="BI336" i="3"/>
  <c r="BH336" i="3"/>
  <c r="BG336" i="3"/>
  <c r="BF336" i="3"/>
  <c r="T336" i="3"/>
  <c r="R336" i="3"/>
  <c r="P336" i="3"/>
  <c r="BI331" i="3"/>
  <c r="BH331" i="3"/>
  <c r="BG331" i="3"/>
  <c r="BF331" i="3"/>
  <c r="T331" i="3"/>
  <c r="R331" i="3"/>
  <c r="P331" i="3"/>
  <c r="BI329" i="3"/>
  <c r="BH329" i="3"/>
  <c r="BG329" i="3"/>
  <c r="BF329" i="3"/>
  <c r="T329" i="3"/>
  <c r="R329" i="3"/>
  <c r="P329" i="3"/>
  <c r="BI302" i="3"/>
  <c r="BH302" i="3"/>
  <c r="BG302" i="3"/>
  <c r="BF302" i="3"/>
  <c r="T302" i="3"/>
  <c r="R302" i="3"/>
  <c r="P302" i="3"/>
  <c r="BI274" i="3"/>
  <c r="BH274" i="3"/>
  <c r="BG274" i="3"/>
  <c r="BF274" i="3"/>
  <c r="T274" i="3"/>
  <c r="R274" i="3"/>
  <c r="P274" i="3"/>
  <c r="BI269" i="3"/>
  <c r="BH269" i="3"/>
  <c r="BG269" i="3"/>
  <c r="BF269" i="3"/>
  <c r="T269" i="3"/>
  <c r="R269" i="3"/>
  <c r="P269" i="3"/>
  <c r="BI267" i="3"/>
  <c r="BH267" i="3"/>
  <c r="BG267" i="3"/>
  <c r="BF267" i="3"/>
  <c r="T267" i="3"/>
  <c r="R267" i="3"/>
  <c r="P267" i="3"/>
  <c r="BI261" i="3"/>
  <c r="BH261" i="3"/>
  <c r="BG261" i="3"/>
  <c r="BF261" i="3"/>
  <c r="T261" i="3"/>
  <c r="R261" i="3"/>
  <c r="P261" i="3"/>
  <c r="BI255" i="3"/>
  <c r="BH255" i="3"/>
  <c r="BG255" i="3"/>
  <c r="BF255" i="3"/>
  <c r="T255" i="3"/>
  <c r="R255" i="3"/>
  <c r="P255" i="3"/>
  <c r="BI250" i="3"/>
  <c r="BH250" i="3"/>
  <c r="BG250" i="3"/>
  <c r="BF250" i="3"/>
  <c r="T250" i="3"/>
  <c r="R250" i="3"/>
  <c r="P250" i="3"/>
  <c r="BI246" i="3"/>
  <c r="BH246" i="3"/>
  <c r="BG246" i="3"/>
  <c r="BF246" i="3"/>
  <c r="T246" i="3"/>
  <c r="R246" i="3"/>
  <c r="P246" i="3"/>
  <c r="BI242" i="3"/>
  <c r="BH242" i="3"/>
  <c r="BG242" i="3"/>
  <c r="BF242" i="3"/>
  <c r="T242" i="3"/>
  <c r="R242" i="3"/>
  <c r="P242" i="3"/>
  <c r="BI236" i="3"/>
  <c r="BH236" i="3"/>
  <c r="BG236" i="3"/>
  <c r="BF236" i="3"/>
  <c r="T236" i="3"/>
  <c r="R236" i="3"/>
  <c r="P236" i="3"/>
  <c r="BI232" i="3"/>
  <c r="BH232" i="3"/>
  <c r="BG232" i="3"/>
  <c r="BF232" i="3"/>
  <c r="T232" i="3"/>
  <c r="R232" i="3"/>
  <c r="P232" i="3"/>
  <c r="BI229" i="3"/>
  <c r="BH229" i="3"/>
  <c r="BG229" i="3"/>
  <c r="BF229" i="3"/>
  <c r="T229" i="3"/>
  <c r="R229" i="3"/>
  <c r="P229" i="3"/>
  <c r="BI224" i="3"/>
  <c r="BH224" i="3"/>
  <c r="BG224" i="3"/>
  <c r="BF224" i="3"/>
  <c r="T224" i="3"/>
  <c r="R224" i="3"/>
  <c r="P224" i="3"/>
  <c r="BI220" i="3"/>
  <c r="BH220" i="3"/>
  <c r="BG220" i="3"/>
  <c r="BF220" i="3"/>
  <c r="T220" i="3"/>
  <c r="R220" i="3"/>
  <c r="P220" i="3"/>
  <c r="BI217" i="3"/>
  <c r="BH217" i="3"/>
  <c r="BG217" i="3"/>
  <c r="BF217" i="3"/>
  <c r="T217" i="3"/>
  <c r="R217" i="3"/>
  <c r="P217" i="3"/>
  <c r="BI213" i="3"/>
  <c r="BH213" i="3"/>
  <c r="BG213" i="3"/>
  <c r="BF213" i="3"/>
  <c r="T213" i="3"/>
  <c r="R213" i="3"/>
  <c r="P213" i="3"/>
  <c r="BI209" i="3"/>
  <c r="BH209" i="3"/>
  <c r="BG209" i="3"/>
  <c r="BF209" i="3"/>
  <c r="T209" i="3"/>
  <c r="R209" i="3"/>
  <c r="P209" i="3"/>
  <c r="BI203" i="3"/>
  <c r="BH203" i="3"/>
  <c r="BG203" i="3"/>
  <c r="BF203" i="3"/>
  <c r="T203" i="3"/>
  <c r="R203" i="3"/>
  <c r="P203" i="3"/>
  <c r="BI171" i="3"/>
  <c r="BH171" i="3"/>
  <c r="BG171" i="3"/>
  <c r="BF171" i="3"/>
  <c r="T171" i="3"/>
  <c r="R171" i="3"/>
  <c r="P171" i="3"/>
  <c r="BI168" i="3"/>
  <c r="BH168" i="3"/>
  <c r="BG168" i="3"/>
  <c r="BF168" i="3"/>
  <c r="T168" i="3"/>
  <c r="R168" i="3"/>
  <c r="P168" i="3"/>
  <c r="BI165" i="3"/>
  <c r="BH165" i="3"/>
  <c r="BG165" i="3"/>
  <c r="BF165" i="3"/>
  <c r="T165" i="3"/>
  <c r="R165" i="3"/>
  <c r="P165" i="3"/>
  <c r="BI157" i="3"/>
  <c r="BH157" i="3"/>
  <c r="BG157" i="3"/>
  <c r="BF157" i="3"/>
  <c r="T157" i="3"/>
  <c r="R157" i="3"/>
  <c r="P157" i="3"/>
  <c r="BI150" i="3"/>
  <c r="BH150" i="3"/>
  <c r="BG150" i="3"/>
  <c r="BF150" i="3"/>
  <c r="T150" i="3"/>
  <c r="R150" i="3"/>
  <c r="P150" i="3"/>
  <c r="BI146" i="3"/>
  <c r="BH146" i="3"/>
  <c r="BG146" i="3"/>
  <c r="BF146" i="3"/>
  <c r="T146" i="3"/>
  <c r="R146" i="3"/>
  <c r="P146" i="3"/>
  <c r="BI141" i="3"/>
  <c r="BH141" i="3"/>
  <c r="BG141" i="3"/>
  <c r="BF141" i="3"/>
  <c r="T141" i="3"/>
  <c r="R141" i="3"/>
  <c r="P141" i="3"/>
  <c r="BI137" i="3"/>
  <c r="BH137" i="3"/>
  <c r="BG137" i="3"/>
  <c r="BF137" i="3"/>
  <c r="T137" i="3"/>
  <c r="R137" i="3"/>
  <c r="P137" i="3"/>
  <c r="BI132" i="3"/>
  <c r="BH132" i="3"/>
  <c r="BG132" i="3"/>
  <c r="BF132" i="3"/>
  <c r="T132" i="3"/>
  <c r="R132" i="3"/>
  <c r="P132" i="3"/>
  <c r="BI125" i="3"/>
  <c r="BH125" i="3"/>
  <c r="BG125" i="3"/>
  <c r="BF125" i="3"/>
  <c r="T125" i="3"/>
  <c r="R125" i="3"/>
  <c r="P125" i="3"/>
  <c r="BI115" i="3"/>
  <c r="BH115" i="3"/>
  <c r="BG115" i="3"/>
  <c r="BF115" i="3"/>
  <c r="T115" i="3"/>
  <c r="R115" i="3"/>
  <c r="P115" i="3"/>
  <c r="F108" i="3"/>
  <c r="F106" i="3"/>
  <c r="E104" i="3"/>
  <c r="F58" i="3"/>
  <c r="F56" i="3"/>
  <c r="E54" i="3"/>
  <c r="J26" i="3"/>
  <c r="E26" i="3"/>
  <c r="J109" i="3"/>
  <c r="J25" i="3"/>
  <c r="J23" i="3"/>
  <c r="E23" i="3"/>
  <c r="J108" i="3"/>
  <c r="J22" i="3"/>
  <c r="J20" i="3"/>
  <c r="E20" i="3"/>
  <c r="F109" i="3"/>
  <c r="J19" i="3"/>
  <c r="J14" i="3"/>
  <c r="J56" i="3" s="1"/>
  <c r="E7" i="3"/>
  <c r="E100" i="3" s="1"/>
  <c r="J39" i="2"/>
  <c r="J38" i="2"/>
  <c r="AY56" i="1"/>
  <c r="J37" i="2"/>
  <c r="AX56" i="1"/>
  <c r="BI208" i="2"/>
  <c r="BH208" i="2"/>
  <c r="BG208" i="2"/>
  <c r="BF208" i="2"/>
  <c r="T208" i="2"/>
  <c r="R208" i="2"/>
  <c r="P208" i="2"/>
  <c r="BI206" i="2"/>
  <c r="BH206" i="2"/>
  <c r="BG206" i="2"/>
  <c r="BF206" i="2"/>
  <c r="T206" i="2"/>
  <c r="R206" i="2"/>
  <c r="P206" i="2"/>
  <c r="BI202" i="2"/>
  <c r="BH202" i="2"/>
  <c r="BG202" i="2"/>
  <c r="BF202" i="2"/>
  <c r="T202" i="2"/>
  <c r="R202" i="2"/>
  <c r="P202" i="2"/>
  <c r="BI198" i="2"/>
  <c r="BH198" i="2"/>
  <c r="BG198" i="2"/>
  <c r="BF198" i="2"/>
  <c r="T198" i="2"/>
  <c r="R198" i="2"/>
  <c r="P198" i="2"/>
  <c r="BI189" i="2"/>
  <c r="BH189" i="2"/>
  <c r="BG189" i="2"/>
  <c r="BF189" i="2"/>
  <c r="T189" i="2"/>
  <c r="T188" i="2"/>
  <c r="R189" i="2"/>
  <c r="R188" i="2"/>
  <c r="P189" i="2"/>
  <c r="P188" i="2" s="1"/>
  <c r="BI182" i="2"/>
  <c r="BH182" i="2"/>
  <c r="BG182" i="2"/>
  <c r="BF182" i="2"/>
  <c r="T182" i="2"/>
  <c r="R182" i="2"/>
  <c r="P182" i="2"/>
  <c r="BI178" i="2"/>
  <c r="BH178" i="2"/>
  <c r="BG178" i="2"/>
  <c r="BF178" i="2"/>
  <c r="T178" i="2"/>
  <c r="R178" i="2"/>
  <c r="P178" i="2"/>
  <c r="BI175" i="2"/>
  <c r="BH175" i="2"/>
  <c r="BG175" i="2"/>
  <c r="BF175" i="2"/>
  <c r="T175" i="2"/>
  <c r="R175" i="2"/>
  <c r="P175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8" i="2"/>
  <c r="BH168" i="2"/>
  <c r="BG168" i="2"/>
  <c r="BF168" i="2"/>
  <c r="T168" i="2"/>
  <c r="R168" i="2"/>
  <c r="P168" i="2"/>
  <c r="BI164" i="2"/>
  <c r="BH164" i="2"/>
  <c r="BG164" i="2"/>
  <c r="BF164" i="2"/>
  <c r="T164" i="2"/>
  <c r="R164" i="2"/>
  <c r="P164" i="2"/>
  <c r="BI161" i="2"/>
  <c r="BH161" i="2"/>
  <c r="BG161" i="2"/>
  <c r="BF161" i="2"/>
  <c r="T161" i="2"/>
  <c r="R161" i="2"/>
  <c r="P161" i="2"/>
  <c r="BI156" i="2"/>
  <c r="BH156" i="2"/>
  <c r="BG156" i="2"/>
  <c r="BF156" i="2"/>
  <c r="T156" i="2"/>
  <c r="R156" i="2"/>
  <c r="P156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38" i="2"/>
  <c r="BH138" i="2"/>
  <c r="BG138" i="2"/>
  <c r="BF138" i="2"/>
  <c r="T138" i="2"/>
  <c r="R138" i="2"/>
  <c r="P138" i="2"/>
  <c r="BI133" i="2"/>
  <c r="BH133" i="2"/>
  <c r="BG133" i="2"/>
  <c r="BF133" i="2"/>
  <c r="T133" i="2"/>
  <c r="R133" i="2"/>
  <c r="P133" i="2"/>
  <c r="BI130" i="2"/>
  <c r="BH130" i="2"/>
  <c r="BG130" i="2"/>
  <c r="BF130" i="2"/>
  <c r="T130" i="2"/>
  <c r="R130" i="2"/>
  <c r="P130" i="2"/>
  <c r="BI124" i="2"/>
  <c r="BH124" i="2"/>
  <c r="BG124" i="2"/>
  <c r="BF124" i="2"/>
  <c r="T124" i="2"/>
  <c r="R124" i="2"/>
  <c r="P124" i="2"/>
  <c r="BI119" i="2"/>
  <c r="BH119" i="2"/>
  <c r="BG119" i="2"/>
  <c r="BF119" i="2"/>
  <c r="T119" i="2"/>
  <c r="R119" i="2"/>
  <c r="P119" i="2"/>
  <c r="BI109" i="2"/>
  <c r="BH109" i="2"/>
  <c r="BG109" i="2"/>
  <c r="BF109" i="2"/>
  <c r="T109" i="2"/>
  <c r="R109" i="2"/>
  <c r="P109" i="2"/>
  <c r="BI100" i="2"/>
  <c r="BH100" i="2"/>
  <c r="BG100" i="2"/>
  <c r="BF100" i="2"/>
  <c r="T100" i="2"/>
  <c r="R100" i="2"/>
  <c r="P100" i="2"/>
  <c r="BI95" i="2"/>
  <c r="BH95" i="2"/>
  <c r="BG95" i="2"/>
  <c r="BF95" i="2"/>
  <c r="T95" i="2"/>
  <c r="T94" i="2"/>
  <c r="R95" i="2"/>
  <c r="R94" i="2" s="1"/>
  <c r="P95" i="2"/>
  <c r="P94" i="2" s="1"/>
  <c r="F88" i="2"/>
  <c r="F86" i="2"/>
  <c r="E84" i="2"/>
  <c r="F58" i="2"/>
  <c r="F56" i="2"/>
  <c r="E54" i="2"/>
  <c r="J26" i="2"/>
  <c r="E26" i="2"/>
  <c r="J89" i="2"/>
  <c r="J25" i="2"/>
  <c r="J23" i="2"/>
  <c r="E23" i="2"/>
  <c r="J58" i="2"/>
  <c r="J22" i="2"/>
  <c r="J20" i="2"/>
  <c r="E20" i="2"/>
  <c r="F89" i="2"/>
  <c r="J19" i="2"/>
  <c r="J14" i="2"/>
  <c r="J86" i="2" s="1"/>
  <c r="E7" i="2"/>
  <c r="E80" i="2" s="1"/>
  <c r="L50" i="1"/>
  <c r="AM50" i="1"/>
  <c r="AM49" i="1"/>
  <c r="L49" i="1"/>
  <c r="AM47" i="1"/>
  <c r="L47" i="1"/>
  <c r="L45" i="1"/>
  <c r="L44" i="1"/>
  <c r="BK100" i="2"/>
  <c r="J648" i="3"/>
  <c r="BK1502" i="3"/>
  <c r="J734" i="3"/>
  <c r="J1904" i="3"/>
  <c r="BK1699" i="3"/>
  <c r="J141" i="3"/>
  <c r="J1822" i="3"/>
  <c r="J2139" i="3"/>
  <c r="J1160" i="3"/>
  <c r="BK137" i="4"/>
  <c r="BK218" i="4"/>
  <c r="BK114" i="4"/>
  <c r="J145" i="4"/>
  <c r="J126" i="4"/>
  <c r="J126" i="5"/>
  <c r="J163" i="6"/>
  <c r="J185" i="6"/>
  <c r="BK151" i="6"/>
  <c r="BK201" i="7"/>
  <c r="J192" i="7"/>
  <c r="J216" i="7"/>
  <c r="BK187" i="7"/>
  <c r="J110" i="8"/>
  <c r="J113" i="9"/>
  <c r="J180" i="11"/>
  <c r="BK91" i="13"/>
  <c r="J202" i="4"/>
  <c r="BK244" i="4"/>
  <c r="BK228" i="4"/>
  <c r="J109" i="5"/>
  <c r="J135" i="5"/>
  <c r="J105" i="6"/>
  <c r="J144" i="6"/>
  <c r="J101" i="6"/>
  <c r="J124" i="7"/>
  <c r="BK113" i="7"/>
  <c r="J127" i="7"/>
  <c r="BK117" i="8"/>
  <c r="BK105" i="9"/>
  <c r="J123" i="10"/>
  <c r="BK180" i="11"/>
  <c r="J89" i="13"/>
  <c r="J1378" i="3"/>
  <c r="BK2014" i="3"/>
  <c r="BK1208" i="3"/>
  <c r="BK1383" i="3"/>
  <c r="BK1967" i="3"/>
  <c r="J682" i="3"/>
  <c r="BK1799" i="3"/>
  <c r="BK518" i="3"/>
  <c r="J353" i="3"/>
  <c r="BK1137" i="3"/>
  <c r="J157" i="3"/>
  <c r="J1900" i="3"/>
  <c r="BK1024" i="3"/>
  <c r="BK253" i="4"/>
  <c r="J248" i="4"/>
  <c r="BK204" i="4"/>
  <c r="BK198" i="4"/>
  <c r="J170" i="4"/>
  <c r="J106" i="5"/>
  <c r="J114" i="5"/>
  <c r="J130" i="6"/>
  <c r="BK121" i="6"/>
  <c r="J155" i="7"/>
  <c r="J167" i="7"/>
  <c r="BK150" i="7"/>
  <c r="J208" i="7"/>
  <c r="BK143" i="7"/>
  <c r="J220" i="7"/>
  <c r="BK157" i="7"/>
  <c r="J179" i="7"/>
  <c r="J122" i="8"/>
  <c r="BK96" i="9"/>
  <c r="BK118" i="10"/>
  <c r="BK149" i="12"/>
  <c r="BK124" i="2"/>
  <c r="BK1745" i="3"/>
  <c r="BK364" i="3"/>
  <c r="J904" i="3"/>
  <c r="BK867" i="3"/>
  <c r="J1979" i="3"/>
  <c r="J655" i="3"/>
  <c r="BK1757" i="3"/>
  <c r="BK484" i="3"/>
  <c r="J522" i="3"/>
  <c r="J704" i="3"/>
  <c r="J1929" i="3"/>
  <c r="J634" i="3"/>
  <c r="J230" i="4"/>
  <c r="J260" i="4"/>
  <c r="J146" i="4"/>
  <c r="BK266" i="4"/>
  <c r="BK223" i="4"/>
  <c r="J169" i="4"/>
  <c r="J135" i="4"/>
  <c r="J164" i="4"/>
  <c r="J113" i="5"/>
  <c r="BK140" i="5"/>
  <c r="J124" i="6"/>
  <c r="J106" i="6"/>
  <c r="BK159" i="6"/>
  <c r="J141" i="7"/>
  <c r="BK105" i="7"/>
  <c r="J225" i="7"/>
  <c r="BK186" i="7"/>
  <c r="BK100" i="8"/>
  <c r="BK97" i="9"/>
  <c r="BK104" i="11"/>
  <c r="J91" i="13"/>
  <c r="J1594" i="3"/>
  <c r="BK1976" i="3"/>
  <c r="BK901" i="3"/>
  <c r="BK1683" i="3"/>
  <c r="J1947" i="3"/>
  <c r="J665" i="3"/>
  <c r="J1787" i="3"/>
  <c r="J357" i="3"/>
  <c r="BK832" i="3"/>
  <c r="J1830" i="3"/>
  <c r="J505" i="3"/>
  <c r="J1608" i="3"/>
  <c r="BK267" i="4"/>
  <c r="BK284" i="4"/>
  <c r="BK106" i="4"/>
  <c r="J144" i="4"/>
  <c r="J123" i="4"/>
  <c r="BK98" i="5"/>
  <c r="J138" i="6"/>
  <c r="BK134" i="6"/>
  <c r="BK176" i="6"/>
  <c r="J165" i="6"/>
  <c r="J116" i="6"/>
  <c r="BK222" i="7"/>
  <c r="BK110" i="7"/>
  <c r="BK220" i="7"/>
  <c r="BK197" i="7"/>
  <c r="BK101" i="9"/>
  <c r="BK91" i="10"/>
  <c r="J141" i="12"/>
  <c r="BK173" i="2"/>
  <c r="BK331" i="3"/>
  <c r="J876" i="3"/>
  <c r="BK528" i="3"/>
  <c r="J1180" i="3"/>
  <c r="J1467" i="3"/>
  <c r="J934" i="3"/>
  <c r="BK676" i="3"/>
  <c r="J951" i="3"/>
  <c r="BK134" i="4"/>
  <c r="BK214" i="4"/>
  <c r="BK191" i="4"/>
  <c r="BK102" i="4"/>
  <c r="J95" i="5"/>
  <c r="BK183" i="6"/>
  <c r="BK99" i="6"/>
  <c r="J217" i="7"/>
  <c r="BK114" i="7"/>
  <c r="BK155" i="7"/>
  <c r="J108" i="8"/>
  <c r="J214" i="10"/>
  <c r="J141" i="11"/>
  <c r="BK125" i="12"/>
  <c r="BK138" i="2"/>
  <c r="BK623" i="3"/>
  <c r="BK951" i="3"/>
  <c r="BK1789" i="3"/>
  <c r="BK1950" i="3"/>
  <c r="BK1888" i="3"/>
  <c r="J479" i="3"/>
  <c r="J422" i="3"/>
  <c r="BK231" i="4"/>
  <c r="J280" i="4"/>
  <c r="BK141" i="4"/>
  <c r="BK249" i="4"/>
  <c r="BK164" i="4"/>
  <c r="J235" i="4"/>
  <c r="J120" i="5"/>
  <c r="J141" i="6"/>
  <c r="BK138" i="6"/>
  <c r="J145" i="7"/>
  <c r="J113" i="7"/>
  <c r="J215" i="7"/>
  <c r="BK123" i="8"/>
  <c r="BK203" i="10"/>
  <c r="J118" i="12"/>
  <c r="J156" i="2"/>
  <c r="BK404" i="3"/>
  <c r="BK492" i="3"/>
  <c r="BK418" i="3"/>
  <c r="J609" i="3"/>
  <c r="BK1569" i="3"/>
  <c r="BK1921" i="3"/>
  <c r="J2045" i="3"/>
  <c r="J1680" i="3"/>
  <c r="J642" i="3"/>
  <c r="J258" i="4"/>
  <c r="J109" i="2"/>
  <c r="BK1805" i="3"/>
  <c r="J577" i="3"/>
  <c r="J1714" i="3"/>
  <c r="BK125" i="3"/>
  <c r="J688" i="3"/>
  <c r="BK1766" i="3"/>
  <c r="J437" i="3"/>
  <c r="J1266" i="3"/>
  <c r="BK426" i="3"/>
  <c r="J772" i="3"/>
  <c r="J1842" i="3"/>
  <c r="J431" i="3"/>
  <c r="J1828" i="3"/>
  <c r="J676" i="3"/>
  <c r="J114" i="4"/>
  <c r="J238" i="4"/>
  <c r="BK212" i="4"/>
  <c r="BK140" i="4"/>
  <c r="BK195" i="4"/>
  <c r="BK129" i="4"/>
  <c r="J185" i="4"/>
  <c r="BK131" i="5"/>
  <c r="J129" i="5"/>
  <c r="BK134" i="5"/>
  <c r="J166" i="6"/>
  <c r="BK142" i="6"/>
  <c r="BK113" i="6"/>
  <c r="BK146" i="6"/>
  <c r="BK149" i="7"/>
  <c r="BK213" i="7"/>
  <c r="BK228" i="7"/>
  <c r="BK206" i="7"/>
  <c r="BK118" i="8"/>
  <c r="BK119" i="9"/>
  <c r="J98" i="9"/>
  <c r="BK170" i="10"/>
  <c r="J87" i="11"/>
  <c r="J149" i="12"/>
  <c r="BK217" i="4"/>
  <c r="J182" i="4"/>
  <c r="BK201" i="4"/>
  <c r="J184" i="4"/>
  <c r="BK143" i="4"/>
  <c r="J132" i="5"/>
  <c r="BK118" i="5"/>
  <c r="J184" i="6"/>
  <c r="BK98" i="6"/>
  <c r="BK101" i="6"/>
  <c r="BK127" i="6"/>
  <c r="J204" i="7"/>
  <c r="BK211" i="7"/>
  <c r="BK168" i="7"/>
  <c r="BK188" i="7"/>
  <c r="J112" i="8"/>
  <c r="J97" i="8"/>
  <c r="J102" i="9"/>
  <c r="J196" i="10"/>
  <c r="BK91" i="11"/>
  <c r="BK141" i="12"/>
  <c r="J119" i="2"/>
  <c r="J1569" i="3"/>
  <c r="BK456" i="3"/>
  <c r="J1284" i="3"/>
  <c r="J535" i="3"/>
  <c r="J589" i="3"/>
  <c r="J1916" i="3"/>
  <c r="J1272" i="3"/>
  <c r="BK224" i="3"/>
  <c r="J1203" i="3"/>
  <c r="J1426" i="3"/>
  <c r="J162" i="4"/>
  <c r="BK178" i="4"/>
  <c r="BK188" i="4"/>
  <c r="J141" i="5"/>
  <c r="J125" i="5"/>
  <c r="J138" i="5"/>
  <c r="J189" i="6"/>
  <c r="BK169" i="6"/>
  <c r="BK140" i="6"/>
  <c r="J133" i="6"/>
  <c r="J206" i="7"/>
  <c r="BK180" i="7"/>
  <c r="BK159" i="7"/>
  <c r="BK145" i="7"/>
  <c r="J107" i="7"/>
  <c r="J178" i="7"/>
  <c r="BK142" i="7"/>
  <c r="BK123" i="7"/>
  <c r="BK217" i="7"/>
  <c r="J191" i="7"/>
  <c r="BK122" i="7"/>
  <c r="J196" i="7"/>
  <c r="J181" i="7"/>
  <c r="BK101" i="8"/>
  <c r="J119" i="9"/>
  <c r="BK1457" i="3"/>
  <c r="J171" i="3"/>
  <c r="J1561" i="3"/>
  <c r="J125" i="3"/>
  <c r="BK670" i="3"/>
  <c r="J1832" i="3"/>
  <c r="BK602" i="3"/>
  <c r="BK2018" i="3"/>
  <c r="BK964" i="3"/>
  <c r="J105" i="4"/>
  <c r="J270" i="4"/>
  <c r="J266" i="4"/>
  <c r="BK235" i="4"/>
  <c r="BK136" i="4"/>
  <c r="BK274" i="4"/>
  <c r="J276" i="4"/>
  <c r="BK215" i="4"/>
  <c r="BK177" i="4"/>
  <c r="BK211" i="4"/>
  <c r="BK163" i="4"/>
  <c r="J175" i="4"/>
  <c r="BK126" i="5"/>
  <c r="BK97" i="5"/>
  <c r="BK149" i="6"/>
  <c r="BK164" i="6"/>
  <c r="BK135" i="6"/>
  <c r="J142" i="6"/>
  <c r="J197" i="7"/>
  <c r="BK182" i="7"/>
  <c r="BK102" i="7"/>
  <c r="BK185" i="7"/>
  <c r="BK126" i="7"/>
  <c r="J106" i="8"/>
  <c r="J115" i="9"/>
  <c r="J118" i="10"/>
  <c r="BK153" i="11"/>
  <c r="J137" i="12"/>
  <c r="BK133" i="2"/>
  <c r="J1862" i="3"/>
  <c r="J898" i="3"/>
  <c r="BK1954" i="3"/>
  <c r="J1113" i="3"/>
  <c r="BK1840" i="3"/>
  <c r="J404" i="3"/>
  <c r="BK1680" i="3"/>
  <c r="J409" i="3"/>
  <c r="BK1242" i="3"/>
  <c r="BK171" i="3"/>
  <c r="J515" i="3"/>
  <c r="BK1991" i="3"/>
  <c r="J873" i="3"/>
  <c r="BK2149" i="3"/>
  <c r="BK1763" i="3"/>
  <c r="BK665" i="3"/>
  <c r="BK245" i="4"/>
  <c r="BK241" i="4"/>
  <c r="J223" i="4"/>
  <c r="BK170" i="4"/>
  <c r="BK203" i="4"/>
  <c r="J251" i="4"/>
  <c r="BK119" i="5"/>
  <c r="BK141" i="5"/>
  <c r="J178" i="6"/>
  <c r="J123" i="8"/>
  <c r="J203" i="10"/>
  <c r="BK141" i="11"/>
  <c r="J175" i="11"/>
  <c r="BK89" i="13"/>
  <c r="BK145" i="2"/>
  <c r="BK1473" i="3"/>
  <c r="J708" i="3"/>
  <c r="BK1807" i="3"/>
  <c r="BK1231" i="3"/>
  <c r="J532" i="3"/>
  <c r="J901" i="3"/>
  <c r="BK329" i="3"/>
  <c r="J1769" i="3"/>
  <c r="BK876" i="3"/>
  <c r="BK242" i="3"/>
  <c r="J1208" i="3"/>
  <c r="BK302" i="3"/>
  <c r="BK1431" i="3"/>
  <c r="J445" i="3"/>
  <c r="J1584" i="3"/>
  <c r="BK146" i="3"/>
  <c r="BK2144" i="3"/>
  <c r="BK1838" i="3"/>
  <c r="BK1476" i="3"/>
  <c r="BK268" i="4"/>
  <c r="BK117" i="4"/>
  <c r="BK224" i="4"/>
  <c r="J203" i="4"/>
  <c r="J149" i="4"/>
  <c r="BK199" i="4"/>
  <c r="BK271" i="4"/>
  <c r="BK155" i="4"/>
  <c r="BK102" i="5"/>
  <c r="BK93" i="5"/>
  <c r="J188" i="6"/>
  <c r="BK123" i="6"/>
  <c r="BK133" i="6"/>
  <c r="J148" i="6"/>
  <c r="BK137" i="7"/>
  <c r="BK184" i="7"/>
  <c r="BK200" i="7"/>
  <c r="J222" i="7"/>
  <c r="J207" i="7"/>
  <c r="J96" i="8"/>
  <c r="J96" i="9"/>
  <c r="J97" i="9"/>
  <c r="BK154" i="10"/>
  <c r="BK133" i="11"/>
  <c r="J145" i="11"/>
  <c r="BK198" i="2"/>
  <c r="J130" i="2"/>
  <c r="BK1238" i="3"/>
  <c r="J150" i="3"/>
  <c r="BK1489" i="3"/>
  <c r="BK445" i="3"/>
  <c r="BK1479" i="3"/>
  <c r="J346" i="3"/>
  <c r="BK898" i="3"/>
  <c r="BK213" i="3"/>
  <c r="BK923" i="3"/>
  <c r="J1801" i="3"/>
  <c r="J414" i="3"/>
  <c r="J1383" i="3"/>
  <c r="BK203" i="3"/>
  <c r="J1166" i="3"/>
  <c r="J272" i="4"/>
  <c r="J242" i="4"/>
  <c r="BK116" i="4"/>
  <c r="BK258" i="4"/>
  <c r="BK154" i="4"/>
  <c r="BK278" i="4"/>
  <c r="J228" i="4"/>
  <c r="BK222" i="4"/>
  <c r="BK181" i="4"/>
  <c r="J100" i="4"/>
  <c r="J159" i="4"/>
  <c r="J191" i="4"/>
  <c r="BK146" i="4"/>
  <c r="BK185" i="6"/>
  <c r="BK116" i="6"/>
  <c r="J169" i="6"/>
  <c r="J109" i="6"/>
  <c r="J134" i="7"/>
  <c r="J200" i="7"/>
  <c r="J169" i="7"/>
  <c r="J136" i="7"/>
  <c r="BK221" i="7"/>
  <c r="BK107" i="8"/>
  <c r="J99" i="8"/>
  <c r="J99" i="9"/>
  <c r="BK146" i="10"/>
  <c r="BK87" i="11"/>
  <c r="J198" i="2"/>
  <c r="J164" i="2"/>
  <c r="BK1584" i="3"/>
  <c r="J220" i="3"/>
  <c r="J1457" i="3"/>
  <c r="BK261" i="3"/>
  <c r="BK522" i="3"/>
  <c r="BK1781" i="3"/>
  <c r="BK907" i="3"/>
  <c r="J1824" i="3"/>
  <c r="J1373" i="3"/>
  <c r="BK397" i="3"/>
  <c r="BK508" i="3"/>
  <c r="BK1760" i="3"/>
  <c r="BK634" i="3"/>
  <c r="BK2139" i="3"/>
  <c r="J1027" i="3"/>
  <c r="J261" i="4"/>
  <c r="BK283" i="4"/>
  <c r="BK119" i="2"/>
  <c r="J778" i="3"/>
  <c r="BK1957" i="3"/>
  <c r="J1836" i="3"/>
  <c r="J364" i="3"/>
  <c r="J835" i="3"/>
  <c r="BK1842" i="3"/>
  <c r="J1811" i="3"/>
  <c r="J439" i="3"/>
  <c r="BK835" i="3"/>
  <c r="BK1880" i="3"/>
  <c r="J277" i="4"/>
  <c r="BK225" i="4"/>
  <c r="J168" i="4"/>
  <c r="BK202" i="4"/>
  <c r="J108" i="4"/>
  <c r="BK147" i="4"/>
  <c r="J111" i="5"/>
  <c r="BK148" i="6"/>
  <c r="J154" i="6"/>
  <c r="J168" i="6"/>
  <c r="J213" i="7"/>
  <c r="J186" i="7"/>
  <c r="BK175" i="7"/>
  <c r="BK121" i="7"/>
  <c r="BK112" i="8"/>
  <c r="J101" i="9"/>
  <c r="J143" i="10"/>
  <c r="J161" i="11"/>
  <c r="BK242" i="4"/>
  <c r="J161" i="4"/>
  <c r="J176" i="4"/>
  <c r="BK250" i="4"/>
  <c r="BK131" i="4"/>
  <c r="J101" i="5"/>
  <c r="J147" i="6"/>
  <c r="BK100" i="6"/>
  <c r="BK181" i="6"/>
  <c r="J131" i="7"/>
  <c r="J199" i="7"/>
  <c r="BK152" i="7"/>
  <c r="J105" i="8"/>
  <c r="J108" i="9"/>
  <c r="J151" i="10"/>
  <c r="BK130" i="11"/>
  <c r="BK93" i="12"/>
  <c r="J1711" i="3"/>
  <c r="J546" i="3"/>
  <c r="BK1754" i="3"/>
  <c r="BK1884" i="3"/>
  <c r="J402" i="3"/>
  <c r="BK1702" i="3"/>
  <c r="J392" i="3"/>
  <c r="BK1363" i="3"/>
  <c r="J165" i="3"/>
  <c r="BK957" i="3"/>
  <c r="J1960" i="3"/>
  <c r="BK772" i="3"/>
  <c r="J2177" i="3"/>
  <c r="J1465" i="3"/>
  <c r="J229" i="3"/>
  <c r="J128" i="4"/>
  <c r="BK115" i="4"/>
  <c r="J214" i="4"/>
  <c r="J155" i="4"/>
  <c r="BK179" i="4"/>
  <c r="BK116" i="5"/>
  <c r="BK100" i="5"/>
  <c r="J145" i="6"/>
  <c r="J156" i="6"/>
  <c r="J123" i="6"/>
  <c r="J130" i="7"/>
  <c r="BK151" i="7"/>
  <c r="J121" i="7"/>
  <c r="J152" i="7"/>
  <c r="BK108" i="7"/>
  <c r="BK195" i="7"/>
  <c r="BK203" i="7"/>
  <c r="J142" i="7"/>
  <c r="J113" i="8"/>
  <c r="BK118" i="9"/>
  <c r="BK111" i="10"/>
  <c r="BK95" i="11"/>
  <c r="J88" i="13"/>
  <c r="BK170" i="2"/>
  <c r="J616" i="3"/>
  <c r="J1564" i="3"/>
  <c r="BK1797" i="3"/>
  <c r="J232" i="3"/>
  <c r="BK1160" i="3"/>
  <c r="BK1394" i="3"/>
  <c r="J1402" i="3"/>
  <c r="J1482" i="3"/>
  <c r="BK336" i="3"/>
  <c r="BK1203" i="3"/>
  <c r="BK272" i="4"/>
  <c r="BK104" i="4"/>
  <c r="J241" i="4"/>
  <c r="BK142" i="4"/>
  <c r="J246" i="4"/>
  <c r="J188" i="4"/>
  <c r="BK197" i="4"/>
  <c r="BK260" i="4"/>
  <c r="J128" i="5"/>
  <c r="BK120" i="5"/>
  <c r="BK118" i="6"/>
  <c r="BK104" i="6"/>
  <c r="J140" i="6"/>
  <c r="BK133" i="7"/>
  <c r="BK191" i="7"/>
  <c r="J195" i="7"/>
  <c r="J109" i="8"/>
  <c r="BK102" i="9"/>
  <c r="J104" i="10"/>
  <c r="BK122" i="12"/>
  <c r="BK206" i="2"/>
  <c r="BK1932" i="3"/>
  <c r="J376" i="3"/>
  <c r="BK1261" i="3"/>
  <c r="J1754" i="3"/>
  <c r="BK1785" i="3"/>
  <c r="BK562" i="3"/>
  <c r="BK1505" i="3"/>
  <c r="BK1964" i="3"/>
  <c r="BK376" i="3"/>
  <c r="BK648" i="3"/>
  <c r="J2011" i="3"/>
  <c r="J269" i="3"/>
  <c r="BK230" i="4"/>
  <c r="BK208" i="4"/>
  <c r="J284" i="4"/>
  <c r="BK157" i="4"/>
  <c r="J181" i="4"/>
  <c r="BK104" i="5"/>
  <c r="BK124" i="5"/>
  <c r="BK102" i="8"/>
  <c r="J121" i="9"/>
  <c r="BK100" i="10"/>
  <c r="J130" i="11"/>
  <c r="J189" i="2"/>
  <c r="J124" i="2"/>
  <c r="BK1199" i="3"/>
  <c r="BK594" i="3"/>
  <c r="BK1742" i="3"/>
  <c r="J1036" i="3"/>
  <c r="BK1727" i="3"/>
  <c r="BK422" i="3"/>
  <c r="J1717" i="3"/>
  <c r="BK684" i="3"/>
  <c r="BK168" i="3"/>
  <c r="BK1295" i="3"/>
  <c r="J582" i="3"/>
  <c r="BK1912" i="3"/>
  <c r="J502" i="3"/>
  <c r="BK1836" i="3"/>
  <c r="BK960" i="3"/>
  <c r="BK2177" i="3"/>
  <c r="BK2000" i="3"/>
  <c r="BK1180" i="3"/>
  <c r="BK361" i="3"/>
  <c r="BK263" i="4"/>
  <c r="BK121" i="4"/>
  <c r="J210" i="4"/>
  <c r="BK130" i="4"/>
  <c r="BK162" i="4"/>
  <c r="J142" i="4"/>
  <c r="BK123" i="5"/>
  <c r="BK115" i="5"/>
  <c r="BK172" i="6"/>
  <c r="BK167" i="6"/>
  <c r="BK163" i="6"/>
  <c r="J98" i="6"/>
  <c r="J114" i="6"/>
  <c r="J120" i="7"/>
  <c r="J126" i="7"/>
  <c r="J177" i="7"/>
  <c r="BK101" i="7"/>
  <c r="BK103" i="7"/>
  <c r="BK122" i="8"/>
  <c r="BK114" i="8"/>
  <c r="BK122" i="9"/>
  <c r="BK113" i="9"/>
  <c r="BK127" i="10"/>
  <c r="J153" i="11"/>
  <c r="J96" i="12"/>
  <c r="J173" i="2"/>
  <c r="J1742" i="3"/>
  <c r="J518" i="3"/>
  <c r="J1763" i="3"/>
  <c r="J1212" i="3"/>
  <c r="BK1795" i="3"/>
  <c r="BK150" i="3"/>
  <c r="BK1291" i="3"/>
  <c r="J1840" i="3"/>
  <c r="BK718" i="3"/>
  <c r="BK1467" i="3"/>
  <c r="J213" i="3"/>
  <c r="BK844" i="3"/>
  <c r="BK1287" i="3"/>
  <c r="BK257" i="4"/>
  <c r="J256" i="4"/>
  <c r="BK270" i="4"/>
  <c r="BK234" i="4"/>
  <c r="J137" i="4"/>
  <c r="J282" i="4"/>
  <c r="J95" i="4"/>
  <c r="J212" i="4"/>
  <c r="J125" i="4"/>
  <c r="J189" i="4"/>
  <c r="J124" i="4"/>
  <c r="BK159" i="4"/>
  <c r="J97" i="5"/>
  <c r="BK125" i="6"/>
  <c r="BK153" i="6"/>
  <c r="BK132" i="6"/>
  <c r="BK156" i="6"/>
  <c r="BK118" i="7"/>
  <c r="J116" i="7"/>
  <c r="BK199" i="7"/>
  <c r="J228" i="7"/>
  <c r="J108" i="7"/>
  <c r="BK119" i="8"/>
  <c r="J111" i="9"/>
  <c r="BK109" i="9"/>
  <c r="BK226" i="10"/>
  <c r="BK165" i="11"/>
  <c r="J86" i="13"/>
  <c r="J1950" i="3"/>
  <c r="J957" i="3"/>
  <c r="J1984" i="3"/>
  <c r="BK1266" i="3"/>
  <c r="BK1813" i="3"/>
  <c r="J255" i="3"/>
  <c r="J1739" i="3"/>
  <c r="J497" i="3"/>
  <c r="BK1714" i="3"/>
  <c r="BK236" i="3"/>
  <c r="BK1079" i="3"/>
  <c r="BK1828" i="3"/>
  <c r="J463" i="3"/>
  <c r="J2024" i="3"/>
  <c r="J1258" i="3"/>
  <c r="BK280" i="4"/>
  <c r="BK238" i="4"/>
  <c r="BK143" i="2"/>
  <c r="BK1190" i="3"/>
  <c r="J1791" i="3"/>
  <c r="BK680" i="3"/>
  <c r="BK250" i="3"/>
  <c r="BK674" i="3"/>
  <c r="J1793" i="3"/>
  <c r="BK611" i="3"/>
  <c r="J203" i="3"/>
  <c r="J621" i="3"/>
  <c r="J1967" i="3"/>
  <c r="BK107" i="4"/>
  <c r="BK109" i="4"/>
  <c r="J187" i="4"/>
  <c r="J209" i="4"/>
  <c r="J195" i="4"/>
  <c r="BK112" i="5"/>
  <c r="BK103" i="5"/>
  <c r="BK141" i="6"/>
  <c r="BK178" i="6"/>
  <c r="J117" i="6"/>
  <c r="J109" i="7"/>
  <c r="BK135" i="7"/>
  <c r="J100" i="7"/>
  <c r="J119" i="8"/>
  <c r="J167" i="10"/>
  <c r="J95" i="11"/>
  <c r="J100" i="12"/>
  <c r="J225" i="4"/>
  <c r="J118" i="4"/>
  <c r="J165" i="4"/>
  <c r="BK172" i="4"/>
  <c r="J100" i="5"/>
  <c r="J98" i="5"/>
  <c r="J173" i="6"/>
  <c r="J122" i="6"/>
  <c r="BK177" i="7"/>
  <c r="J106" i="7"/>
  <c r="BK141" i="7"/>
  <c r="BK189" i="7"/>
  <c r="BK109" i="8"/>
  <c r="J154" i="10"/>
  <c r="J104" i="11"/>
  <c r="J107" i="12"/>
  <c r="AS61" i="1"/>
  <c r="BK1482" i="3"/>
  <c r="J1766" i="3"/>
  <c r="BK209" i="3"/>
  <c r="J1412" i="3"/>
  <c r="BK165" i="3"/>
  <c r="BK472" i="3"/>
  <c r="BK1166" i="3"/>
  <c r="BK1815" i="3"/>
  <c r="BK409" i="3"/>
  <c r="J2130" i="3"/>
  <c r="BK1638" i="3"/>
  <c r="BK682" i="3"/>
  <c r="J239" i="4"/>
  <c r="BK273" i="4"/>
  <c r="J217" i="4"/>
  <c r="J255" i="4"/>
  <c r="BK233" i="4"/>
  <c r="J113" i="4"/>
  <c r="BK105" i="5"/>
  <c r="J157" i="6"/>
  <c r="BK161" i="6"/>
  <c r="J159" i="6"/>
  <c r="J182" i="7"/>
  <c r="BK164" i="7"/>
  <c r="J135" i="7"/>
  <c r="J212" i="7"/>
  <c r="J162" i="7"/>
  <c r="J110" i="7"/>
  <c r="J211" i="7"/>
  <c r="BK127" i="7"/>
  <c r="J223" i="7"/>
  <c r="BK146" i="7"/>
  <c r="J122" i="9"/>
  <c r="J137" i="10"/>
  <c r="BK145" i="11"/>
  <c r="J132" i="12"/>
  <c r="BK156" i="2"/>
  <c r="J1024" i="3"/>
  <c r="J1838" i="3"/>
  <c r="BK621" i="3"/>
  <c r="BK443" i="3"/>
  <c r="J348" i="3"/>
  <c r="BK1254" i="3"/>
  <c r="BK1865" i="3"/>
  <c r="J1783" i="3"/>
  <c r="J2149" i="3"/>
  <c r="BK346" i="3"/>
  <c r="J249" i="4"/>
  <c r="BK98" i="4"/>
  <c r="BK153" i="4"/>
  <c r="J117" i="4"/>
  <c r="BK124" i="4"/>
  <c r="BK205" i="4"/>
  <c r="BK277" i="4"/>
  <c r="BK149" i="4"/>
  <c r="J151" i="4"/>
  <c r="J96" i="5"/>
  <c r="BK113" i="5"/>
  <c r="J135" i="6"/>
  <c r="J118" i="6"/>
  <c r="BK95" i="6"/>
  <c r="J160" i="7"/>
  <c r="J122" i="7"/>
  <c r="J159" i="7"/>
  <c r="J118" i="7"/>
  <c r="BK96" i="8"/>
  <c r="BK114" i="9"/>
  <c r="BK107" i="10"/>
  <c r="BK113" i="11"/>
  <c r="BK189" i="2"/>
  <c r="BK1402" i="3"/>
  <c r="J2018" i="3"/>
  <c r="BK723" i="3"/>
  <c r="BK699" i="3"/>
  <c r="BK1426" i="3"/>
  <c r="J146" i="3"/>
  <c r="J964" i="3"/>
  <c r="BK1791" i="3"/>
  <c r="BK1801" i="3"/>
  <c r="J2192" i="3"/>
  <c r="J1865" i="3"/>
  <c r="J451" i="3"/>
  <c r="J127" i="4"/>
  <c r="BK216" i="4"/>
  <c r="BK156" i="4"/>
  <c r="BK187" i="4"/>
  <c r="J167" i="4"/>
  <c r="BK135" i="5"/>
  <c r="BK106" i="5"/>
  <c r="J101" i="8"/>
  <c r="BK121" i="9"/>
  <c r="J146" i="10"/>
  <c r="J133" i="11"/>
  <c r="J93" i="12"/>
  <c r="BK202" i="2"/>
  <c r="BK95" i="2"/>
  <c r="J1699" i="3"/>
  <c r="J948" i="3"/>
  <c r="BK1900" i="3"/>
  <c r="J1461" i="3"/>
  <c r="BK1820" i="3"/>
  <c r="BK713" i="3"/>
  <c r="J2014" i="3"/>
  <c r="BK1360" i="3"/>
  <c r="BK370" i="3"/>
  <c r="J1813" i="3"/>
  <c r="BK678" i="3"/>
  <c r="J1845" i="3"/>
  <c r="J341" i="3"/>
  <c r="J1807" i="3"/>
  <c r="BK574" i="3"/>
  <c r="J2167" i="3"/>
  <c r="J1888" i="3"/>
  <c r="J1360" i="3"/>
  <c r="BK137" i="3"/>
  <c r="BK248" i="4"/>
  <c r="BK247" i="4"/>
  <c r="BK196" i="4"/>
  <c r="BK165" i="4"/>
  <c r="BK184" i="4"/>
  <c r="J244" i="4"/>
  <c r="BK122" i="4"/>
  <c r="BK138" i="5"/>
  <c r="J104" i="5"/>
  <c r="J136" i="6"/>
  <c r="BK157" i="6"/>
  <c r="BK119" i="6"/>
  <c r="J113" i="6"/>
  <c r="J166" i="7"/>
  <c r="BK210" i="7"/>
  <c r="BK162" i="7"/>
  <c r="J123" i="7"/>
  <c r="BK131" i="7"/>
  <c r="BK116" i="8"/>
  <c r="BK98" i="8"/>
  <c r="J116" i="9"/>
  <c r="J107" i="10"/>
  <c r="BK167" i="10"/>
  <c r="BK128" i="12"/>
  <c r="BK92" i="13"/>
  <c r="J138" i="2"/>
  <c r="J1406" i="3"/>
  <c r="BK1960" i="3"/>
  <c r="J1683" i="3"/>
  <c r="J1880" i="3"/>
  <c r="BK552" i="3"/>
  <c r="J1751" i="3"/>
  <c r="J378" i="3"/>
  <c r="BK1500" i="3"/>
  <c r="BK392" i="3"/>
  <c r="J1238" i="3"/>
  <c r="BK1859" i="3"/>
  <c r="J1242" i="3"/>
  <c r="BK1657" i="3"/>
  <c r="J556" i="3"/>
  <c r="J130" i="4"/>
  <c r="BK99" i="4"/>
  <c r="BK240" i="4"/>
  <c r="BK152" i="4"/>
  <c r="BK135" i="4"/>
  <c r="BK264" i="4"/>
  <c r="J226" i="4"/>
  <c r="BK206" i="4"/>
  <c r="BK210" i="4"/>
  <c r="J183" i="4"/>
  <c r="J262" i="4"/>
  <c r="J133" i="4"/>
  <c r="J151" i="6"/>
  <c r="BK165" i="6"/>
  <c r="J180" i="6"/>
  <c r="BK160" i="6"/>
  <c r="BK225" i="7"/>
  <c r="BK156" i="7"/>
  <c r="J185" i="7"/>
  <c r="BK130" i="7"/>
  <c r="J103" i="7"/>
  <c r="BK124" i="7"/>
  <c r="BK148" i="7"/>
  <c r="J117" i="8"/>
  <c r="BK117" i="9"/>
  <c r="J109" i="9"/>
  <c r="J131" i="10"/>
  <c r="BK154" i="12"/>
  <c r="J154" i="12"/>
  <c r="J168" i="2"/>
  <c r="BK1779" i="3"/>
  <c r="BK609" i="3"/>
  <c r="J1853" i="3"/>
  <c r="J1199" i="3"/>
  <c r="BK1739" i="3"/>
  <c r="J137" i="3"/>
  <c r="J1287" i="3"/>
  <c r="BK341" i="3"/>
  <c r="J1473" i="3"/>
  <c r="J596" i="3"/>
  <c r="J692" i="3"/>
  <c r="BK1218" i="3"/>
  <c r="J168" i="3"/>
  <c r="J1957" i="3"/>
  <c r="BK1412" i="3"/>
  <c r="J331" i="3"/>
  <c r="BK123" i="4"/>
  <c r="BK178" i="2"/>
  <c r="J1250" i="3"/>
  <c r="J1291" i="3"/>
  <c r="BK132" i="3"/>
  <c r="J1363" i="3"/>
  <c r="J274" i="3"/>
  <c r="J1020" i="3"/>
  <c r="J1932" i="3"/>
  <c r="BK546" i="3"/>
  <c r="J1231" i="3"/>
  <c r="J236" i="3"/>
  <c r="BK2045" i="3"/>
  <c r="BK895" i="3"/>
  <c r="BK265" i="4"/>
  <c r="BK251" i="4"/>
  <c r="BK200" i="4"/>
  <c r="J97" i="4"/>
  <c r="BK175" i="4"/>
  <c r="J247" i="4"/>
  <c r="J106" i="4"/>
  <c r="BK117" i="5"/>
  <c r="J103" i="5"/>
  <c r="J127" i="6"/>
  <c r="BK110" i="6"/>
  <c r="BK162" i="6"/>
  <c r="J176" i="7"/>
  <c r="J115" i="7"/>
  <c r="BK154" i="7"/>
  <c r="BK171" i="7"/>
  <c r="BK103" i="8"/>
  <c r="BK112" i="9"/>
  <c r="J118" i="9"/>
  <c r="BK104" i="10"/>
  <c r="J137" i="11"/>
  <c r="J245" i="4"/>
  <c r="BK213" i="4"/>
  <c r="J171" i="4"/>
  <c r="J193" i="4"/>
  <c r="BK127" i="4"/>
  <c r="J158" i="4"/>
  <c r="BK101" i="5"/>
  <c r="J134" i="5"/>
  <c r="J162" i="6"/>
  <c r="BK168" i="6"/>
  <c r="BK117" i="6"/>
  <c r="BK154" i="6"/>
  <c r="BK112" i="6"/>
  <c r="J154" i="7"/>
  <c r="BK178" i="7"/>
  <c r="BK128" i="7"/>
  <c r="J227" i="7"/>
  <c r="BK117" i="7"/>
  <c r="BK110" i="8"/>
  <c r="BK103" i="9"/>
  <c r="J100" i="10"/>
  <c r="BK157" i="11"/>
  <c r="J103" i="12"/>
  <c r="J170" i="2"/>
  <c r="J2000" i="3"/>
  <c r="BK657" i="3"/>
  <c r="J1803" i="3"/>
  <c r="BK829" i="3"/>
  <c r="BK1811" i="3"/>
  <c r="J484" i="3"/>
  <c r="BK1793" i="3"/>
  <c r="J594" i="3"/>
  <c r="J1748" i="3"/>
  <c r="J670" i="3"/>
  <c r="J1826" i="3"/>
  <c r="J492" i="3"/>
  <c r="J1638" i="3"/>
  <c r="J678" i="3"/>
  <c r="J2144" i="3"/>
  <c r="BK1845" i="3"/>
  <c r="BK1370" i="3"/>
  <c r="J397" i="3"/>
  <c r="J233" i="4"/>
  <c r="BK226" i="4"/>
  <c r="BK183" i="4"/>
  <c r="BK113" i="4"/>
  <c r="J166" i="4"/>
  <c r="BK279" i="4"/>
  <c r="BK128" i="4"/>
  <c r="J130" i="5"/>
  <c r="BK108" i="5"/>
  <c r="J187" i="6"/>
  <c r="BK152" i="6"/>
  <c r="BK177" i="6"/>
  <c r="BK111" i="6"/>
  <c r="J138" i="7"/>
  <c r="J171" i="7"/>
  <c r="J156" i="7"/>
  <c r="BK106" i="7"/>
  <c r="BK166" i="7"/>
  <c r="J132" i="7"/>
  <c r="J226" i="7"/>
  <c r="J205" i="7"/>
  <c r="J201" i="7"/>
  <c r="BK104" i="7"/>
  <c r="BK115" i="8"/>
  <c r="BK97" i="8"/>
  <c r="BK104" i="9"/>
  <c r="J163" i="10"/>
  <c r="BK137" i="11"/>
  <c r="BK123" i="11"/>
  <c r="BK103" i="12"/>
  <c r="BK208" i="2"/>
  <c r="BK1979" i="3"/>
  <c r="J769" i="3"/>
  <c r="J1785" i="3"/>
  <c r="J1171" i="3"/>
  <c r="BK1896" i="3"/>
  <c r="J562" i="3"/>
  <c r="BK1736" i="3"/>
  <c r="BK1809" i="3"/>
  <c r="J867" i="3"/>
  <c r="BK1751" i="3"/>
  <c r="BK431" i="3"/>
  <c r="J1044" i="3"/>
  <c r="J2126" i="3"/>
  <c r="J1736" i="3"/>
  <c r="J271" i="4"/>
  <c r="J120" i="4"/>
  <c r="J265" i="4"/>
  <c r="BK151" i="4"/>
  <c r="J279" i="4"/>
  <c r="BK105" i="4"/>
  <c r="J219" i="4"/>
  <c r="BK133" i="4"/>
  <c r="BK192" i="4"/>
  <c r="J98" i="4"/>
  <c r="J134" i="4"/>
  <c r="BK122" i="5"/>
  <c r="J181" i="6"/>
  <c r="J158" i="6"/>
  <c r="J131" i="6"/>
  <c r="BK180" i="6"/>
  <c r="BK223" i="7"/>
  <c r="J221" i="7"/>
  <c r="J144" i="7"/>
  <c r="BK107" i="7"/>
  <c r="BK136" i="7"/>
  <c r="BK108" i="8"/>
  <c r="BK98" i="9"/>
  <c r="BK196" i="10"/>
  <c r="BK126" i="11"/>
  <c r="BK145" i="12"/>
  <c r="BK172" i="2"/>
  <c r="J1795" i="3"/>
  <c r="BK688" i="3"/>
  <c r="BK1470" i="3"/>
  <c r="BK556" i="3"/>
  <c r="J870" i="3"/>
  <c r="BK269" i="3"/>
  <c r="J1279" i="3"/>
  <c r="BK1892" i="3"/>
  <c r="J1387" i="3"/>
  <c r="J508" i="3"/>
  <c r="J1452" i="3"/>
  <c r="J470" i="3"/>
  <c r="BK1279" i="3"/>
  <c r="J246" i="3"/>
  <c r="BK1947" i="3"/>
  <c r="BK967" i="3"/>
  <c r="BK281" i="4"/>
  <c r="J96" i="4"/>
  <c r="BK219" i="4"/>
  <c r="J180" i="4"/>
  <c r="J196" i="4"/>
  <c r="J115" i="4"/>
  <c r="J154" i="4"/>
  <c r="J122" i="5"/>
  <c r="J116" i="5"/>
  <c r="BK190" i="6"/>
  <c r="J110" i="6"/>
  <c r="J99" i="6"/>
  <c r="BK115" i="6"/>
  <c r="J150" i="6"/>
  <c r="BK106" i="6"/>
  <c r="BK143" i="6"/>
  <c r="BK145" i="6"/>
  <c r="J189" i="7"/>
  <c r="BK140" i="7"/>
  <c r="BK173" i="7"/>
  <c r="BK170" i="7"/>
  <c r="J170" i="7"/>
  <c r="BK119" i="7"/>
  <c r="J168" i="7"/>
  <c r="J119" i="7"/>
  <c r="J172" i="7"/>
  <c r="BK106" i="8"/>
  <c r="J110" i="9"/>
  <c r="J103" i="9"/>
  <c r="BK151" i="10"/>
  <c r="J165" i="11"/>
  <c r="BK152" i="12"/>
  <c r="J143" i="2"/>
  <c r="J1820" i="3"/>
  <c r="J2008" i="3"/>
  <c r="BK1378" i="3"/>
  <c r="J370" i="3"/>
  <c r="BK616" i="3"/>
  <c r="J1954" i="3"/>
  <c r="J602" i="3"/>
  <c r="J1896" i="3"/>
  <c r="BK904" i="3"/>
  <c r="J132" i="3"/>
  <c r="BK589" i="3"/>
  <c r="BK141" i="3"/>
  <c r="BK1258" i="3"/>
  <c r="BK220" i="3"/>
  <c r="BK2039" i="3"/>
  <c r="J1625" i="3"/>
  <c r="J684" i="3"/>
  <c r="J252" i="4"/>
  <c r="J259" i="4"/>
  <c r="J218" i="4"/>
  <c r="J186" i="4"/>
  <c r="J204" i="4"/>
  <c r="J121" i="4"/>
  <c r="J178" i="4"/>
  <c r="BK110" i="5"/>
  <c r="J123" i="5"/>
  <c r="BK173" i="6"/>
  <c r="J95" i="6"/>
  <c r="BK166" i="6"/>
  <c r="J190" i="7"/>
  <c r="BK100" i="7"/>
  <c r="BK193" i="7"/>
  <c r="BK158" i="7"/>
  <c r="J188" i="7"/>
  <c r="BK120" i="8"/>
  <c r="BK123" i="9"/>
  <c r="BK115" i="9"/>
  <c r="J158" i="10"/>
  <c r="BK161" i="11"/>
  <c r="BK89" i="12"/>
  <c r="BK182" i="2"/>
  <c r="J1908" i="3"/>
  <c r="J840" i="3"/>
  <c r="J1797" i="3"/>
  <c r="BK668" i="3"/>
  <c r="BK439" i="3"/>
  <c r="J1502" i="3"/>
  <c r="J472" i="3"/>
  <c r="J1654" i="3"/>
  <c r="J1976" i="3"/>
  <c r="J552" i="3"/>
  <c r="J1809" i="3"/>
  <c r="BK692" i="3"/>
  <c r="BK2192" i="3"/>
  <c r="BK937" i="3"/>
  <c r="J268" i="4"/>
  <c r="J119" i="4"/>
  <c r="BK262" i="4"/>
  <c r="BK148" i="4"/>
  <c r="BK269" i="4"/>
  <c r="BK246" i="4"/>
  <c r="BK189" i="4"/>
  <c r="J205" i="4"/>
  <c r="J138" i="4"/>
  <c r="BK168" i="4"/>
  <c r="BK132" i="5"/>
  <c r="J139" i="6"/>
  <c r="J125" i="6"/>
  <c r="J153" i="6"/>
  <c r="BK189" i="6"/>
  <c r="J209" i="7"/>
  <c r="J218" i="7"/>
  <c r="J146" i="7"/>
  <c r="BK183" i="7"/>
  <c r="BK160" i="7"/>
  <c r="J120" i="8"/>
  <c r="J124" i="8"/>
  <c r="J117" i="9"/>
  <c r="BK158" i="10"/>
  <c r="BK94" i="10"/>
  <c r="BK107" i="12"/>
  <c r="BK96" i="12"/>
  <c r="J161" i="2"/>
  <c r="J1247" i="3"/>
  <c r="BK1817" i="3"/>
  <c r="J672" i="3"/>
  <c r="J657" i="3"/>
  <c r="J1912" i="3"/>
  <c r="BK1171" i="3"/>
  <c r="J1781" i="3"/>
  <c r="BK1212" i="3"/>
  <c r="BK1929" i="3"/>
  <c r="BK255" i="3"/>
  <c r="BK731" i="3"/>
  <c r="BK2155" i="3"/>
  <c r="J1876" i="3"/>
  <c r="BK840" i="3"/>
  <c r="J237" i="4"/>
  <c r="BK161" i="2"/>
  <c r="J1394" i="3"/>
  <c r="BK1391" i="3"/>
  <c r="J1775" i="3"/>
  <c r="BK502" i="3"/>
  <c r="BK1247" i="3"/>
  <c r="BK1987" i="3"/>
  <c r="J1476" i="3"/>
  <c r="J361" i="3"/>
  <c r="J967" i="3"/>
  <c r="J2155" i="3"/>
  <c r="J1505" i="3"/>
  <c r="J257" i="4"/>
  <c r="J216" i="4"/>
  <c r="J152" i="4"/>
  <c r="BK158" i="4"/>
  <c r="J163" i="4"/>
  <c r="BK95" i="5"/>
  <c r="J117" i="5"/>
  <c r="J104" i="6"/>
  <c r="J146" i="6"/>
  <c r="J108" i="6"/>
  <c r="J147" i="7"/>
  <c r="BK134" i="7"/>
  <c r="BK113" i="8"/>
  <c r="J104" i="9"/>
  <c r="BK200" i="10"/>
  <c r="J170" i="11"/>
  <c r="BK137" i="12"/>
  <c r="J221" i="4"/>
  <c r="J147" i="4"/>
  <c r="J153" i="4"/>
  <c r="BK166" i="4"/>
  <c r="J118" i="5"/>
  <c r="BK184" i="6"/>
  <c r="BK158" i="6"/>
  <c r="J128" i="6"/>
  <c r="BK215" i="7"/>
  <c r="J102" i="7"/>
  <c r="BK196" i="7"/>
  <c r="J210" i="7"/>
  <c r="J100" i="9"/>
  <c r="BK214" i="10"/>
  <c r="BK175" i="11"/>
  <c r="J182" i="2"/>
  <c r="BK1904" i="3"/>
  <c r="J224" i="3"/>
  <c r="BK1654" i="3"/>
  <c r="J302" i="3"/>
  <c r="BK267" i="3"/>
  <c r="BK778" i="3"/>
  <c r="BK1856" i="3"/>
  <c r="J907" i="3"/>
  <c r="J1489" i="3"/>
  <c r="BK232" i="3"/>
  <c r="J937" i="3"/>
  <c r="J2161" i="3"/>
  <c r="J1805" i="3"/>
  <c r="BK570" i="3"/>
  <c r="BK252" i="4"/>
  <c r="J253" i="4"/>
  <c r="BK176" i="4"/>
  <c r="J208" i="4"/>
  <c r="BK259" i="4"/>
  <c r="J124" i="5"/>
  <c r="BK130" i="5"/>
  <c r="J111" i="6"/>
  <c r="BK136" i="6"/>
  <c r="BK150" i="6"/>
  <c r="BK99" i="7"/>
  <c r="J174" i="7"/>
  <c r="BK153" i="7"/>
  <c r="J125" i="7"/>
  <c r="BK163" i="7"/>
  <c r="J129" i="7"/>
  <c r="J214" i="7"/>
  <c r="J183" i="7"/>
  <c r="J184" i="7"/>
  <c r="BK202" i="7"/>
  <c r="J115" i="8"/>
  <c r="BK123" i="10"/>
  <c r="J113" i="11"/>
  <c r="J152" i="12"/>
  <c r="J145" i="2"/>
  <c r="J1295" i="3"/>
  <c r="J1987" i="3"/>
  <c r="BK737" i="3"/>
  <c r="BK672" i="3"/>
  <c r="J1799" i="3"/>
  <c r="BK742" i="3"/>
  <c r="J623" i="3"/>
  <c r="J329" i="3"/>
  <c r="BK870" i="3"/>
  <c r="J1834" i="3"/>
  <c r="BK157" i="3"/>
  <c r="BK100" i="4"/>
  <c r="J232" i="4"/>
  <c r="J129" i="4"/>
  <c r="J234" i="4"/>
  <c r="J198" i="4"/>
  <c r="J206" i="4"/>
  <c r="BK236" i="4"/>
  <c r="BK101" i="4"/>
  <c r="J93" i="5"/>
  <c r="J131" i="5"/>
  <c r="BK97" i="6"/>
  <c r="J172" i="6"/>
  <c r="BK128" i="6"/>
  <c r="J114" i="7"/>
  <c r="J117" i="7"/>
  <c r="J153" i="7"/>
  <c r="J98" i="8"/>
  <c r="J114" i="9"/>
  <c r="BK131" i="10"/>
  <c r="J157" i="11"/>
  <c r="BK113" i="12"/>
  <c r="BK168" i="2"/>
  <c r="BK532" i="3"/>
  <c r="J1779" i="3"/>
  <c r="BK437" i="3"/>
  <c r="BK115" i="3"/>
  <c r="J1137" i="3"/>
  <c r="BK1834" i="3"/>
  <c r="BK655" i="3"/>
  <c r="BK642" i="3"/>
  <c r="J1500" i="3"/>
  <c r="BK2130" i="3"/>
  <c r="J832" i="3"/>
  <c r="J264" i="4"/>
  <c r="J227" i="4"/>
  <c r="J190" i="4"/>
  <c r="BK180" i="4"/>
  <c r="BK193" i="4"/>
  <c r="J139" i="5"/>
  <c r="J112" i="5"/>
  <c r="J143" i="6"/>
  <c r="J171" i="6"/>
  <c r="BK105" i="6"/>
  <c r="J100" i="6"/>
  <c r="J96" i="6"/>
  <c r="BK205" i="7"/>
  <c r="J143" i="7"/>
  <c r="J193" i="7"/>
  <c r="BK124" i="8"/>
  <c r="J112" i="9"/>
  <c r="J183" i="10"/>
  <c r="J92" i="13"/>
  <c r="J1884" i="3"/>
  <c r="J1772" i="3"/>
  <c r="J1926" i="3"/>
  <c r="BK1803" i="3"/>
  <c r="J1760" i="3"/>
  <c r="J1176" i="3"/>
  <c r="J775" i="3"/>
  <c r="BK96" i="4"/>
  <c r="J101" i="4"/>
  <c r="J173" i="4"/>
  <c r="BK190" i="4"/>
  <c r="BK129" i="5"/>
  <c r="BK111" i="5"/>
  <c r="J126" i="6"/>
  <c r="BK144" i="6"/>
  <c r="BK188" i="6"/>
  <c r="J176" i="6"/>
  <c r="J122" i="12"/>
  <c r="J133" i="2"/>
  <c r="J1859" i="3"/>
  <c r="J418" i="3"/>
  <c r="J1381" i="3"/>
  <c r="BK274" i="3"/>
  <c r="J668" i="3"/>
  <c r="BK2011" i="3"/>
  <c r="J699" i="3"/>
  <c r="BK1772" i="3"/>
  <c r="BK512" i="3"/>
  <c r="BK1020" i="3"/>
  <c r="BK348" i="3"/>
  <c r="BK1027" i="3"/>
  <c r="BK1830" i="3"/>
  <c r="J242" i="3"/>
  <c r="BK111" i="4"/>
  <c r="J283" i="4"/>
  <c r="BK254" i="4"/>
  <c r="J143" i="4"/>
  <c r="BK120" i="4"/>
  <c r="BK237" i="4"/>
  <c r="J220" i="4"/>
  <c r="J199" i="4"/>
  <c r="J148" i="4"/>
  <c r="BK169" i="4"/>
  <c r="BK182" i="4"/>
  <c r="J109" i="4"/>
  <c r="BK96" i="5"/>
  <c r="J179" i="6"/>
  <c r="BK108" i="6"/>
  <c r="J112" i="6"/>
  <c r="BK126" i="6"/>
  <c r="J203" i="7"/>
  <c r="BK198" i="7"/>
  <c r="BK169" i="7"/>
  <c r="J148" i="7"/>
  <c r="BK190" i="7"/>
  <c r="J118" i="8"/>
  <c r="BK116" i="9"/>
  <c r="BK163" i="10"/>
  <c r="J123" i="11"/>
  <c r="J128" i="12"/>
  <c r="J178" i="2"/>
  <c r="BK1853" i="3"/>
  <c r="J737" i="3"/>
  <c r="BK1769" i="3"/>
  <c r="J923" i="3"/>
  <c r="BK1465" i="3"/>
  <c r="BK1984" i="3"/>
  <c r="J713" i="3"/>
  <c r="J209" i="3"/>
  <c r="BK948" i="3"/>
  <c r="BK1397" i="3"/>
  <c r="BK387" i="3"/>
  <c r="BK934" i="3"/>
  <c r="J2171" i="3"/>
  <c r="BK1826" i="3"/>
  <c r="BK515" i="3"/>
  <c r="J231" i="4"/>
  <c r="BK109" i="2"/>
  <c r="BK1876" i="3"/>
  <c r="J426" i="3"/>
  <c r="BK470" i="3"/>
  <c r="J1964" i="3"/>
  <c r="BK566" i="3"/>
  <c r="J844" i="3"/>
  <c r="BK1036" i="3"/>
  <c r="BK1775" i="3"/>
  <c r="BK2167" i="3"/>
  <c r="J1727" i="3"/>
  <c r="BK414" i="3"/>
  <c r="BK239" i="4"/>
  <c r="BK207" i="4"/>
  <c r="BK185" i="4"/>
  <c r="BK171" i="4"/>
  <c r="BK136" i="5"/>
  <c r="BK139" i="5"/>
  <c r="BK109" i="6"/>
  <c r="BK122" i="6"/>
  <c r="J107" i="6"/>
  <c r="BK132" i="7"/>
  <c r="BK120" i="7"/>
  <c r="BK115" i="7"/>
  <c r="J103" i="8"/>
  <c r="J200" i="10"/>
  <c r="J126" i="11"/>
  <c r="J125" i="12"/>
  <c r="BK209" i="4"/>
  <c r="J99" i="4"/>
  <c r="BK112" i="4"/>
  <c r="BK137" i="5"/>
  <c r="J94" i="5"/>
  <c r="J132" i="6"/>
  <c r="J175" i="6"/>
  <c r="J152" i="6"/>
  <c r="BK194" i="7"/>
  <c r="BK172" i="7"/>
  <c r="J173" i="7"/>
  <c r="BK104" i="8"/>
  <c r="BK111" i="9"/>
  <c r="J94" i="10"/>
  <c r="J113" i="12"/>
  <c r="J202" i="2"/>
  <c r="J1815" i="3"/>
  <c r="J920" i="3"/>
  <c r="BK1832" i="3"/>
  <c r="J718" i="3"/>
  <c r="J742" i="3"/>
  <c r="J2039" i="3"/>
  <c r="J970" i="3"/>
  <c r="J1470" i="3"/>
  <c r="BK353" i="3"/>
  <c r="J574" i="3"/>
  <c r="J1370" i="3"/>
  <c r="BK582" i="3"/>
  <c r="J2042" i="3"/>
  <c r="J1223" i="3"/>
  <c r="J273" i="4"/>
  <c r="J112" i="4"/>
  <c r="BK220" i="4"/>
  <c r="BK145" i="4"/>
  <c r="J131" i="4"/>
  <c r="BK144" i="4"/>
  <c r="J119" i="5"/>
  <c r="J121" i="6"/>
  <c r="BK107" i="6"/>
  <c r="J97" i="6"/>
  <c r="BK179" i="7"/>
  <c r="J163" i="7"/>
  <c r="J128" i="7"/>
  <c r="BK181" i="7"/>
  <c r="J139" i="7"/>
  <c r="J101" i="7"/>
  <c r="BK204" i="7"/>
  <c r="BK109" i="7"/>
  <c r="J164" i="7"/>
  <c r="J105" i="7"/>
  <c r="J102" i="8"/>
  <c r="BK106" i="9"/>
  <c r="BK137" i="10"/>
  <c r="BK118" i="12"/>
  <c r="BK175" i="2"/>
  <c r="BK1587" i="3"/>
  <c r="J1745" i="3"/>
  <c r="J443" i="3"/>
  <c r="BK357" i="3"/>
  <c r="J528" i="3"/>
  <c r="BK1176" i="3"/>
  <c r="BK970" i="3"/>
  <c r="BK1381" i="3"/>
  <c r="BK2161" i="3"/>
  <c r="BK734" i="3"/>
  <c r="J102" i="4"/>
  <c r="BK256" i="4"/>
  <c r="J139" i="4"/>
  <c r="BK261" i="4"/>
  <c r="J211" i="4"/>
  <c r="J103" i="4"/>
  <c r="BK119" i="4"/>
  <c r="J116" i="4"/>
  <c r="BK114" i="5"/>
  <c r="BK94" i="5"/>
  <c r="J149" i="6"/>
  <c r="J115" i="6"/>
  <c r="BK114" i="6"/>
  <c r="J202" i="7"/>
  <c r="BK176" i="7"/>
  <c r="BK226" i="7"/>
  <c r="BK108" i="9"/>
  <c r="BK143" i="10"/>
  <c r="BK149" i="11"/>
  <c r="J95" i="2"/>
  <c r="J1261" i="3"/>
  <c r="BK1824" i="3"/>
  <c r="BK596" i="3"/>
  <c r="BK1748" i="3"/>
  <c r="J261" i="3"/>
  <c r="BK873" i="3"/>
  <c r="J1856" i="3"/>
  <c r="J267" i="3"/>
  <c r="BK708" i="3"/>
  <c r="BK2042" i="3"/>
  <c r="BK1250" i="3"/>
  <c r="J104" i="4"/>
  <c r="J122" i="4"/>
  <c r="J201" i="4"/>
  <c r="J236" i="4"/>
  <c r="J275" i="4"/>
  <c r="BK103" i="4"/>
  <c r="J136" i="5"/>
  <c r="J206" i="2"/>
  <c r="BK1608" i="3"/>
  <c r="BK2024" i="3"/>
  <c r="J895" i="3"/>
  <c r="J570" i="3"/>
  <c r="J1657" i="3"/>
  <c r="J1431" i="3"/>
  <c r="J1254" i="3"/>
  <c r="BK1428" i="3"/>
  <c r="J2181" i="3"/>
  <c r="BK1373" i="3"/>
  <c r="J254" i="4"/>
  <c r="BK221" i="4"/>
  <c r="J179" i="4"/>
  <c r="J263" i="4"/>
  <c r="J267" i="4"/>
  <c r="BK138" i="4"/>
  <c r="J115" i="5"/>
  <c r="J186" i="6"/>
  <c r="BK174" i="6"/>
  <c r="BK129" i="6"/>
  <c r="BK96" i="6"/>
  <c r="BK216" i="7"/>
  <c r="J104" i="7"/>
  <c r="BK144" i="7"/>
  <c r="J114" i="8"/>
  <c r="J105" i="9"/>
  <c r="J226" i="10"/>
  <c r="BK132" i="12"/>
  <c r="BK97" i="4"/>
  <c r="J192" i="4"/>
  <c r="J207" i="4"/>
  <c r="BK276" i="4"/>
  <c r="BK108" i="4"/>
  <c r="J110" i="5"/>
  <c r="J119" i="6"/>
  <c r="BK130" i="6"/>
  <c r="J167" i="6"/>
  <c r="BK139" i="7"/>
  <c r="J112" i="7"/>
  <c r="BK214" i="7"/>
  <c r="BK112" i="7"/>
  <c r="J100" i="8"/>
  <c r="J123" i="9"/>
  <c r="J127" i="10"/>
  <c r="BK100" i="12"/>
  <c r="J172" i="2"/>
  <c r="J1218" i="3"/>
  <c r="BK1908" i="3"/>
  <c r="J960" i="3"/>
  <c r="J680" i="3"/>
  <c r="J1757" i="3"/>
  <c r="BK535" i="3"/>
  <c r="BK1611" i="3"/>
  <c r="BK1916" i="3"/>
  <c r="BK402" i="3"/>
  <c r="BK1406" i="3"/>
  <c r="BK229" i="3"/>
  <c r="BK2008" i="3"/>
  <c r="BK920" i="3"/>
  <c r="J281" i="4"/>
  <c r="J224" i="4"/>
  <c r="J197" i="4"/>
  <c r="BK95" i="4"/>
  <c r="BK118" i="4"/>
  <c r="BK160" i="4"/>
  <c r="J102" i="5"/>
  <c r="BK125" i="5"/>
  <c r="J183" i="6"/>
  <c r="BK186" i="6"/>
  <c r="BK179" i="6"/>
  <c r="J180" i="7"/>
  <c r="J175" i="7"/>
  <c r="J157" i="7"/>
  <c r="J133" i="7"/>
  <c r="BK192" i="7"/>
  <c r="J140" i="7"/>
  <c r="BK227" i="7"/>
  <c r="BK208" i="7"/>
  <c r="BK174" i="7"/>
  <c r="J150" i="7"/>
  <c r="J104" i="8"/>
  <c r="BK99" i="9"/>
  <c r="J170" i="10"/>
  <c r="J91" i="11"/>
  <c r="BK88" i="13"/>
  <c r="BK1822" i="3"/>
  <c r="BK497" i="3"/>
  <c r="J1397" i="3"/>
  <c r="J1702" i="3"/>
  <c r="BK1284" i="3"/>
  <c r="BK1862" i="3"/>
  <c r="J336" i="3"/>
  <c r="J115" i="3"/>
  <c r="BK2181" i="3"/>
  <c r="BK1461" i="3"/>
  <c r="J136" i="4"/>
  <c r="BK282" i="4"/>
  <c r="J156" i="4"/>
  <c r="BK125" i="4"/>
  <c r="BK227" i="4"/>
  <c r="J157" i="4"/>
  <c r="J177" i="4"/>
  <c r="BK186" i="4"/>
  <c r="J108" i="5"/>
  <c r="BK109" i="5"/>
  <c r="BK187" i="6"/>
  <c r="J174" i="6"/>
  <c r="J164" i="6"/>
  <c r="BK207" i="7"/>
  <c r="J149" i="7"/>
  <c r="BK138" i="7"/>
  <c r="J198" i="7"/>
  <c r="BK99" i="8"/>
  <c r="BK110" i="9"/>
  <c r="J111" i="10"/>
  <c r="J145" i="12"/>
  <c r="J100" i="2"/>
  <c r="BK1113" i="3"/>
  <c r="BK1711" i="3"/>
  <c r="J217" i="3"/>
  <c r="BK505" i="3"/>
  <c r="BK704" i="3"/>
  <c r="BK1717" i="3"/>
  <c r="J1190" i="3"/>
  <c r="J1079" i="3"/>
  <c r="BK2171" i="3"/>
  <c r="BK1452" i="3"/>
  <c r="J250" i="4"/>
  <c r="J213" i="4"/>
  <c r="J141" i="4"/>
  <c r="BK167" i="4"/>
  <c r="J140" i="4"/>
  <c r="BK128" i="5"/>
  <c r="J177" i="6"/>
  <c r="J129" i="6"/>
  <c r="J160" i="6"/>
  <c r="BK175" i="6"/>
  <c r="BK139" i="6"/>
  <c r="BK131" i="6"/>
  <c r="BK171" i="6"/>
  <c r="J161" i="6"/>
  <c r="BK212" i="7"/>
  <c r="J158" i="7"/>
  <c r="BK125" i="7"/>
  <c r="BK218" i="7"/>
  <c r="BK129" i="7"/>
  <c r="J187" i="7"/>
  <c r="J99" i="7"/>
  <c r="J137" i="7"/>
  <c r="BK209" i="7"/>
  <c r="BK105" i="8"/>
  <c r="J107" i="8"/>
  <c r="BK100" i="9"/>
  <c r="J91" i="10"/>
  <c r="BK170" i="11"/>
  <c r="J89" i="12"/>
  <c r="J175" i="2"/>
  <c r="J1991" i="3"/>
  <c r="BK1272" i="3"/>
  <c r="BK479" i="3"/>
  <c r="J1587" i="3"/>
  <c r="J731" i="3"/>
  <c r="BK1787" i="3"/>
  <c r="BK217" i="3"/>
  <c r="J1611" i="3"/>
  <c r="BK451" i="3"/>
  <c r="BK1564" i="3"/>
  <c r="J456" i="3"/>
  <c r="BK1783" i="3"/>
  <c r="BK378" i="3"/>
  <c r="BK1387" i="3"/>
  <c r="J387" i="3"/>
  <c r="BK2126" i="3"/>
  <c r="J1789" i="3"/>
  <c r="J566" i="3"/>
  <c r="J278" i="4"/>
  <c r="J274" i="4"/>
  <c r="J222" i="4"/>
  <c r="BK173" i="4"/>
  <c r="J269" i="4"/>
  <c r="BK139" i="4"/>
  <c r="BK161" i="4"/>
  <c r="J105" i="5"/>
  <c r="J137" i="5"/>
  <c r="J190" i="6"/>
  <c r="BK124" i="6"/>
  <c r="J134" i="6"/>
  <c r="BK147" i="6"/>
  <c r="J151" i="7"/>
  <c r="BK167" i="7"/>
  <c r="BK116" i="7"/>
  <c r="J194" i="7"/>
  <c r="BK147" i="7"/>
  <c r="J116" i="8"/>
  <c r="J106" i="9"/>
  <c r="BK183" i="10"/>
  <c r="J149" i="11"/>
  <c r="BK86" i="13"/>
  <c r="BK130" i="2"/>
  <c r="BK1044" i="3"/>
  <c r="J1892" i="3"/>
  <c r="BK775" i="3"/>
  <c r="J829" i="3"/>
  <c r="BK1926" i="3"/>
  <c r="BK577" i="3"/>
  <c r="BK1223" i="3"/>
  <c r="BK246" i="3"/>
  <c r="BK745" i="3"/>
  <c r="BK1625" i="3"/>
  <c r="J611" i="3"/>
  <c r="J1479" i="3"/>
  <c r="J674" i="3"/>
  <c r="BK255" i="4"/>
  <c r="BK232" i="4"/>
  <c r="J160" i="4"/>
  <c r="BK126" i="4"/>
  <c r="J111" i="4"/>
  <c r="J215" i="4"/>
  <c r="J172" i="4"/>
  <c r="J200" i="4"/>
  <c r="J107" i="4"/>
  <c r="J140" i="5"/>
  <c r="J208" i="2"/>
  <c r="BK164" i="2"/>
  <c r="J512" i="3"/>
  <c r="BK1594" i="3"/>
  <c r="BK769" i="3"/>
  <c r="J723" i="3"/>
  <c r="J1428" i="3"/>
  <c r="J1921" i="3"/>
  <c r="J745" i="3"/>
  <c r="J1817" i="3"/>
  <c r="BK463" i="3"/>
  <c r="J1391" i="3"/>
  <c r="J250" i="3"/>
  <c r="BK1561" i="3"/>
  <c r="BK275" i="4"/>
  <c r="J240" i="4"/>
  <c r="BK111" i="7" l="1"/>
  <c r="J111" i="7" s="1"/>
  <c r="J69" i="7" s="1"/>
  <c r="BK161" i="7"/>
  <c r="J161" i="7"/>
  <c r="J70" i="7"/>
  <c r="R219" i="7"/>
  <c r="R111" i="8"/>
  <c r="P95" i="9"/>
  <c r="T120" i="9"/>
  <c r="R117" i="10"/>
  <c r="P145" i="10"/>
  <c r="P202" i="10"/>
  <c r="BK86" i="11"/>
  <c r="J86" i="11" s="1"/>
  <c r="J61" i="11" s="1"/>
  <c r="R169" i="11"/>
  <c r="T88" i="12"/>
  <c r="R99" i="2"/>
  <c r="P197" i="2"/>
  <c r="P187" i="2" s="1"/>
  <c r="P114" i="3"/>
  <c r="BK356" i="3"/>
  <c r="J356" i="3"/>
  <c r="J67" i="3" s="1"/>
  <c r="R356" i="3"/>
  <c r="P504" i="3"/>
  <c r="P521" i="3"/>
  <c r="R521" i="3"/>
  <c r="BK691" i="3"/>
  <c r="R969" i="3"/>
  <c r="P1278" i="3"/>
  <c r="BK1396" i="3"/>
  <c r="J1396" i="3"/>
  <c r="J78" i="3" s="1"/>
  <c r="P1396" i="3"/>
  <c r="BK1778" i="3"/>
  <c r="J1778" i="3"/>
  <c r="J80" i="3"/>
  <c r="T1778" i="3"/>
  <c r="R1819" i="3"/>
  <c r="P1925" i="3"/>
  <c r="BK1966" i="3"/>
  <c r="J1966" i="3"/>
  <c r="J84" i="3" s="1"/>
  <c r="R1966" i="3"/>
  <c r="P1986" i="3"/>
  <c r="BK2013" i="3"/>
  <c r="J2013" i="3" s="1"/>
  <c r="J86" i="3" s="1"/>
  <c r="R2013" i="3"/>
  <c r="P2166" i="3"/>
  <c r="T110" i="4"/>
  <c r="R132" i="4"/>
  <c r="R194" i="4"/>
  <c r="P229" i="4"/>
  <c r="BK92" i="5"/>
  <c r="R99" i="5"/>
  <c r="BK133" i="5"/>
  <c r="J133" i="5"/>
  <c r="J69" i="5" s="1"/>
  <c r="BK94" i="6"/>
  <c r="J94" i="6"/>
  <c r="J64" i="6"/>
  <c r="R103" i="6"/>
  <c r="R137" i="6"/>
  <c r="BK182" i="6"/>
  <c r="J182" i="6"/>
  <c r="J71" i="6" s="1"/>
  <c r="P165" i="7"/>
  <c r="R224" i="7"/>
  <c r="BK111" i="8"/>
  <c r="J111" i="8" s="1"/>
  <c r="J69" i="8" s="1"/>
  <c r="BK95" i="9"/>
  <c r="BK120" i="9"/>
  <c r="J120" i="9" s="1"/>
  <c r="J70" i="9" s="1"/>
  <c r="BK90" i="10"/>
  <c r="J90" i="10" s="1"/>
  <c r="J61" i="10" s="1"/>
  <c r="T169" i="10"/>
  <c r="BK144" i="11"/>
  <c r="J144" i="11"/>
  <c r="J62" i="11" s="1"/>
  <c r="R88" i="12"/>
  <c r="BK99" i="2"/>
  <c r="T167" i="2"/>
  <c r="R208" i="3"/>
  <c r="R425" i="3"/>
  <c r="T581" i="3"/>
  <c r="P969" i="3"/>
  <c r="T1504" i="3"/>
  <c r="T1844" i="3"/>
  <c r="R1925" i="3"/>
  <c r="P1966" i="3"/>
  <c r="BK1986" i="3"/>
  <c r="J1986" i="3"/>
  <c r="J85" i="3" s="1"/>
  <c r="R1986" i="3"/>
  <c r="P2013" i="3"/>
  <c r="BK2166" i="3"/>
  <c r="J2166" i="3" s="1"/>
  <c r="J88" i="3" s="1"/>
  <c r="P110" i="4"/>
  <c r="T150" i="4"/>
  <c r="T174" i="4"/>
  <c r="T243" i="4"/>
  <c r="P107" i="5"/>
  <c r="R121" i="5"/>
  <c r="P133" i="5"/>
  <c r="BK103" i="6"/>
  <c r="J103" i="6"/>
  <c r="J66" i="6"/>
  <c r="P120" i="6"/>
  <c r="T137" i="6"/>
  <c r="P170" i="6"/>
  <c r="R98" i="7"/>
  <c r="BK165" i="7"/>
  <c r="J165" i="7"/>
  <c r="J71" i="7"/>
  <c r="BK219" i="7"/>
  <c r="J219" i="7" s="1"/>
  <c r="J72" i="7" s="1"/>
  <c r="P95" i="8"/>
  <c r="BK121" i="8"/>
  <c r="J121" i="8" s="1"/>
  <c r="J70" i="8" s="1"/>
  <c r="T107" i="9"/>
  <c r="R90" i="10"/>
  <c r="R89" i="10" s="1"/>
  <c r="P169" i="10"/>
  <c r="T86" i="11"/>
  <c r="T169" i="11"/>
  <c r="BK112" i="12"/>
  <c r="J112" i="12"/>
  <c r="J62" i="12"/>
  <c r="R136" i="12"/>
  <c r="P148" i="12"/>
  <c r="P147" i="12"/>
  <c r="BK87" i="13"/>
  <c r="J87" i="13" s="1"/>
  <c r="J62" i="13" s="1"/>
  <c r="P99" i="2"/>
  <c r="T197" i="2"/>
  <c r="T187" i="2"/>
  <c r="P208" i="3"/>
  <c r="T425" i="3"/>
  <c r="R504" i="3"/>
  <c r="T504" i="3"/>
  <c r="T521" i="3"/>
  <c r="T969" i="3"/>
  <c r="R1278" i="3"/>
  <c r="R1396" i="3"/>
  <c r="P1778" i="3"/>
  <c r="P1819" i="3"/>
  <c r="BK1925" i="3"/>
  <c r="J1925" i="3" s="1"/>
  <c r="J83" i="3" s="1"/>
  <c r="R2023" i="3"/>
  <c r="R94" i="4"/>
  <c r="P132" i="4"/>
  <c r="P93" i="4" s="1"/>
  <c r="AU58" i="1" s="1"/>
  <c r="BK174" i="4"/>
  <c r="J174" i="4"/>
  <c r="J68" i="4" s="1"/>
  <c r="P194" i="4"/>
  <c r="BK229" i="4"/>
  <c r="J229" i="4"/>
  <c r="J70" i="4"/>
  <c r="T229" i="4"/>
  <c r="BK99" i="5"/>
  <c r="J99" i="5"/>
  <c r="J65" i="5" s="1"/>
  <c r="T107" i="5"/>
  <c r="T127" i="5"/>
  <c r="P103" i="6"/>
  <c r="BK137" i="6"/>
  <c r="J137" i="6"/>
  <c r="J68" i="6" s="1"/>
  <c r="R155" i="6"/>
  <c r="P182" i="6"/>
  <c r="BK98" i="7"/>
  <c r="J98" i="7" s="1"/>
  <c r="J68" i="7" s="1"/>
  <c r="T98" i="7"/>
  <c r="T165" i="7"/>
  <c r="P224" i="7"/>
  <c r="BK95" i="8"/>
  <c r="BK94" i="8" s="1"/>
  <c r="J94" i="8" s="1"/>
  <c r="T111" i="8"/>
  <c r="BK107" i="9"/>
  <c r="J107" i="9"/>
  <c r="J69" i="9" s="1"/>
  <c r="T117" i="10"/>
  <c r="T145" i="10"/>
  <c r="T202" i="10"/>
  <c r="T144" i="11"/>
  <c r="T112" i="12"/>
  <c r="R87" i="13"/>
  <c r="BK167" i="2"/>
  <c r="J167" i="2" s="1"/>
  <c r="J67" i="2" s="1"/>
  <c r="R197" i="2"/>
  <c r="R187" i="2" s="1"/>
  <c r="BK208" i="3"/>
  <c r="J208" i="3"/>
  <c r="J66" i="3"/>
  <c r="P425" i="3"/>
  <c r="P581" i="3"/>
  <c r="R691" i="3"/>
  <c r="R736" i="3"/>
  <c r="BK1504" i="3"/>
  <c r="J1504" i="3" s="1"/>
  <c r="J79" i="3" s="1"/>
  <c r="P1844" i="3"/>
  <c r="BK2023" i="3"/>
  <c r="J2023" i="3" s="1"/>
  <c r="J87" i="3" s="1"/>
  <c r="BK110" i="4"/>
  <c r="J110" i="4" s="1"/>
  <c r="J65" i="4" s="1"/>
  <c r="R150" i="4"/>
  <c r="T194" i="4"/>
  <c r="R229" i="4"/>
  <c r="P92" i="5"/>
  <c r="P99" i="5"/>
  <c r="BK121" i="5"/>
  <c r="J121" i="5" s="1"/>
  <c r="J67" i="5" s="1"/>
  <c r="P127" i="5"/>
  <c r="BK120" i="6"/>
  <c r="J120" i="6"/>
  <c r="J67" i="6" s="1"/>
  <c r="BK155" i="6"/>
  <c r="J155" i="6" s="1"/>
  <c r="J69" i="6" s="1"/>
  <c r="R170" i="6"/>
  <c r="P98" i="7"/>
  <c r="R165" i="7"/>
  <c r="BK224" i="7"/>
  <c r="J224" i="7" s="1"/>
  <c r="J73" i="7" s="1"/>
  <c r="R95" i="8"/>
  <c r="T121" i="8"/>
  <c r="R107" i="9"/>
  <c r="P90" i="10"/>
  <c r="BK169" i="10"/>
  <c r="J169" i="10"/>
  <c r="J67" i="10" s="1"/>
  <c r="R144" i="11"/>
  <c r="R85" i="11" s="1"/>
  <c r="R84" i="11" s="1"/>
  <c r="R112" i="12"/>
  <c r="BK148" i="12"/>
  <c r="BK147" i="12" s="1"/>
  <c r="J147" i="12" s="1"/>
  <c r="J65" i="12" s="1"/>
  <c r="P90" i="13"/>
  <c r="T99" i="2"/>
  <c r="T93" i="2"/>
  <c r="T92" i="2" s="1"/>
  <c r="T208" i="3"/>
  <c r="BK425" i="3"/>
  <c r="J425" i="3"/>
  <c r="J68" i="3"/>
  <c r="BK521" i="3"/>
  <c r="J521" i="3" s="1"/>
  <c r="J70" i="3" s="1"/>
  <c r="BK736" i="3"/>
  <c r="J736" i="3" s="1"/>
  <c r="J75" i="3" s="1"/>
  <c r="P736" i="3"/>
  <c r="BK1278" i="3"/>
  <c r="J1278" i="3"/>
  <c r="J77" i="3" s="1"/>
  <c r="T1278" i="3"/>
  <c r="T1396" i="3"/>
  <c r="R1778" i="3"/>
  <c r="BK1819" i="3"/>
  <c r="J1819" i="3"/>
  <c r="J81" i="3"/>
  <c r="T1819" i="3"/>
  <c r="T2023" i="3"/>
  <c r="T94" i="4"/>
  <c r="BK150" i="4"/>
  <c r="J150" i="4" s="1"/>
  <c r="J67" i="4" s="1"/>
  <c r="P174" i="4"/>
  <c r="R243" i="4"/>
  <c r="BK107" i="5"/>
  <c r="J107" i="5" s="1"/>
  <c r="J66" i="5" s="1"/>
  <c r="T121" i="5"/>
  <c r="R133" i="5"/>
  <c r="R94" i="6"/>
  <c r="R120" i="6"/>
  <c r="T155" i="6"/>
  <c r="T182" i="6"/>
  <c r="T111" i="7"/>
  <c r="T161" i="7"/>
  <c r="T219" i="7"/>
  <c r="T95" i="8"/>
  <c r="T94" i="8" s="1"/>
  <c r="P121" i="8"/>
  <c r="R95" i="9"/>
  <c r="P120" i="9"/>
  <c r="BK117" i="10"/>
  <c r="J117" i="10"/>
  <c r="J62" i="10" s="1"/>
  <c r="BK145" i="10"/>
  <c r="BK144" i="10" s="1"/>
  <c r="J144" i="10" s="1"/>
  <c r="J65" i="10" s="1"/>
  <c r="BK202" i="10"/>
  <c r="J202" i="10" s="1"/>
  <c r="J68" i="10" s="1"/>
  <c r="P144" i="11"/>
  <c r="P88" i="12"/>
  <c r="P136" i="12"/>
  <c r="R148" i="12"/>
  <c r="R147" i="12"/>
  <c r="P87" i="13"/>
  <c r="P84" i="13" s="1"/>
  <c r="P83" i="13" s="1"/>
  <c r="AU68" i="1" s="1"/>
  <c r="P167" i="2"/>
  <c r="BK197" i="2"/>
  <c r="J197" i="2"/>
  <c r="J70" i="2"/>
  <c r="R114" i="3"/>
  <c r="P356" i="3"/>
  <c r="BK504" i="3"/>
  <c r="J504" i="3" s="1"/>
  <c r="J69" i="3" s="1"/>
  <c r="R581" i="3"/>
  <c r="P691" i="3"/>
  <c r="BK969" i="3"/>
  <c r="J969" i="3"/>
  <c r="J76" i="3" s="1"/>
  <c r="P1504" i="3"/>
  <c r="BK1844" i="3"/>
  <c r="J1844" i="3" s="1"/>
  <c r="J82" i="3" s="1"/>
  <c r="P2023" i="3"/>
  <c r="T2166" i="3"/>
  <c r="BK94" i="4"/>
  <c r="J94" i="4" s="1"/>
  <c r="J64" i="4" s="1"/>
  <c r="R110" i="4"/>
  <c r="P150" i="4"/>
  <c r="R174" i="4"/>
  <c r="P243" i="4"/>
  <c r="R92" i="5"/>
  <c r="T99" i="5"/>
  <c r="P121" i="5"/>
  <c r="R127" i="5"/>
  <c r="T94" i="6"/>
  <c r="T120" i="6"/>
  <c r="P155" i="6"/>
  <c r="T170" i="6"/>
  <c r="R111" i="7"/>
  <c r="R161" i="7"/>
  <c r="T224" i="7"/>
  <c r="P107" i="9"/>
  <c r="T90" i="10"/>
  <c r="T89" i="10" s="1"/>
  <c r="R169" i="10"/>
  <c r="R86" i="11"/>
  <c r="BK169" i="11"/>
  <c r="J169" i="11"/>
  <c r="J63" i="11" s="1"/>
  <c r="BK88" i="12"/>
  <c r="BK136" i="12"/>
  <c r="J136" i="12"/>
  <c r="J63" i="12"/>
  <c r="BK90" i="13"/>
  <c r="J90" i="13" s="1"/>
  <c r="J63" i="13" s="1"/>
  <c r="T90" i="13"/>
  <c r="R167" i="2"/>
  <c r="BK114" i="3"/>
  <c r="J114" i="3"/>
  <c r="J65" i="3"/>
  <c r="T114" i="3"/>
  <c r="T356" i="3"/>
  <c r="BK581" i="3"/>
  <c r="J581" i="3" s="1"/>
  <c r="J71" i="3" s="1"/>
  <c r="T691" i="3"/>
  <c r="T736" i="3"/>
  <c r="R1504" i="3"/>
  <c r="R1844" i="3"/>
  <c r="T1925" i="3"/>
  <c r="T1966" i="3"/>
  <c r="T1986" i="3"/>
  <c r="T2013" i="3"/>
  <c r="R2166" i="3"/>
  <c r="P94" i="4"/>
  <c r="BK132" i="4"/>
  <c r="J132" i="4"/>
  <c r="J66" i="4" s="1"/>
  <c r="T132" i="4"/>
  <c r="BK194" i="4"/>
  <c r="J194" i="4"/>
  <c r="J69" i="4"/>
  <c r="BK243" i="4"/>
  <c r="J243" i="4" s="1"/>
  <c r="J71" i="4" s="1"/>
  <c r="T92" i="5"/>
  <c r="R107" i="5"/>
  <c r="BK127" i="5"/>
  <c r="J127" i="5"/>
  <c r="J68" i="5"/>
  <c r="T133" i="5"/>
  <c r="P94" i="6"/>
  <c r="T103" i="6"/>
  <c r="T102" i="6" s="1"/>
  <c r="P137" i="6"/>
  <c r="BK170" i="6"/>
  <c r="J170" i="6"/>
  <c r="J70" i="6"/>
  <c r="R182" i="6"/>
  <c r="P111" i="7"/>
  <c r="P97" i="7"/>
  <c r="AU62" i="1" s="1"/>
  <c r="P161" i="7"/>
  <c r="P219" i="7"/>
  <c r="P111" i="8"/>
  <c r="R121" i="8"/>
  <c r="T95" i="9"/>
  <c r="T94" i="9" s="1"/>
  <c r="R120" i="9"/>
  <c r="P117" i="10"/>
  <c r="R145" i="10"/>
  <c r="R144" i="10" s="1"/>
  <c r="R202" i="10"/>
  <c r="P86" i="11"/>
  <c r="P85" i="11"/>
  <c r="P84" i="11" s="1"/>
  <c r="AU66" i="1" s="1"/>
  <c r="P169" i="11"/>
  <c r="P112" i="12"/>
  <c r="T136" i="12"/>
  <c r="T148" i="12"/>
  <c r="T147" i="12"/>
  <c r="T87" i="13"/>
  <c r="T84" i="13" s="1"/>
  <c r="T83" i="13" s="1"/>
  <c r="R90" i="13"/>
  <c r="BK2176" i="3"/>
  <c r="J2176" i="3" s="1"/>
  <c r="J89" i="3" s="1"/>
  <c r="BK136" i="10"/>
  <c r="J136" i="10"/>
  <c r="J63" i="10" s="1"/>
  <c r="BK179" i="11"/>
  <c r="J179" i="11" s="1"/>
  <c r="J64" i="11" s="1"/>
  <c r="BK144" i="12"/>
  <c r="J144" i="12"/>
  <c r="J64" i="12"/>
  <c r="BK2180" i="3"/>
  <c r="J2180" i="3" s="1"/>
  <c r="J90" i="3" s="1"/>
  <c r="BK142" i="10"/>
  <c r="J142" i="10" s="1"/>
  <c r="J64" i="10" s="1"/>
  <c r="BK687" i="3"/>
  <c r="J687" i="3"/>
  <c r="J72" i="3"/>
  <c r="BK85" i="13"/>
  <c r="BK188" i="2"/>
  <c r="J188" i="2"/>
  <c r="J69" i="2"/>
  <c r="BK94" i="2"/>
  <c r="J94" i="2" s="1"/>
  <c r="J65" i="2" s="1"/>
  <c r="J88" i="12"/>
  <c r="J61" i="12" s="1"/>
  <c r="E48" i="13"/>
  <c r="F55" i="13"/>
  <c r="J55" i="13"/>
  <c r="J148" i="12"/>
  <c r="J66" i="12" s="1"/>
  <c r="BE89" i="13"/>
  <c r="J52" i="13"/>
  <c r="BE86" i="13"/>
  <c r="BE88" i="13"/>
  <c r="BE92" i="13"/>
  <c r="J54" i="13"/>
  <c r="BE91" i="13"/>
  <c r="J54" i="12"/>
  <c r="J80" i="12"/>
  <c r="BE118" i="12"/>
  <c r="BE122" i="12"/>
  <c r="F83" i="12"/>
  <c r="BE96" i="12"/>
  <c r="BE100" i="12"/>
  <c r="BE107" i="12"/>
  <c r="BE145" i="12"/>
  <c r="BE149" i="12"/>
  <c r="J55" i="12"/>
  <c r="BE125" i="12"/>
  <c r="BE141" i="12"/>
  <c r="BE154" i="12"/>
  <c r="BE93" i="12"/>
  <c r="BE132" i="12"/>
  <c r="BE137" i="12"/>
  <c r="E48" i="12"/>
  <c r="BE152" i="12"/>
  <c r="BE113" i="12"/>
  <c r="BE128" i="12"/>
  <c r="BE89" i="12"/>
  <c r="BE103" i="12"/>
  <c r="J145" i="10"/>
  <c r="J66" i="10" s="1"/>
  <c r="J54" i="11"/>
  <c r="BE137" i="11"/>
  <c r="BE141" i="11"/>
  <c r="BE145" i="11"/>
  <c r="BE153" i="11"/>
  <c r="BE170" i="11"/>
  <c r="F55" i="11"/>
  <c r="J81" i="11"/>
  <c r="BE91" i="11"/>
  <c r="BE95" i="11"/>
  <c r="BE175" i="11"/>
  <c r="BE104" i="11"/>
  <c r="BE126" i="11"/>
  <c r="BE130" i="11"/>
  <c r="BE133" i="11"/>
  <c r="E48" i="11"/>
  <c r="BE180" i="11"/>
  <c r="BE87" i="11"/>
  <c r="BE113" i="11"/>
  <c r="BE149" i="11"/>
  <c r="BE157" i="11"/>
  <c r="BE161" i="11"/>
  <c r="J52" i="11"/>
  <c r="BE123" i="11"/>
  <c r="BE165" i="11"/>
  <c r="BE118" i="10"/>
  <c r="BE146" i="10"/>
  <c r="BE214" i="10"/>
  <c r="BE226" i="10"/>
  <c r="J95" i="9"/>
  <c r="J68" i="9" s="1"/>
  <c r="F55" i="10"/>
  <c r="BE123" i="10"/>
  <c r="BE137" i="10"/>
  <c r="E48" i="10"/>
  <c r="BE143" i="10"/>
  <c r="BE163" i="10"/>
  <c r="BE167" i="10"/>
  <c r="BE196" i="10"/>
  <c r="BE107" i="10"/>
  <c r="BE127" i="10"/>
  <c r="BE151" i="10"/>
  <c r="BE200" i="10"/>
  <c r="J55" i="10"/>
  <c r="J54" i="10"/>
  <c r="BE100" i="10"/>
  <c r="BE104" i="10"/>
  <c r="BE131" i="10"/>
  <c r="J52" i="10"/>
  <c r="BE154" i="10"/>
  <c r="BE158" i="10"/>
  <c r="BE203" i="10"/>
  <c r="BE91" i="10"/>
  <c r="BE94" i="10"/>
  <c r="BE111" i="10"/>
  <c r="BE170" i="10"/>
  <c r="BE183" i="10"/>
  <c r="J63" i="9"/>
  <c r="J88" i="9"/>
  <c r="BE99" i="9"/>
  <c r="BE102" i="9"/>
  <c r="BE113" i="9"/>
  <c r="BE114" i="9"/>
  <c r="BE115" i="9"/>
  <c r="BE116" i="9"/>
  <c r="BE119" i="9"/>
  <c r="BE121" i="9"/>
  <c r="BE122" i="9"/>
  <c r="BE123" i="9"/>
  <c r="E52" i="9"/>
  <c r="F91" i="9"/>
  <c r="BE105" i="9"/>
  <c r="BE106" i="9"/>
  <c r="BE96" i="9"/>
  <c r="BE97" i="9"/>
  <c r="BE98" i="9"/>
  <c r="BE100" i="9"/>
  <c r="BE101" i="9"/>
  <c r="BE104" i="9"/>
  <c r="J62" i="9"/>
  <c r="BE108" i="9"/>
  <c r="BE109" i="9"/>
  <c r="BE117" i="9"/>
  <c r="BE118" i="9"/>
  <c r="BE111" i="9"/>
  <c r="BE103" i="9"/>
  <c r="BE110" i="9"/>
  <c r="BE112" i="9"/>
  <c r="BK97" i="7"/>
  <c r="J97" i="7" s="1"/>
  <c r="J67" i="7" s="1"/>
  <c r="F63" i="8"/>
  <c r="J90" i="8"/>
  <c r="BE100" i="8"/>
  <c r="BE105" i="8"/>
  <c r="J88" i="8"/>
  <c r="BE96" i="8"/>
  <c r="BE108" i="8"/>
  <c r="BE119" i="8"/>
  <c r="BE123" i="8"/>
  <c r="E52" i="8"/>
  <c r="BE114" i="8"/>
  <c r="BE120" i="8"/>
  <c r="J91" i="8"/>
  <c r="BE98" i="8"/>
  <c r="BE115" i="8"/>
  <c r="BE99" i="8"/>
  <c r="BE102" i="8"/>
  <c r="BE106" i="8"/>
  <c r="BE107" i="8"/>
  <c r="BE113" i="8"/>
  <c r="BE97" i="8"/>
  <c r="BE110" i="8"/>
  <c r="BE112" i="8"/>
  <c r="BE118" i="8"/>
  <c r="BE101" i="8"/>
  <c r="BE104" i="8"/>
  <c r="BE116" i="8"/>
  <c r="BE117" i="8"/>
  <c r="BE103" i="8"/>
  <c r="BE109" i="8"/>
  <c r="BE122" i="8"/>
  <c r="BE124" i="8"/>
  <c r="BE121" i="7"/>
  <c r="BE128" i="7"/>
  <c r="BE130" i="7"/>
  <c r="BE131" i="7"/>
  <c r="BE178" i="7"/>
  <c r="BK102" i="6"/>
  <c r="J102" i="6" s="1"/>
  <c r="J65" i="6" s="1"/>
  <c r="E83" i="7"/>
  <c r="F94" i="7"/>
  <c r="BE106" i="7"/>
  <c r="BE116" i="7"/>
  <c r="BE134" i="7"/>
  <c r="BE135" i="7"/>
  <c r="BE146" i="7"/>
  <c r="BE158" i="7"/>
  <c r="BE172" i="7"/>
  <c r="BE183" i="7"/>
  <c r="BE186" i="7"/>
  <c r="BE189" i="7"/>
  <c r="BE191" i="7"/>
  <c r="BE197" i="7"/>
  <c r="BE198" i="7"/>
  <c r="BE207" i="7"/>
  <c r="BE226" i="7"/>
  <c r="BE227" i="7"/>
  <c r="BE228" i="7"/>
  <c r="BE114" i="7"/>
  <c r="BE115" i="7"/>
  <c r="BE120" i="7"/>
  <c r="BE139" i="7"/>
  <c r="BE143" i="7"/>
  <c r="BE144" i="7"/>
  <c r="BE145" i="7"/>
  <c r="BE150" i="7"/>
  <c r="BE157" i="7"/>
  <c r="BE166" i="7"/>
  <c r="BE173" i="7"/>
  <c r="BE181" i="7"/>
  <c r="BE188" i="7"/>
  <c r="BE192" i="7"/>
  <c r="BE194" i="7"/>
  <c r="BE220" i="7"/>
  <c r="J94" i="7"/>
  <c r="BE125" i="7"/>
  <c r="BE126" i="7"/>
  <c r="BE132" i="7"/>
  <c r="BE136" i="7"/>
  <c r="BE148" i="7"/>
  <c r="BE149" i="7"/>
  <c r="BE151" i="7"/>
  <c r="BE152" i="7"/>
  <c r="BE177" i="7"/>
  <c r="BE182" i="7"/>
  <c r="BE184" i="7"/>
  <c r="BE187" i="7"/>
  <c r="BE201" i="7"/>
  <c r="BE204" i="7"/>
  <c r="BE205" i="7"/>
  <c r="BE208" i="7"/>
  <c r="BE209" i="7"/>
  <c r="BE211" i="7"/>
  <c r="BE99" i="7"/>
  <c r="BE100" i="7"/>
  <c r="BE101" i="7"/>
  <c r="BE104" i="7"/>
  <c r="BE107" i="7"/>
  <c r="BE108" i="7"/>
  <c r="BE113" i="7"/>
  <c r="BE153" i="7"/>
  <c r="BE154" i="7"/>
  <c r="BE155" i="7"/>
  <c r="BE156" i="7"/>
  <c r="BE164" i="7"/>
  <c r="BE176" i="7"/>
  <c r="BE180" i="7"/>
  <c r="BE221" i="7"/>
  <c r="BE225" i="7"/>
  <c r="J62" i="7"/>
  <c r="BE105" i="7"/>
  <c r="BE112" i="7"/>
  <c r="BE117" i="7"/>
  <c r="BE119" i="7"/>
  <c r="BE133" i="7"/>
  <c r="BE138" i="7"/>
  <c r="BE142" i="7"/>
  <c r="BE147" i="7"/>
  <c r="BE174" i="7"/>
  <c r="BE190" i="7"/>
  <c r="BE199" i="7"/>
  <c r="BE203" i="7"/>
  <c r="BE206" i="7"/>
  <c r="BE210" i="7"/>
  <c r="BE213" i="7"/>
  <c r="BE214" i="7"/>
  <c r="BE215" i="7"/>
  <c r="BE217" i="7"/>
  <c r="BE222" i="7"/>
  <c r="BE102" i="7"/>
  <c r="BE109" i="7"/>
  <c r="BE110" i="7"/>
  <c r="BE118" i="7"/>
  <c r="BE127" i="7"/>
  <c r="BE160" i="7"/>
  <c r="BE195" i="7"/>
  <c r="BE196" i="7"/>
  <c r="BE212" i="7"/>
  <c r="BE223" i="7"/>
  <c r="J60" i="7"/>
  <c r="BE103" i="7"/>
  <c r="BE122" i="7"/>
  <c r="BE123" i="7"/>
  <c r="BE124" i="7"/>
  <c r="BE129" i="7"/>
  <c r="BE137" i="7"/>
  <c r="BE140" i="7"/>
  <c r="BE141" i="7"/>
  <c r="BE159" i="7"/>
  <c r="BE162" i="7"/>
  <c r="BE163" i="7"/>
  <c r="BE167" i="7"/>
  <c r="BE168" i="7"/>
  <c r="BE169" i="7"/>
  <c r="BE170" i="7"/>
  <c r="BE171" i="7"/>
  <c r="BE175" i="7"/>
  <c r="BE179" i="7"/>
  <c r="BE185" i="7"/>
  <c r="BE193" i="7"/>
  <c r="BE200" i="7"/>
  <c r="BE202" i="7"/>
  <c r="BE216" i="7"/>
  <c r="BE218" i="7"/>
  <c r="J58" i="6"/>
  <c r="F90" i="6"/>
  <c r="BE136" i="6"/>
  <c r="E81" i="6"/>
  <c r="BE98" i="6"/>
  <c r="BE99" i="6"/>
  <c r="BE104" i="6"/>
  <c r="BE106" i="6"/>
  <c r="BE121" i="6"/>
  <c r="BE124" i="6"/>
  <c r="BE131" i="6"/>
  <c r="BE133" i="6"/>
  <c r="BE148" i="6"/>
  <c r="BE154" i="6"/>
  <c r="BE165" i="6"/>
  <c r="BE172" i="6"/>
  <c r="BE178" i="6"/>
  <c r="BE184" i="6"/>
  <c r="BE185" i="6"/>
  <c r="J87" i="6"/>
  <c r="BE108" i="6"/>
  <c r="BE115" i="6"/>
  <c r="BE116" i="6"/>
  <c r="BE117" i="6"/>
  <c r="BE118" i="6"/>
  <c r="BE119" i="6"/>
  <c r="BE134" i="6"/>
  <c r="BE146" i="6"/>
  <c r="BE147" i="6"/>
  <c r="BE149" i="6"/>
  <c r="BE150" i="6"/>
  <c r="BE157" i="6"/>
  <c r="BE158" i="6"/>
  <c r="BE164" i="6"/>
  <c r="BE166" i="6"/>
  <c r="BE171" i="6"/>
  <c r="BE190" i="6"/>
  <c r="BE100" i="6"/>
  <c r="BE125" i="6"/>
  <c r="BE126" i="6"/>
  <c r="BE139" i="6"/>
  <c r="BE143" i="6"/>
  <c r="BE151" i="6"/>
  <c r="BE128" i="6"/>
  <c r="BE145" i="6"/>
  <c r="BE160" i="6"/>
  <c r="BE161" i="6"/>
  <c r="BE188" i="6"/>
  <c r="J59" i="6"/>
  <c r="BE97" i="6"/>
  <c r="BE101" i="6"/>
  <c r="BE109" i="6"/>
  <c r="BE110" i="6"/>
  <c r="BE127" i="6"/>
  <c r="BE129" i="6"/>
  <c r="BE130" i="6"/>
  <c r="BE132" i="6"/>
  <c r="BE135" i="6"/>
  <c r="BE152" i="6"/>
  <c r="BE162" i="6"/>
  <c r="BE163" i="6"/>
  <c r="BE167" i="6"/>
  <c r="BE168" i="6"/>
  <c r="BE169" i="6"/>
  <c r="J92" i="5"/>
  <c r="J64" i="5" s="1"/>
  <c r="BE95" i="6"/>
  <c r="BE96" i="6"/>
  <c r="BE111" i="6"/>
  <c r="BE112" i="6"/>
  <c r="BE122" i="6"/>
  <c r="BE138" i="6"/>
  <c r="BE140" i="6"/>
  <c r="BE156" i="6"/>
  <c r="BE174" i="6"/>
  <c r="BE175" i="6"/>
  <c r="BE179" i="6"/>
  <c r="BE180" i="6"/>
  <c r="BE181" i="6"/>
  <c r="BE186" i="6"/>
  <c r="BE189" i="6"/>
  <c r="BE105" i="6"/>
  <c r="BE107" i="6"/>
  <c r="BE113" i="6"/>
  <c r="BE114" i="6"/>
  <c r="BE123" i="6"/>
  <c r="BE141" i="6"/>
  <c r="BE142" i="6"/>
  <c r="BE144" i="6"/>
  <c r="BE153" i="6"/>
  <c r="BE159" i="6"/>
  <c r="BE173" i="6"/>
  <c r="BE176" i="6"/>
  <c r="BE177" i="6"/>
  <c r="BE183" i="6"/>
  <c r="BE187" i="6"/>
  <c r="F88" i="5"/>
  <c r="E50" i="5"/>
  <c r="J59" i="5"/>
  <c r="J85" i="5"/>
  <c r="BE93" i="5"/>
  <c r="BE97" i="5"/>
  <c r="BE102" i="5"/>
  <c r="BE105" i="5"/>
  <c r="BE109" i="5"/>
  <c r="BE112" i="5"/>
  <c r="BE114" i="5"/>
  <c r="BE116" i="5"/>
  <c r="BE117" i="5"/>
  <c r="BE122" i="5"/>
  <c r="BE130" i="5"/>
  <c r="BE135" i="5"/>
  <c r="BE136" i="5"/>
  <c r="BE139" i="5"/>
  <c r="BE140" i="5"/>
  <c r="BE141" i="5"/>
  <c r="BE108" i="5"/>
  <c r="BE113" i="5"/>
  <c r="BE124" i="5"/>
  <c r="BE125" i="5"/>
  <c r="BE129" i="5"/>
  <c r="J58" i="5"/>
  <c r="BE96" i="5"/>
  <c r="BE103" i="5"/>
  <c r="BE104" i="5"/>
  <c r="BE106" i="5"/>
  <c r="BE110" i="5"/>
  <c r="BE128" i="5"/>
  <c r="BE94" i="5"/>
  <c r="BE95" i="5"/>
  <c r="BE101" i="5"/>
  <c r="BE131" i="5"/>
  <c r="BE132" i="5"/>
  <c r="BE100" i="5"/>
  <c r="BE119" i="5"/>
  <c r="BE120" i="5"/>
  <c r="BE126" i="5"/>
  <c r="AW59" i="1"/>
  <c r="BE98" i="5"/>
  <c r="BE111" i="5"/>
  <c r="BE115" i="5"/>
  <c r="BE118" i="5"/>
  <c r="BE123" i="5"/>
  <c r="BE134" i="5"/>
  <c r="BE137" i="5"/>
  <c r="BE138" i="5"/>
  <c r="J58" i="4"/>
  <c r="J90" i="4"/>
  <c r="BE117" i="4"/>
  <c r="BE118" i="4"/>
  <c r="BE125" i="4"/>
  <c r="BE129" i="4"/>
  <c r="BE135" i="4"/>
  <c r="BE139" i="4"/>
  <c r="BE141" i="4"/>
  <c r="BE142" i="4"/>
  <c r="BE145" i="4"/>
  <c r="BE148" i="4"/>
  <c r="BE152" i="4"/>
  <c r="BE156" i="4"/>
  <c r="BE157" i="4"/>
  <c r="BE162" i="4"/>
  <c r="BE165" i="4"/>
  <c r="BE167" i="4"/>
  <c r="BE169" i="4"/>
  <c r="BE170" i="4"/>
  <c r="BE171" i="4"/>
  <c r="BE177" i="4"/>
  <c r="BE178" i="4"/>
  <c r="BE181" i="4"/>
  <c r="BE183" i="4"/>
  <c r="BE185" i="4"/>
  <c r="BE187" i="4"/>
  <c r="BE189" i="4"/>
  <c r="BE192" i="4"/>
  <c r="BE232" i="4"/>
  <c r="BE256" i="4"/>
  <c r="BE258" i="4"/>
  <c r="BE261" i="4"/>
  <c r="BE264" i="4"/>
  <c r="BE280" i="4"/>
  <c r="BK113" i="3"/>
  <c r="J113" i="3" s="1"/>
  <c r="J64" i="3" s="1"/>
  <c r="BE95" i="4"/>
  <c r="BE96" i="4"/>
  <c r="BE128" i="4"/>
  <c r="BE130" i="4"/>
  <c r="BE134" i="4"/>
  <c r="BE137" i="4"/>
  <c r="BE146" i="4"/>
  <c r="BE147" i="4"/>
  <c r="BE151" i="4"/>
  <c r="BE153" i="4"/>
  <c r="BE159" i="4"/>
  <c r="BE160" i="4"/>
  <c r="BE161" i="4"/>
  <c r="BE166" i="4"/>
  <c r="BE173" i="4"/>
  <c r="BE179" i="4"/>
  <c r="BE184" i="4"/>
  <c r="BE186" i="4"/>
  <c r="BE190" i="4"/>
  <c r="BE191" i="4"/>
  <c r="BE193" i="4"/>
  <c r="BE195" i="4"/>
  <c r="BE196" i="4"/>
  <c r="BE197" i="4"/>
  <c r="BE198" i="4"/>
  <c r="BE199" i="4"/>
  <c r="BE200" i="4"/>
  <c r="BE201" i="4"/>
  <c r="BE203" i="4"/>
  <c r="BE204" i="4"/>
  <c r="BE205" i="4"/>
  <c r="BE206" i="4"/>
  <c r="BE207" i="4"/>
  <c r="BE208" i="4"/>
  <c r="BE209" i="4"/>
  <c r="BE210" i="4"/>
  <c r="BE211" i="4"/>
  <c r="BE237" i="4"/>
  <c r="BE241" i="4"/>
  <c r="BE253" i="4"/>
  <c r="BE266" i="4"/>
  <c r="BE273" i="4"/>
  <c r="BE283" i="4"/>
  <c r="BE284" i="4"/>
  <c r="J691" i="3"/>
  <c r="J74" i="3"/>
  <c r="BE98" i="4"/>
  <c r="BE116" i="4"/>
  <c r="BE136" i="4"/>
  <c r="BE154" i="4"/>
  <c r="BE163" i="4"/>
  <c r="BE164" i="4"/>
  <c r="BE168" i="4"/>
  <c r="BE172" i="4"/>
  <c r="BE175" i="4"/>
  <c r="BE176" i="4"/>
  <c r="BE180" i="4"/>
  <c r="BE182" i="4"/>
  <c r="BE188" i="4"/>
  <c r="BE202" i="4"/>
  <c r="BE212" i="4"/>
  <c r="BE213" i="4"/>
  <c r="BE214" i="4"/>
  <c r="BE215" i="4"/>
  <c r="BE216" i="4"/>
  <c r="BE217" i="4"/>
  <c r="BE218" i="4"/>
  <c r="BE219" i="4"/>
  <c r="BE220" i="4"/>
  <c r="BE221" i="4"/>
  <c r="BE222" i="4"/>
  <c r="BE223" i="4"/>
  <c r="BE224" i="4"/>
  <c r="BE225" i="4"/>
  <c r="BE226" i="4"/>
  <c r="BE227" i="4"/>
  <c r="BE231" i="4"/>
  <c r="BE233" i="4"/>
  <c r="BE239" i="4"/>
  <c r="BE245" i="4"/>
  <c r="BE257" i="4"/>
  <c r="BE263" i="4"/>
  <c r="BE268" i="4"/>
  <c r="BE278" i="4"/>
  <c r="E50" i="4"/>
  <c r="J56" i="4"/>
  <c r="BE99" i="4"/>
  <c r="BE100" i="4"/>
  <c r="BE103" i="4"/>
  <c r="BE104" i="4"/>
  <c r="BE106" i="4"/>
  <c r="BE107" i="4"/>
  <c r="BE108" i="4"/>
  <c r="BE112" i="4"/>
  <c r="BE114" i="4"/>
  <c r="BE120" i="4"/>
  <c r="BE247" i="4"/>
  <c r="BE277" i="4"/>
  <c r="BE281" i="4"/>
  <c r="BE97" i="4"/>
  <c r="BE119" i="4"/>
  <c r="BE121" i="4"/>
  <c r="BE122" i="4"/>
  <c r="BE123" i="4"/>
  <c r="BE124" i="4"/>
  <c r="BE127" i="4"/>
  <c r="BE131" i="4"/>
  <c r="BE138" i="4"/>
  <c r="BE140" i="4"/>
  <c r="BE143" i="4"/>
  <c r="BE144" i="4"/>
  <c r="BE149" i="4"/>
  <c r="BE155" i="4"/>
  <c r="BE158" i="4"/>
  <c r="BE238" i="4"/>
  <c r="BE269" i="4"/>
  <c r="BE272" i="4"/>
  <c r="BE279" i="4"/>
  <c r="BE113" i="4"/>
  <c r="BE115" i="4"/>
  <c r="BE236" i="4"/>
  <c r="BE246" i="4"/>
  <c r="BE250" i="4"/>
  <c r="BE252" i="4"/>
  <c r="BE259" i="4"/>
  <c r="BE260" i="4"/>
  <c r="BE265" i="4"/>
  <c r="BE275" i="4"/>
  <c r="BE282" i="4"/>
  <c r="BE105" i="4"/>
  <c r="BE109" i="4"/>
  <c r="BE126" i="4"/>
  <c r="BE133" i="4"/>
  <c r="BE228" i="4"/>
  <c r="BE234" i="4"/>
  <c r="BE235" i="4"/>
  <c r="BE240" i="4"/>
  <c r="BE267" i="4"/>
  <c r="BE271" i="4"/>
  <c r="F59" i="4"/>
  <c r="BE101" i="4"/>
  <c r="BE102" i="4"/>
  <c r="BE111" i="4"/>
  <c r="BE230" i="4"/>
  <c r="BE242" i="4"/>
  <c r="BE244" i="4"/>
  <c r="BE248" i="4"/>
  <c r="BE249" i="4"/>
  <c r="BE251" i="4"/>
  <c r="BE254" i="4"/>
  <c r="BE255" i="4"/>
  <c r="BE262" i="4"/>
  <c r="BE270" i="4"/>
  <c r="BE274" i="4"/>
  <c r="BE276" i="4"/>
  <c r="E50" i="3"/>
  <c r="J59" i="3"/>
  <c r="BE115" i="3"/>
  <c r="BE125" i="3"/>
  <c r="BE141" i="3"/>
  <c r="BE146" i="3"/>
  <c r="BE171" i="3"/>
  <c r="BE203" i="3"/>
  <c r="BE209" i="3"/>
  <c r="BE341" i="3"/>
  <c r="BE431" i="3"/>
  <c r="BE463" i="3"/>
  <c r="BE472" i="3"/>
  <c r="BE497" i="3"/>
  <c r="BE522" i="3"/>
  <c r="BE528" i="3"/>
  <c r="BE535" i="3"/>
  <c r="BE546" i="3"/>
  <c r="BE596" i="3"/>
  <c r="BE616" i="3"/>
  <c r="BE648" i="3"/>
  <c r="BE723" i="3"/>
  <c r="BE745" i="3"/>
  <c r="BE844" i="3"/>
  <c r="BE870" i="3"/>
  <c r="BE898" i="3"/>
  <c r="BE934" i="3"/>
  <c r="BE1079" i="3"/>
  <c r="BE1218" i="3"/>
  <c r="BE1279" i="3"/>
  <c r="BE1470" i="3"/>
  <c r="BE1489" i="3"/>
  <c r="BE1502" i="3"/>
  <c r="BE1587" i="3"/>
  <c r="BE1702" i="3"/>
  <c r="BE1742" i="3"/>
  <c r="BE1748" i="3"/>
  <c r="BE1754" i="3"/>
  <c r="BE1757" i="3"/>
  <c r="BE1769" i="3"/>
  <c r="BE1772" i="3"/>
  <c r="BE1779" i="3"/>
  <c r="BE1783" i="3"/>
  <c r="BE1791" i="3"/>
  <c r="BE1799" i="3"/>
  <c r="BE1815" i="3"/>
  <c r="BE1817" i="3"/>
  <c r="BE1824" i="3"/>
  <c r="BE1862" i="3"/>
  <c r="BE1916" i="3"/>
  <c r="BE1950" i="3"/>
  <c r="BE1960" i="3"/>
  <c r="BE1984" i="3"/>
  <c r="BE1987" i="3"/>
  <c r="BE1991" i="3"/>
  <c r="BE2014" i="3"/>
  <c r="BE2024" i="3"/>
  <c r="BE2039" i="3"/>
  <c r="BE2042" i="3"/>
  <c r="BE2045" i="3"/>
  <c r="BE2126" i="3"/>
  <c r="BE2130" i="3"/>
  <c r="BE2139" i="3"/>
  <c r="BE2144" i="3"/>
  <c r="BE2149" i="3"/>
  <c r="BE2155" i="3"/>
  <c r="BE2161" i="3"/>
  <c r="BE2167" i="3"/>
  <c r="BE2171" i="3"/>
  <c r="BE2177" i="3"/>
  <c r="BE2181" i="3"/>
  <c r="BE2192" i="3"/>
  <c r="J58" i="3"/>
  <c r="J106" i="3"/>
  <c r="BE255" i="3"/>
  <c r="BE269" i="3"/>
  <c r="BE346" i="3"/>
  <c r="BE348" i="3"/>
  <c r="BE364" i="3"/>
  <c r="BE370" i="3"/>
  <c r="BE376" i="3"/>
  <c r="BE515" i="3"/>
  <c r="BE577" i="3"/>
  <c r="BE589" i="3"/>
  <c r="BE670" i="3"/>
  <c r="BE672" i="3"/>
  <c r="BE674" i="3"/>
  <c r="BE737" i="3"/>
  <c r="BE829" i="3"/>
  <c r="BE832" i="3"/>
  <c r="BE907" i="3"/>
  <c r="BE923" i="3"/>
  <c r="BE951" i="3"/>
  <c r="BE1199" i="3"/>
  <c r="BE1203" i="3"/>
  <c r="BE1208" i="3"/>
  <c r="BE1212" i="3"/>
  <c r="BE1250" i="3"/>
  <c r="BE1254" i="3"/>
  <c r="BE1266" i="3"/>
  <c r="BE1272" i="3"/>
  <c r="BE1394" i="3"/>
  <c r="BE1473" i="3"/>
  <c r="BE1564" i="3"/>
  <c r="BE1683" i="3"/>
  <c r="BE1711" i="3"/>
  <c r="BE1727" i="3"/>
  <c r="BE1787" i="3"/>
  <c r="BE1793" i="3"/>
  <c r="BE1797" i="3"/>
  <c r="BE1803" i="3"/>
  <c r="BE1813" i="3"/>
  <c r="BE1826" i="3"/>
  <c r="BE1865" i="3"/>
  <c r="BE1884" i="3"/>
  <c r="BE1892" i="3"/>
  <c r="BE1896" i="3"/>
  <c r="BE1976" i="3"/>
  <c r="BE220" i="3"/>
  <c r="BE261" i="3"/>
  <c r="BE451" i="3"/>
  <c r="BE512" i="3"/>
  <c r="BE566" i="3"/>
  <c r="BE602" i="3"/>
  <c r="BE621" i="3"/>
  <c r="BE623" i="3"/>
  <c r="BE678" i="3"/>
  <c r="BE688" i="3"/>
  <c r="BE713" i="3"/>
  <c r="BE775" i="3"/>
  <c r="BE840" i="3"/>
  <c r="BE1024" i="3"/>
  <c r="BE1027" i="3"/>
  <c r="BE1113" i="3"/>
  <c r="BE1137" i="3"/>
  <c r="BE1160" i="3"/>
  <c r="BE1171" i="3"/>
  <c r="BE1247" i="3"/>
  <c r="BE1261" i="3"/>
  <c r="BE1378" i="3"/>
  <c r="BE1381" i="3"/>
  <c r="BE1391" i="3"/>
  <c r="BE1461" i="3"/>
  <c r="BE1584" i="3"/>
  <c r="BE1594" i="3"/>
  <c r="BE1657" i="3"/>
  <c r="BE1699" i="3"/>
  <c r="BE1714" i="3"/>
  <c r="BE1739" i="3"/>
  <c r="BE1745" i="3"/>
  <c r="BE1775" i="3"/>
  <c r="BE1785" i="3"/>
  <c r="BE1921" i="3"/>
  <c r="BE1947" i="3"/>
  <c r="BE1954" i="3"/>
  <c r="BK187" i="2"/>
  <c r="J187" i="2"/>
  <c r="J68" i="2" s="1"/>
  <c r="F59" i="3"/>
  <c r="BE150" i="3"/>
  <c r="BE217" i="3"/>
  <c r="BE224" i="3"/>
  <c r="BE229" i="3"/>
  <c r="BE274" i="3"/>
  <c r="BE329" i="3"/>
  <c r="BE404" i="3"/>
  <c r="BE422" i="3"/>
  <c r="BE470" i="3"/>
  <c r="BE492" i="3"/>
  <c r="BE532" i="3"/>
  <c r="BE574" i="3"/>
  <c r="BE657" i="3"/>
  <c r="BE665" i="3"/>
  <c r="BE682" i="3"/>
  <c r="BE704" i="3"/>
  <c r="BE708" i="3"/>
  <c r="BE778" i="3"/>
  <c r="BE895" i="3"/>
  <c r="BE1238" i="3"/>
  <c r="BE1291" i="3"/>
  <c r="BE1360" i="3"/>
  <c r="BE1397" i="3"/>
  <c r="BE1402" i="3"/>
  <c r="BE1426" i="3"/>
  <c r="BE1457" i="3"/>
  <c r="BE1479" i="3"/>
  <c r="BE1766" i="3"/>
  <c r="BE1801" i="3"/>
  <c r="BE1805" i="3"/>
  <c r="BE1811" i="3"/>
  <c r="BE1828" i="3"/>
  <c r="BE1832" i="3"/>
  <c r="BE1908" i="3"/>
  <c r="BE2008" i="3"/>
  <c r="J99" i="2"/>
  <c r="J66" i="2" s="1"/>
  <c r="BE353" i="3"/>
  <c r="BE387" i="3"/>
  <c r="BE397" i="3"/>
  <c r="BE402" i="3"/>
  <c r="BE418" i="3"/>
  <c r="BE439" i="3"/>
  <c r="BE443" i="3"/>
  <c r="BE445" i="3"/>
  <c r="BE502" i="3"/>
  <c r="BE505" i="3"/>
  <c r="BE508" i="3"/>
  <c r="BE556" i="3"/>
  <c r="BE668" i="3"/>
  <c r="BE692" i="3"/>
  <c r="BE734" i="3"/>
  <c r="BE873" i="3"/>
  <c r="BE904" i="3"/>
  <c r="BE964" i="3"/>
  <c r="BE967" i="3"/>
  <c r="BE1166" i="3"/>
  <c r="BE1176" i="3"/>
  <c r="BE1295" i="3"/>
  <c r="BE1373" i="3"/>
  <c r="BE1383" i="3"/>
  <c r="BE1625" i="3"/>
  <c r="BE1638" i="3"/>
  <c r="BE1760" i="3"/>
  <c r="BE1809" i="3"/>
  <c r="BE1888" i="3"/>
  <c r="BE1957" i="3"/>
  <c r="BE2011" i="3"/>
  <c r="BE2018" i="3"/>
  <c r="BE165" i="3"/>
  <c r="BE168" i="3"/>
  <c r="BE246" i="3"/>
  <c r="BE331" i="3"/>
  <c r="BE336" i="3"/>
  <c r="BE414" i="3"/>
  <c r="BE437" i="3"/>
  <c r="BE518" i="3"/>
  <c r="BE676" i="3"/>
  <c r="BE769" i="3"/>
  <c r="BE876" i="3"/>
  <c r="BE1284" i="3"/>
  <c r="BE1505" i="3"/>
  <c r="BE1608" i="3"/>
  <c r="BE1654" i="3"/>
  <c r="BE1680" i="3"/>
  <c r="BE1781" i="3"/>
  <c r="BE1853" i="3"/>
  <c r="BE1856" i="3"/>
  <c r="BE1900" i="3"/>
  <c r="BE1904" i="3"/>
  <c r="BE1912" i="3"/>
  <c r="BE1929" i="3"/>
  <c r="BE1932" i="3"/>
  <c r="BE1964" i="3"/>
  <c r="BE1979" i="3"/>
  <c r="BE157" i="3"/>
  <c r="BE232" i="3"/>
  <c r="BE236" i="3"/>
  <c r="BE250" i="3"/>
  <c r="BE267" i="3"/>
  <c r="BE357" i="3"/>
  <c r="BE361" i="3"/>
  <c r="BE378" i="3"/>
  <c r="BE426" i="3"/>
  <c r="BE456" i="3"/>
  <c r="BE479" i="3"/>
  <c r="BE582" i="3"/>
  <c r="BE594" i="3"/>
  <c r="BE609" i="3"/>
  <c r="BE611" i="3"/>
  <c r="BE642" i="3"/>
  <c r="BE655" i="3"/>
  <c r="BE699" i="3"/>
  <c r="BE742" i="3"/>
  <c r="BE772" i="3"/>
  <c r="BE835" i="3"/>
  <c r="BE920" i="3"/>
  <c r="BE948" i="3"/>
  <c r="BE957" i="3"/>
  <c r="BE970" i="3"/>
  <c r="BE1020" i="3"/>
  <c r="BE1044" i="3"/>
  <c r="BE1190" i="3"/>
  <c r="BE1223" i="3"/>
  <c r="BE1258" i="3"/>
  <c r="BE1363" i="3"/>
  <c r="BE1387" i="3"/>
  <c r="BE1406" i="3"/>
  <c r="BE1412" i="3"/>
  <c r="BE1428" i="3"/>
  <c r="BE1431" i="3"/>
  <c r="BE1465" i="3"/>
  <c r="BE1569" i="3"/>
  <c r="BE1611" i="3"/>
  <c r="BE1789" i="3"/>
  <c r="BE1795" i="3"/>
  <c r="BE1820" i="3"/>
  <c r="BE1822" i="3"/>
  <c r="BE1830" i="3"/>
  <c r="BE1840" i="3"/>
  <c r="BE1845" i="3"/>
  <c r="BE1859" i="3"/>
  <c r="BE1876" i="3"/>
  <c r="BE1880" i="3"/>
  <c r="BE1926" i="3"/>
  <c r="BE2000" i="3"/>
  <c r="BE132" i="3"/>
  <c r="BE137" i="3"/>
  <c r="BE213" i="3"/>
  <c r="BE242" i="3"/>
  <c r="BE302" i="3"/>
  <c r="BE392" i="3"/>
  <c r="BE409" i="3"/>
  <c r="BE484" i="3"/>
  <c r="BE552" i="3"/>
  <c r="BE562" i="3"/>
  <c r="BE570" i="3"/>
  <c r="BE634" i="3"/>
  <c r="BE680" i="3"/>
  <c r="BE684" i="3"/>
  <c r="BE718" i="3"/>
  <c r="BE731" i="3"/>
  <c r="BE867" i="3"/>
  <c r="BE901" i="3"/>
  <c r="BE937" i="3"/>
  <c r="BE960" i="3"/>
  <c r="BE1036" i="3"/>
  <c r="BE1180" i="3"/>
  <c r="BE1231" i="3"/>
  <c r="BE1242" i="3"/>
  <c r="BE1287" i="3"/>
  <c r="BE1370" i="3"/>
  <c r="BE1452" i="3"/>
  <c r="BE1467" i="3"/>
  <c r="BE1476" i="3"/>
  <c r="BE1482" i="3"/>
  <c r="BE1500" i="3"/>
  <c r="BE1561" i="3"/>
  <c r="BE1717" i="3"/>
  <c r="BE1736" i="3"/>
  <c r="BE1751" i="3"/>
  <c r="BE1763" i="3"/>
  <c r="BE1807" i="3"/>
  <c r="BE1834" i="3"/>
  <c r="BE1836" i="3"/>
  <c r="BE1838" i="3"/>
  <c r="BE1842" i="3"/>
  <c r="BE1967" i="3"/>
  <c r="E50" i="2"/>
  <c r="J59" i="2"/>
  <c r="J88" i="2"/>
  <c r="BE109" i="2"/>
  <c r="BE124" i="2"/>
  <c r="BE156" i="2"/>
  <c r="BE161" i="2"/>
  <c r="BE168" i="2"/>
  <c r="BE170" i="2"/>
  <c r="J56" i="2"/>
  <c r="BE100" i="2"/>
  <c r="BE130" i="2"/>
  <c r="BE133" i="2"/>
  <c r="BE143" i="2"/>
  <c r="F59" i="2"/>
  <c r="BE145" i="2"/>
  <c r="BE95" i="2"/>
  <c r="BE138" i="2"/>
  <c r="BE164" i="2"/>
  <c r="BE119" i="2"/>
  <c r="BE172" i="2"/>
  <c r="BE173" i="2"/>
  <c r="BE175" i="2"/>
  <c r="BE178" i="2"/>
  <c r="BE182" i="2"/>
  <c r="BE189" i="2"/>
  <c r="BE198" i="2"/>
  <c r="BE202" i="2"/>
  <c r="BE206" i="2"/>
  <c r="BE208" i="2"/>
  <c r="F36" i="2"/>
  <c r="BA56" i="1"/>
  <c r="F38" i="8"/>
  <c r="BA63" i="1"/>
  <c r="F41" i="9"/>
  <c r="BD64" i="1" s="1"/>
  <c r="J34" i="12"/>
  <c r="AW67" i="1"/>
  <c r="F34" i="13"/>
  <c r="BA68" i="1"/>
  <c r="J34" i="13"/>
  <c r="AW68" i="1"/>
  <c r="F38" i="2"/>
  <c r="BC56" i="1" s="1"/>
  <c r="J38" i="7"/>
  <c r="AW62" i="1"/>
  <c r="F35" i="10"/>
  <c r="BB65" i="1"/>
  <c r="F38" i="5"/>
  <c r="BC59" i="1"/>
  <c r="F37" i="6"/>
  <c r="BB60" i="1" s="1"/>
  <c r="F40" i="9"/>
  <c r="BC64" i="1"/>
  <c r="F38" i="3"/>
  <c r="BC57" i="1"/>
  <c r="F37" i="12"/>
  <c r="BD67" i="1"/>
  <c r="F39" i="7"/>
  <c r="BB62" i="1" s="1"/>
  <c r="F36" i="3"/>
  <c r="BA57" i="1" s="1"/>
  <c r="J36" i="4"/>
  <c r="AW58" i="1"/>
  <c r="F37" i="13"/>
  <c r="BD68" i="1"/>
  <c r="F35" i="12"/>
  <c r="BB67" i="1" s="1"/>
  <c r="F36" i="4"/>
  <c r="BA58" i="1" s="1"/>
  <c r="F36" i="6"/>
  <c r="BA60" i="1"/>
  <c r="F38" i="7"/>
  <c r="BA62" i="1"/>
  <c r="F39" i="9"/>
  <c r="BB64" i="1" s="1"/>
  <c r="F36" i="12"/>
  <c r="BC67" i="1" s="1"/>
  <c r="F36" i="5"/>
  <c r="BA59" i="1"/>
  <c r="F37" i="5"/>
  <c r="BB59" i="1"/>
  <c r="F39" i="6"/>
  <c r="BD60" i="1" s="1"/>
  <c r="F38" i="9"/>
  <c r="BA64" i="1" s="1"/>
  <c r="F37" i="10"/>
  <c r="BD65" i="1"/>
  <c r="J36" i="3"/>
  <c r="AW57" i="1"/>
  <c r="F39" i="2"/>
  <c r="BD56" i="1" s="1"/>
  <c r="J38" i="8"/>
  <c r="AW63" i="1" s="1"/>
  <c r="F34" i="11"/>
  <c r="BA66" i="1" s="1"/>
  <c r="F36" i="10"/>
  <c r="BC65" i="1" s="1"/>
  <c r="F38" i="4"/>
  <c r="BC58" i="1"/>
  <c r="J36" i="2"/>
  <c r="AW56" i="1"/>
  <c r="F37" i="4"/>
  <c r="BB58" i="1" s="1"/>
  <c r="F41" i="8"/>
  <c r="BD63" i="1" s="1"/>
  <c r="F34" i="12"/>
  <c r="BA67" i="1"/>
  <c r="F37" i="2"/>
  <c r="BB56" i="1"/>
  <c r="F37" i="11"/>
  <c r="BD66" i="1" s="1"/>
  <c r="F41" i="7"/>
  <c r="BD62" i="1" s="1"/>
  <c r="AS55" i="1"/>
  <c r="AS54" i="1"/>
  <c r="F34" i="10"/>
  <c r="BA65" i="1"/>
  <c r="F39" i="3"/>
  <c r="BD57" i="1" s="1"/>
  <c r="J36" i="6"/>
  <c r="AW60" i="1" s="1"/>
  <c r="F39" i="8"/>
  <c r="BB63" i="1"/>
  <c r="J34" i="10"/>
  <c r="AW65" i="1"/>
  <c r="F35" i="11"/>
  <c r="BB66" i="1" s="1"/>
  <c r="F38" i="6"/>
  <c r="BC60" i="1" s="1"/>
  <c r="F40" i="8"/>
  <c r="BC63" i="1"/>
  <c r="J38" i="9"/>
  <c r="AW64" i="1"/>
  <c r="F36" i="11"/>
  <c r="BC66" i="1" s="1"/>
  <c r="F39" i="5"/>
  <c r="BD59" i="1" s="1"/>
  <c r="F40" i="7"/>
  <c r="BC62" i="1"/>
  <c r="F35" i="13"/>
  <c r="BB68" i="1"/>
  <c r="J34" i="11"/>
  <c r="AW66" i="1" s="1"/>
  <c r="F36" i="13"/>
  <c r="BC68" i="1" s="1"/>
  <c r="F39" i="4"/>
  <c r="BD58" i="1"/>
  <c r="F37" i="3"/>
  <c r="BB57" i="1"/>
  <c r="J67" i="8" l="1"/>
  <c r="J34" i="8"/>
  <c r="BK84" i="13"/>
  <c r="J84" i="13" s="1"/>
  <c r="J60" i="13" s="1"/>
  <c r="BK93" i="4"/>
  <c r="J93" i="4" s="1"/>
  <c r="J63" i="4" s="1"/>
  <c r="J95" i="8"/>
  <c r="J68" i="8" s="1"/>
  <c r="R84" i="13"/>
  <c r="R83" i="13" s="1"/>
  <c r="T144" i="10"/>
  <c r="T88" i="10" s="1"/>
  <c r="T91" i="5"/>
  <c r="BK87" i="12"/>
  <c r="J87" i="12"/>
  <c r="J60" i="12"/>
  <c r="P690" i="3"/>
  <c r="T93" i="4"/>
  <c r="R94" i="8"/>
  <c r="P93" i="2"/>
  <c r="P92" i="2"/>
  <c r="AU56" i="1" s="1"/>
  <c r="P94" i="8"/>
  <c r="AU63" i="1"/>
  <c r="BK93" i="2"/>
  <c r="J93" i="2" s="1"/>
  <c r="J64" i="2" s="1"/>
  <c r="T93" i="6"/>
  <c r="P87" i="12"/>
  <c r="P86" i="12" s="1"/>
  <c r="AU67" i="1" s="1"/>
  <c r="T113" i="3"/>
  <c r="R93" i="4"/>
  <c r="R97" i="7"/>
  <c r="R113" i="3"/>
  <c r="BK89" i="10"/>
  <c r="J89" i="10"/>
  <c r="J60" i="10" s="1"/>
  <c r="P144" i="10"/>
  <c r="T97" i="7"/>
  <c r="P113" i="3"/>
  <c r="P112" i="3" s="1"/>
  <c r="AU57" i="1" s="1"/>
  <c r="R88" i="10"/>
  <c r="BK94" i="9"/>
  <c r="J94" i="9" s="1"/>
  <c r="J67" i="9" s="1"/>
  <c r="P91" i="5"/>
  <c r="AU59" i="1"/>
  <c r="P102" i="6"/>
  <c r="P93" i="6"/>
  <c r="AU60" i="1" s="1"/>
  <c r="R87" i="12"/>
  <c r="R86" i="12" s="1"/>
  <c r="T87" i="12"/>
  <c r="T86" i="12"/>
  <c r="R690" i="3"/>
  <c r="R93" i="2"/>
  <c r="R92" i="2"/>
  <c r="P94" i="9"/>
  <c r="AU64" i="1"/>
  <c r="T690" i="3"/>
  <c r="R102" i="6"/>
  <c r="R93" i="6"/>
  <c r="BK91" i="5"/>
  <c r="J91" i="5" s="1"/>
  <c r="J63" i="5" s="1"/>
  <c r="R91" i="5"/>
  <c r="R94" i="9"/>
  <c r="P89" i="10"/>
  <c r="P88" i="10"/>
  <c r="AU65" i="1"/>
  <c r="T85" i="11"/>
  <c r="T84" i="11" s="1"/>
  <c r="BK690" i="3"/>
  <c r="J690" i="3" s="1"/>
  <c r="J73" i="3" s="1"/>
  <c r="BK85" i="11"/>
  <c r="BK84" i="11"/>
  <c r="J84" i="11"/>
  <c r="J59" i="11"/>
  <c r="BK83" i="13"/>
  <c r="J83" i="13"/>
  <c r="J30" i="13" s="1"/>
  <c r="AG68" i="1" s="1"/>
  <c r="J85" i="13"/>
  <c r="J61" i="13"/>
  <c r="AG63" i="1"/>
  <c r="BK93" i="6"/>
  <c r="J93" i="6"/>
  <c r="BK92" i="2"/>
  <c r="J92" i="2" s="1"/>
  <c r="J32" i="2" s="1"/>
  <c r="AG56" i="1" s="1"/>
  <c r="F33" i="10"/>
  <c r="AZ65" i="1" s="1"/>
  <c r="J37" i="8"/>
  <c r="AV63" i="1"/>
  <c r="AT63" i="1"/>
  <c r="AN63" i="1" s="1"/>
  <c r="BC61" i="1"/>
  <c r="AY61" i="1" s="1"/>
  <c r="F33" i="13"/>
  <c r="AZ68" i="1" s="1"/>
  <c r="F35" i="5"/>
  <c r="AZ59" i="1"/>
  <c r="J32" i="6"/>
  <c r="AG60" i="1" s="1"/>
  <c r="F37" i="7"/>
  <c r="AZ62" i="1" s="1"/>
  <c r="F37" i="8"/>
  <c r="AZ63" i="1"/>
  <c r="J33" i="11"/>
  <c r="AV66" i="1" s="1"/>
  <c r="AT66" i="1" s="1"/>
  <c r="J35" i="5"/>
  <c r="AV59" i="1"/>
  <c r="AT59" i="1"/>
  <c r="J33" i="13"/>
  <c r="AV68" i="1" s="1"/>
  <c r="AT68" i="1" s="1"/>
  <c r="F33" i="12"/>
  <c r="AZ67" i="1"/>
  <c r="J33" i="12"/>
  <c r="AV67" i="1"/>
  <c r="AT67" i="1"/>
  <c r="F35" i="3"/>
  <c r="AZ57" i="1" s="1"/>
  <c r="J35" i="4"/>
  <c r="AV58" i="1" s="1"/>
  <c r="AT58" i="1" s="1"/>
  <c r="BB61" i="1"/>
  <c r="AX61" i="1"/>
  <c r="J35" i="2"/>
  <c r="AV56" i="1"/>
  <c r="AT56" i="1" s="1"/>
  <c r="J33" i="10"/>
  <c r="AV65" i="1" s="1"/>
  <c r="AT65" i="1" s="1"/>
  <c r="J37" i="7"/>
  <c r="AV62" i="1" s="1"/>
  <c r="AT62" i="1" s="1"/>
  <c r="BA61" i="1"/>
  <c r="AW61" i="1" s="1"/>
  <c r="F37" i="9"/>
  <c r="AZ64" i="1" s="1"/>
  <c r="F35" i="2"/>
  <c r="AZ56" i="1" s="1"/>
  <c r="BD61" i="1"/>
  <c r="J32" i="4"/>
  <c r="AG58" i="1"/>
  <c r="J35" i="6"/>
  <c r="AV60" i="1"/>
  <c r="AT60" i="1" s="1"/>
  <c r="J35" i="3"/>
  <c r="AV57" i="1" s="1"/>
  <c r="AT57" i="1" s="1"/>
  <c r="F35" i="4"/>
  <c r="AZ58" i="1"/>
  <c r="J34" i="7"/>
  <c r="AG62" i="1"/>
  <c r="J37" i="9"/>
  <c r="AV64" i="1"/>
  <c r="AT64" i="1" s="1"/>
  <c r="F35" i="6"/>
  <c r="AZ60" i="1"/>
  <c r="F33" i="11"/>
  <c r="AZ66" i="1" s="1"/>
  <c r="BK112" i="3" l="1"/>
  <c r="J112" i="3" s="1"/>
  <c r="J32" i="3" s="1"/>
  <c r="AG57" i="1" s="1"/>
  <c r="R112" i="3"/>
  <c r="T112" i="3"/>
  <c r="J85" i="11"/>
  <c r="J60" i="11"/>
  <c r="J59" i="13"/>
  <c r="BK86" i="12"/>
  <c r="J86" i="12"/>
  <c r="J59" i="12" s="1"/>
  <c r="BK88" i="10"/>
  <c r="J88" i="10"/>
  <c r="J59" i="10"/>
  <c r="J39" i="13"/>
  <c r="AN62" i="1"/>
  <c r="J43" i="8"/>
  <c r="AN60" i="1"/>
  <c r="J63" i="6"/>
  <c r="J43" i="7"/>
  <c r="J41" i="6"/>
  <c r="AN58" i="1"/>
  <c r="AN57" i="1"/>
  <c r="J41" i="4"/>
  <c r="J63" i="3"/>
  <c r="AN56" i="1"/>
  <c r="J63" i="2"/>
  <c r="J41" i="3"/>
  <c r="J41" i="2"/>
  <c r="AN68" i="1"/>
  <c r="J32" i="5"/>
  <c r="AG59" i="1"/>
  <c r="BA55" i="1"/>
  <c r="J34" i="9"/>
  <c r="AG64" i="1" s="1"/>
  <c r="AG61" i="1" s="1"/>
  <c r="AZ61" i="1"/>
  <c r="AV61" i="1"/>
  <c r="AT61" i="1"/>
  <c r="BC55" i="1"/>
  <c r="AY55" i="1"/>
  <c r="AU61" i="1"/>
  <c r="AU55" i="1" s="1"/>
  <c r="AU54" i="1" s="1"/>
  <c r="BB55" i="1"/>
  <c r="AX55" i="1"/>
  <c r="J30" i="11"/>
  <c r="AG66" i="1"/>
  <c r="BD55" i="1"/>
  <c r="J41" i="5" l="1"/>
  <c r="J43" i="9"/>
  <c r="J39" i="11"/>
  <c r="AN64" i="1"/>
  <c r="AN66" i="1"/>
  <c r="AN59" i="1"/>
  <c r="AN61" i="1"/>
  <c r="BA54" i="1"/>
  <c r="W30" i="1" s="1"/>
  <c r="BB54" i="1"/>
  <c r="W31" i="1"/>
  <c r="BC54" i="1"/>
  <c r="W32" i="1"/>
  <c r="AG55" i="1"/>
  <c r="AZ55" i="1"/>
  <c r="BD54" i="1"/>
  <c r="W33" i="1" s="1"/>
  <c r="J30" i="10"/>
  <c r="AG65" i="1"/>
  <c r="AN65" i="1"/>
  <c r="AW55" i="1"/>
  <c r="J30" i="12"/>
  <c r="AG67" i="1"/>
  <c r="AN67" i="1"/>
  <c r="J39" i="10" l="1"/>
  <c r="J39" i="12"/>
  <c r="AG54" i="1"/>
  <c r="AK26" i="1"/>
  <c r="AX54" i="1"/>
  <c r="AW54" i="1"/>
  <c r="AK30" i="1" s="1"/>
  <c r="AV55" i="1"/>
  <c r="AT55" i="1" s="1"/>
  <c r="AN55" i="1" s="1"/>
  <c r="AZ54" i="1"/>
  <c r="W29" i="1"/>
  <c r="AY54" i="1"/>
  <c r="AV54" i="1" l="1"/>
  <c r="AK29" i="1"/>
  <c r="AK35" i="1"/>
  <c r="AT54" i="1" l="1"/>
  <c r="AN54" i="1"/>
</calcChain>
</file>

<file path=xl/sharedStrings.xml><?xml version="1.0" encoding="utf-8"?>
<sst xmlns="http://schemas.openxmlformats.org/spreadsheetml/2006/main" count="36615" uniqueCount="4139">
  <si>
    <t>Export Komplet</t>
  </si>
  <si>
    <t>VZ</t>
  </si>
  <si>
    <t>2.0</t>
  </si>
  <si>
    <t>ZAMOK</t>
  </si>
  <si>
    <t>False</t>
  </si>
  <si>
    <t>{4d328aa9-196b-484e-84d5-fa58d8d97cb1}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</si>
  <si>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</si>
  <si>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</si>
  <si>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</si>
  <si>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</si>
  <si>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</si>
  <si>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</si>
  <si>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</si>
  <si>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</si>
  <si>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1108202301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</si>
  <si>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</si>
  <si>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</si>
  <si>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Rekonstrukce a přístavba Loděnice Mšeno, Jablonec nad Nisou</t>
  </si>
  <si>
    <t>KSO:</t>
  </si>
  <si>
    <t>815 99 83</t>
  </si>
  <si>
    <t>CC-CZ:</t>
  </si>
  <si>
    <t/>
  </si>
  <si>
    <t>Místo:</t>
  </si>
  <si>
    <t xml:space="preserve">Mšeno nad Nisou </t>
  </si>
  <si>
    <t>Datum:</t>
  </si>
  <si>
    <t>21. 8. 2023</t>
  </si>
  <si>
    <t>Zadavatel:</t>
  </si>
  <si>
    <t>IČ:</t>
  </si>
  <si>
    <t>Rychlostní kanoistika Jablonec nad Nisou, z.s.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</si>
  <si>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</si>
  <si>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</si>
  <si>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</si>
  <si>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</si>
  <si>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</si>
  <si>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</si>
  <si>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</si>
  <si>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Studio Raketoplán, s.r.o.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</si>
  <si>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</si>
  <si>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</si>
  <si>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</si>
  <si>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</si>
  <si>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</si>
  <si>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</si>
  <si>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</si>
  <si>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</si>
  <si>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</si>
  <si>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</si>
  <si>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</si>
  <si>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</si>
  <si>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</si>
  <si>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</si>
  <si>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</si>
  <si>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</si>
  <si>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</si>
  <si>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</si>
  <si>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</si>
  <si>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</si>
  <si>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</si>
  <si>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</si>
  <si>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</si>
  <si>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</si>
  <si>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</si>
  <si>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</si>
  <si>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</si>
  <si>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</si>
  <si>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</si>
  <si>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</si>
  <si>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</si>
  <si>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</si>
  <si>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</si>
  <si>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</si>
  <si>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</si>
  <si>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</si>
  <si>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</si>
  <si>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</si>
  <si>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</si>
  <si>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</si>
  <si>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 01</t>
  </si>
  <si>
    <t>Loděnice</t>
  </si>
  <si>
    <t>STA</t>
  </si>
  <si>
    <t>1</t>
  </si>
  <si>
    <t>{b3da0a21-383f-416c-9cb2-72c946de9343}</t>
  </si>
  <si>
    <t>2</t>
  </si>
  <si>
    <t>/</t>
  </si>
  <si>
    <t>00</t>
  </si>
  <si>
    <t>Bourací a demontážní práce stávající budovy</t>
  </si>
  <si>
    <t>Soupis</t>
  </si>
  <si>
    <t>{9f604110-6548-4083-bdb1-d47bd6fd4202}</t>
  </si>
  <si>
    <t>01a</t>
  </si>
  <si>
    <t>Hlavní stavební úpravy</t>
  </si>
  <si>
    <t>{1a7828ec-c5db-4e70-82a7-c51ed3c7440e}</t>
  </si>
  <si>
    <t>01b</t>
  </si>
  <si>
    <t>Zdravotní technika</t>
  </si>
  <si>
    <t>{83faa257-418b-4e73-b7a0-068efdd634f7}</t>
  </si>
  <si>
    <t>01c</t>
  </si>
  <si>
    <t>Vytápění</t>
  </si>
  <si>
    <t>{94fb0e12-a3d0-43ce-acb3-7d2a70fc0f77}</t>
  </si>
  <si>
    <t>01d</t>
  </si>
  <si>
    <t>Vzduchotechnika, chlazení</t>
  </si>
  <si>
    <t>{02c1dfd2-74e4-4fb7-a00a-e5ab6981c825}</t>
  </si>
  <si>
    <t>01e</t>
  </si>
  <si>
    <t>Elektroinstalace</t>
  </si>
  <si>
    <t>{167dab21-5692-4788-884e-01e8a7e2916e}</t>
  </si>
  <si>
    <t>D.1.4.4.1</t>
  </si>
  <si>
    <t>Silnoproud</t>
  </si>
  <si>
    <t>3</t>
  </si>
  <si>
    <t>{70dd3df7-3900-4d56-a11a-145d32929e38}</t>
  </si>
  <si>
    <t>D.1.4.4.2</t>
  </si>
  <si>
    <t>Domácí telefon</t>
  </si>
  <si>
    <t>{85aaed2f-3ec1-4dd3-87d8-576b1d332939}</t>
  </si>
  <si>
    <t>D.1.4.4.3</t>
  </si>
  <si>
    <t>EZS</t>
  </si>
  <si>
    <t>{fbabd719-0dd6-4a66-bd1f-712a113921cc}</t>
  </si>
  <si>
    <t>SO 02</t>
  </si>
  <si>
    <t>Terasa, schodiště</t>
  </si>
  <si>
    <t>{0519ca6e-eb8c-425b-95aa-6ad2980025ac}</t>
  </si>
  <si>
    <t>SO 03</t>
  </si>
  <si>
    <t>Vjezd na pozemek</t>
  </si>
  <si>
    <t>{7b2f43f4-83c0-4828-acb6-9d7e6d4df7b6}</t>
  </si>
  <si>
    <t>SO 04</t>
  </si>
  <si>
    <t>Stožár, oplocení</t>
  </si>
  <si>
    <t>{e0042295-7bd0-4752-a54a-c461f621b9e8}</t>
  </si>
  <si>
    <t>VRN</t>
  </si>
  <si>
    <t>Vedlejší rozpočtové náklady</t>
  </si>
  <si>
    <t>{0237a83b-7305-4b36-90d0-1d37a4f6b0af}</t>
  </si>
  <si>
    <t>KRYCÍ LIST SOUPISU PRACÍ</t>
  </si>
  <si>
    <t>Objekt:</t>
  </si>
  <si>
    <t>SO 01 - Loděnice</t>
  </si>
  <si>
    <t>Soupis:</t>
  </si>
  <si>
    <t>00 - Bourací a demontážní práce stávající budovy</t>
  </si>
  <si>
    <t>Hlavní vyklizení objektů investor zajišťuje sám.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</si>
  <si>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</si>
  <si>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</si>
  <si>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</si>
  <si>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</si>
  <si>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</si>
  <si>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</si>
  <si>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</si>
  <si>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</si>
  <si>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PSV - Práce a dodávky PSV</t>
  </si>
  <si>
    <t xml:space="preserve">    764 - Konstrukce klempířské</t>
  </si>
  <si>
    <t xml:space="preserve">    766 - Konstrukce truhlářské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</si>
  <si>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</si>
  <si>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</si>
  <si>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</si>
  <si>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</si>
  <si>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</si>
  <si>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</si>
  <si>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</si>
  <si>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</si>
  <si>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</si>
  <si>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</si>
  <si>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</si>
  <si>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</si>
  <si>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</si>
  <si>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</si>
  <si>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</si>
  <si>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</si>
  <si>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</si>
  <si>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</si>
  <si>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119002.10</t>
  </si>
  <si>
    <t>Přípravné práce před zahajením zemních a bouracích prací ( např. odstranění náletu, odvoz a likvidace nepotřebného materiálu)</t>
  </si>
  <si>
    <t>m2</t>
  </si>
  <si>
    <t>4</t>
  </si>
  <si>
    <t>719132681</t>
  </si>
  <si>
    <t>VV</t>
  </si>
  <si>
    <t>predpoklad</t>
  </si>
  <si>
    <t>550,0</t>
  </si>
  <si>
    <t>Součet</t>
  </si>
  <si>
    <t>9</t>
  </si>
  <si>
    <t>Ostatní konstrukce a práce, bourání</t>
  </si>
  <si>
    <t>961021311</t>
  </si>
  <si>
    <t>Bourání základů ze zdiva kamenného na jakoukoli maltu</t>
  </si>
  <si>
    <t>m3</t>
  </si>
  <si>
    <t>CS ÚRS 2023 02</t>
  </si>
  <si>
    <t>-1963597634</t>
  </si>
  <si>
    <t>Online PSC</t>
  </si>
  <si>
    <t>https://podminky.urs.cz/item/CS_URS_2023_02/961021311</t>
  </si>
  <si>
    <t>stávající zděny objekt</t>
  </si>
  <si>
    <t>(6,2+12,7)*2*2,0*0,45</t>
  </si>
  <si>
    <t>stěna mezi objekty</t>
  </si>
  <si>
    <t>10,0*0,45*2,0</t>
  </si>
  <si>
    <t>ostatní</t>
  </si>
  <si>
    <t>10,0</t>
  </si>
  <si>
    <t>961055111</t>
  </si>
  <si>
    <t>Bourání základů z betonu železového</t>
  </si>
  <si>
    <t>-243910049</t>
  </si>
  <si>
    <t>https://podminky.urs.cz/item/CS_URS_2023_02/961055111</t>
  </si>
  <si>
    <t xml:space="preserve">předpoklad </t>
  </si>
  <si>
    <t>0,6*0,6*1,5*15</t>
  </si>
  <si>
    <t>3,85*0,24*0,22*5</t>
  </si>
  <si>
    <t>13,2*0,24*0,2*7</t>
  </si>
  <si>
    <t>bazen</t>
  </si>
  <si>
    <t>3,2*3,2*0,15</t>
  </si>
  <si>
    <t>3,4*4*1,5*0,15</t>
  </si>
  <si>
    <t>962031136</t>
  </si>
  <si>
    <t>Bourání příček z cihel, tvárnic nebo příčkovek z tvárnic nebo příčkovek pálených nebo nepálených na maltu vápennou nebo vápenocementovou, tl. do 150 mm</t>
  </si>
  <si>
    <t>-2028451985</t>
  </si>
  <si>
    <t>https://podminky.urs.cz/item/CS_URS_2023_02/962031136</t>
  </si>
  <si>
    <t>(6,2+12,7)*2*3,0</t>
  </si>
  <si>
    <t>5</t>
  </si>
  <si>
    <t>962032231</t>
  </si>
  <si>
    <t>Bourání zdiva nadzákladového z cihel nebo tvárnic z cihel pálených nebo vápenopískových, na maltu vápennou nebo vápenocementovou, objemu přes 1 m3</t>
  </si>
  <si>
    <t>1967949170</t>
  </si>
  <si>
    <t>https://podminky.urs.cz/item/CS_URS_2023_02/962032231</t>
  </si>
  <si>
    <t>sloupy</t>
  </si>
  <si>
    <t>0,77*0,45*3,0*8</t>
  </si>
  <si>
    <t>6</t>
  </si>
  <si>
    <t>9630749R9</t>
  </si>
  <si>
    <t>Vybourání stávajícího schodiště z ocelových nosníků, prvků délky cca 5,0m vč. likvidace, odvozu na skládku</t>
  </si>
  <si>
    <t>kpl</t>
  </si>
  <si>
    <t>1111624558</t>
  </si>
  <si>
    <t>7</t>
  </si>
  <si>
    <t>965032131</t>
  </si>
  <si>
    <t>Bourání podlah z cihel bez podkladního lože, s jakoukoliv výplní spár kladených nastojato, plochy přes 1 m2</t>
  </si>
  <si>
    <t>-166324931</t>
  </si>
  <si>
    <t>https://podminky.urs.cz/item/CS_URS_2023_02/965032131</t>
  </si>
  <si>
    <t>zděna budova</t>
  </si>
  <si>
    <t>6,2*12,7</t>
  </si>
  <si>
    <t>8</t>
  </si>
  <si>
    <t>968062559</t>
  </si>
  <si>
    <t>Vybourání dřevěných rámů oken s křídly, dveřních zárubní, vrat, stěn, ostění nebo obkladů vrat, plochy přes 5 m2</t>
  </si>
  <si>
    <t>205445196</t>
  </si>
  <si>
    <t>https://podminky.urs.cz/item/CS_URS_2023_02/968062559</t>
  </si>
  <si>
    <t>zděná budova</t>
  </si>
  <si>
    <t>2,2*3,2</t>
  </si>
  <si>
    <t>977151140.1</t>
  </si>
  <si>
    <t>Zajištění a odpojení všech inženýrských sítí před zahájením bouracích prací vč. demontaže stavajícíh prvků, likvidace, manipulace, poplatku na skládce</t>
  </si>
  <si>
    <t>soub</t>
  </si>
  <si>
    <t>882395097</t>
  </si>
  <si>
    <t>10</t>
  </si>
  <si>
    <t>981011111</t>
  </si>
  <si>
    <t>Demolice budov postupným rozebíráním dřevěných lehkých, jednostranně obitých</t>
  </si>
  <si>
    <t>-663933460</t>
  </si>
  <si>
    <t>https://podminky.urs.cz/item/CS_URS_2023_02/981011111</t>
  </si>
  <si>
    <t>vrchní patro zděné budovy</t>
  </si>
  <si>
    <t>17,9*12,7</t>
  </si>
  <si>
    <t>drevená</t>
  </si>
  <si>
    <t>11,2*4,0*2,6</t>
  </si>
  <si>
    <t>4,2*13,8*2,6</t>
  </si>
  <si>
    <t>13,8*5,4</t>
  </si>
  <si>
    <t>20,0</t>
  </si>
  <si>
    <t>11</t>
  </si>
  <si>
    <t>9820050.1</t>
  </si>
  <si>
    <t>Dovyklizení mobiliáře, odpadů, případně zabudovaného inventáře (pouze na pokyn investora a dle zápisu v SD)</t>
  </si>
  <si>
    <t>hod</t>
  </si>
  <si>
    <t>-2146551694</t>
  </si>
  <si>
    <t>P</t>
  </si>
  <si>
    <t>Poznámka k položce:_x000D_
hlavní vyklizení budovy zajištěno investorem</t>
  </si>
  <si>
    <t>předpoklad</t>
  </si>
  <si>
    <t>40,0</t>
  </si>
  <si>
    <t>12</t>
  </si>
  <si>
    <t>999100520</t>
  </si>
  <si>
    <t>Demontáž ostatních nefunkčních konstrukcí a prvků jinde neuvedených vč. likvidace (realizováno pouze na pokyn investora a účtování dle SD)</t>
  </si>
  <si>
    <t>1819088637</t>
  </si>
  <si>
    <t>50,0</t>
  </si>
  <si>
    <t>13</t>
  </si>
  <si>
    <t>999100525</t>
  </si>
  <si>
    <t xml:space="preserve">Doplňkové provizorní statické zajištění konstrukcí pro bourací </t>
  </si>
  <si>
    <t>-1812273367</t>
  </si>
  <si>
    <t>997</t>
  </si>
  <si>
    <t>Přesun sutě</t>
  </si>
  <si>
    <t>14</t>
  </si>
  <si>
    <t>997013111</t>
  </si>
  <si>
    <t>Vnitrostaveništní doprava suti a vybouraných hmot vodorovně do 50 m svisle s použitím mechanizace pro budovy a haly výšky do 6 m</t>
  </si>
  <si>
    <t>t</t>
  </si>
  <si>
    <t>-265103714</t>
  </si>
  <si>
    <t>https://podminky.urs.cz/item/CS_URS_2023_02/997013111</t>
  </si>
  <si>
    <t>997013501</t>
  </si>
  <si>
    <t>Odvoz suti a vybouraných hmot na skládku nebo meziskládku se složením, na vzdálenost do 1 km</t>
  </si>
  <si>
    <t>-1138300937</t>
  </si>
  <si>
    <t>https://podminky.urs.cz/item/CS_URS_2023_02/997013501</t>
  </si>
  <si>
    <t>16</t>
  </si>
  <si>
    <t>9970135R9</t>
  </si>
  <si>
    <t>Příplatek k odvozu suti a vybouraných hmot na skládku za každý další km přes 1 km</t>
  </si>
  <si>
    <t>-423097204</t>
  </si>
  <si>
    <t>17</t>
  </si>
  <si>
    <t>997013R11</t>
  </si>
  <si>
    <t>Poplatek za uložení stavebního odpadu na skládce (skládkovné) dřevěného zatříděného do Katalogu odpadů pod kódem 17 02 01</t>
  </si>
  <si>
    <t>1054231192</t>
  </si>
  <si>
    <t>26,0</t>
  </si>
  <si>
    <t>18</t>
  </si>
  <si>
    <t>997013832</t>
  </si>
  <si>
    <t>Odpočtový poplatek za kovový šrot</t>
  </si>
  <si>
    <t>1109467973</t>
  </si>
  <si>
    <t>1,0</t>
  </si>
  <si>
    <t>19</t>
  </si>
  <si>
    <t>997013869</t>
  </si>
  <si>
    <t>Poplatek za uložení stavebního odpadu na recyklační skládce (skládkovné) ze směsí nebo oddělených frakcí betonu, cihel a keramických výrobků zatříděného do Katalogu odpadů pod kódem 17 01 07</t>
  </si>
  <si>
    <t>957029420</t>
  </si>
  <si>
    <t>https://podminky.urs.cz/item/CS_URS_2023_02/997013869</t>
  </si>
  <si>
    <t>253,202-(26,0+1,0+23,0)</t>
  </si>
  <si>
    <t>20</t>
  </si>
  <si>
    <t>997013871</t>
  </si>
  <si>
    <t>Poplatek za uložení stavebního odpadu na recyklační skládce (skládkovné) směsného stavebního a demoličního zatříděného do Katalogu odpadů pod kódem 17 09 04</t>
  </si>
  <si>
    <t>7977589</t>
  </si>
  <si>
    <t>https://podminky.urs.cz/item/CS_URS_2023_02/997013871</t>
  </si>
  <si>
    <t>(253,202-(26,0+1,0))*0,1</t>
  </si>
  <si>
    <t>23,0-22,62</t>
  </si>
  <si>
    <t>PSV</t>
  </si>
  <si>
    <t>Práce a dodávky PSV</t>
  </si>
  <si>
    <t>764</t>
  </si>
  <si>
    <t>Konstrukce klempířské</t>
  </si>
  <si>
    <t>764001841</t>
  </si>
  <si>
    <t>Demontáž klempířských konstrukcí krytiny ze šablon do suti</t>
  </si>
  <si>
    <t>-2226542</t>
  </si>
  <si>
    <t>https://podminky.urs.cz/item/CS_URS_2023_02/764001841</t>
  </si>
  <si>
    <t>6,2*12,7*1,31</t>
  </si>
  <si>
    <t>dřevěná</t>
  </si>
  <si>
    <t>11,2*4,0*1,31</t>
  </si>
  <si>
    <t>4,2*13,8*1,31</t>
  </si>
  <si>
    <t>766</t>
  </si>
  <si>
    <t>Konstrukce truhlářské</t>
  </si>
  <si>
    <t>22</t>
  </si>
  <si>
    <t>766211R12</t>
  </si>
  <si>
    <t>Šetrná demontáž stávajícího dřevěného madla vč. uskladnění, ochrany před uložením, manipulace</t>
  </si>
  <si>
    <t>m</t>
  </si>
  <si>
    <t>-1223496814</t>
  </si>
  <si>
    <t>dle projektanta</t>
  </si>
  <si>
    <t>12,0</t>
  </si>
  <si>
    <t>23</t>
  </si>
  <si>
    <t>766221811</t>
  </si>
  <si>
    <t>Demontáž schodů celodřevěných samonosných</t>
  </si>
  <si>
    <t>1167632185</t>
  </si>
  <si>
    <t>https://podminky.urs.cz/item/CS_URS_2023_02/766221811</t>
  </si>
  <si>
    <t>2,8</t>
  </si>
  <si>
    <t>24</t>
  </si>
  <si>
    <t>766311R11</t>
  </si>
  <si>
    <t>Šetrná demontáž stávajícího dřevěného zábradlí s výplní vč. uskladnění, ochrany před uložením, manipulace</t>
  </si>
  <si>
    <t>-1829995748</t>
  </si>
  <si>
    <t>25</t>
  </si>
  <si>
    <t>7664118R1</t>
  </si>
  <si>
    <t>Šetrná demontáž stávajícího prkeného obložení stěn vč. uskladnění, ochrany před uložením, manipulace</t>
  </si>
  <si>
    <t>-954458989</t>
  </si>
  <si>
    <t>36,0</t>
  </si>
  <si>
    <t>betonsloupy</t>
  </si>
  <si>
    <t>45,754</t>
  </si>
  <si>
    <t>betonsteny</t>
  </si>
  <si>
    <t>106,572</t>
  </si>
  <si>
    <t>betonstrop1</t>
  </si>
  <si>
    <t>251,376</t>
  </si>
  <si>
    <t>drevlakti30</t>
  </si>
  <si>
    <t>2,388</t>
  </si>
  <si>
    <t>drevlakti50</t>
  </si>
  <si>
    <t>246,942</t>
  </si>
  <si>
    <t>folieobvod</t>
  </si>
  <si>
    <t>249,33</t>
  </si>
  <si>
    <t>foliesepar</t>
  </si>
  <si>
    <t>174,36</t>
  </si>
  <si>
    <t>itdrev200</t>
  </si>
  <si>
    <t>133,1</t>
  </si>
  <si>
    <t>itfasxps60</t>
  </si>
  <si>
    <t>22,487</t>
  </si>
  <si>
    <t>01a - Hlavní stavební úpravy</t>
  </si>
  <si>
    <t>mw40stena</t>
  </si>
  <si>
    <t>217,258</t>
  </si>
  <si>
    <t>natertesar</t>
  </si>
  <si>
    <t>1424,35</t>
  </si>
  <si>
    <t>natertruhlar</t>
  </si>
  <si>
    <t>1356,151</t>
  </si>
  <si>
    <t>nopofolsvis</t>
  </si>
  <si>
    <t>114,176</t>
  </si>
  <si>
    <t>obkladkeram</t>
  </si>
  <si>
    <t>37,676</t>
  </si>
  <si>
    <t>obkladkrovsmrk</t>
  </si>
  <si>
    <t>240,644</t>
  </si>
  <si>
    <t>obkladmasivsten</t>
  </si>
  <si>
    <t>38,552</t>
  </si>
  <si>
    <t>obkladsmrkfas</t>
  </si>
  <si>
    <t>oblozenipuvodni</t>
  </si>
  <si>
    <t>35,787</t>
  </si>
  <si>
    <t>odvozvykop</t>
  </si>
  <si>
    <t>68,861</t>
  </si>
  <si>
    <t>penetracesvis</t>
  </si>
  <si>
    <t>7,896</t>
  </si>
  <si>
    <t>penetracevod</t>
  </si>
  <si>
    <t>193,86</t>
  </si>
  <si>
    <t>rostfasada</t>
  </si>
  <si>
    <t>502,576</t>
  </si>
  <si>
    <t>rostobvodstena</t>
  </si>
  <si>
    <t>219,338</t>
  </si>
  <si>
    <t>sdkS5</t>
  </si>
  <si>
    <t>241,719</t>
  </si>
  <si>
    <t>sdkS7a</t>
  </si>
  <si>
    <t>103,351</t>
  </si>
  <si>
    <t>sdks7b</t>
  </si>
  <si>
    <t>186,07</t>
  </si>
  <si>
    <t>sdks7c</t>
  </si>
  <si>
    <t>49,08</t>
  </si>
  <si>
    <t>Z5 - součástí objektu SO 02</t>
  </si>
  <si>
    <t>sdks7d</t>
  </si>
  <si>
    <t>20,68</t>
  </si>
  <si>
    <t>sdks89</t>
  </si>
  <si>
    <t>219,879</t>
  </si>
  <si>
    <t>skladbaP4b</t>
  </si>
  <si>
    <t>sokldub</t>
  </si>
  <si>
    <t>84,992</t>
  </si>
  <si>
    <t>stenysmrkobkl</t>
  </si>
  <si>
    <t>520,347</t>
  </si>
  <si>
    <t>stenyti160</t>
  </si>
  <si>
    <t>stenytl80</t>
  </si>
  <si>
    <t>200,85</t>
  </si>
  <si>
    <t>strecha10</t>
  </si>
  <si>
    <t>1,6</t>
  </si>
  <si>
    <t>strechaS1</t>
  </si>
  <si>
    <t>264,006</t>
  </si>
  <si>
    <t>TIeps160</t>
  </si>
  <si>
    <t>13,11</t>
  </si>
  <si>
    <t>trapplechfas</t>
  </si>
  <si>
    <t>30,12</t>
  </si>
  <si>
    <t>xps100steny</t>
  </si>
  <si>
    <t>2,997</t>
  </si>
  <si>
    <t>xps140steny</t>
  </si>
  <si>
    <t>26,56</t>
  </si>
  <si>
    <t>xps160steny</t>
  </si>
  <si>
    <t>9,45</t>
  </si>
  <si>
    <t>xps40steny</t>
  </si>
  <si>
    <t>1,144</t>
  </si>
  <si>
    <t>xps50fas</t>
  </si>
  <si>
    <t>44,643</t>
  </si>
  <si>
    <t>zaklopsdk</t>
  </si>
  <si>
    <t>244,532</t>
  </si>
  <si>
    <t>zaklopsdkimpreg</t>
  </si>
  <si>
    <t>40,12</t>
  </si>
  <si>
    <t>zasyp</t>
  </si>
  <si>
    <t>188,682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</si>
  <si>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</si>
  <si>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</si>
  <si>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</si>
  <si>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</si>
  <si>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</si>
  <si>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998 - Přesun hmot</t>
  </si>
  <si>
    <t xml:space="preserve">    711 - Izolace proti vodě, vlhkosti a plynům</t>
  </si>
  <si>
    <t xml:space="preserve">    713 - Izolace tepelné</t>
  </si>
  <si>
    <t xml:space="preserve">    762 - Konstrukce tesařské vč. přesunu hmot</t>
  </si>
  <si>
    <t xml:space="preserve">    763 - Konstrukce suché výstavby</t>
  </si>
  <si>
    <t xml:space="preserve">    766 - Konstrukce truhlářské vč. přesunu hmot</t>
  </si>
  <si>
    <t xml:space="preserve">    766.ex - Fasádní výplně otvorů vč. přesunu hmot, kompletní montáže a dodávky</t>
  </si>
  <si>
    <t xml:space="preserve">    766.int - Vnitřní výplně otvorů vč. přesunu hmot, kompletní montáže a dodávky</t>
  </si>
  <si>
    <t xml:space="preserve">    767 - Konstrukce zámečnické vč. povrchové úpravy a přesunu hmot</t>
  </si>
  <si>
    <t xml:space="preserve">    771 - Podlahy z dlaždic</t>
  </si>
  <si>
    <t xml:space="preserve">    775 - Podlahy skládané</t>
  </si>
  <si>
    <t xml:space="preserve">    781 - Dokončovací práce - obklady</t>
  </si>
  <si>
    <t xml:space="preserve">    782 - Dokončovací práce - obklady z kamene</t>
  </si>
  <si>
    <t xml:space="preserve">    783 - Dokončovací práce - nátěry</t>
  </si>
  <si>
    <t xml:space="preserve">    784 - Dokončovací práce - malby a tapety</t>
  </si>
  <si>
    <t xml:space="preserve">    787 - Dokončovací práce - zasklívání vč. přesunu hmot</t>
  </si>
  <si>
    <t xml:space="preserve">    789 - Povrchové úpravy ocelových konstrukcí a technologických zařízení</t>
  </si>
  <si>
    <t>131251R04</t>
  </si>
  <si>
    <t>Hloubení jam zapažených v hornině třídy těžitelnosti dle IGP objem do 500 m3 strojně</t>
  </si>
  <si>
    <t>-2029626460</t>
  </si>
  <si>
    <t>"výkop pro retencní nádrž" 2,5*2,5*2,5</t>
  </si>
  <si>
    <t>"hlavní jáma" 230,9*0,56</t>
  </si>
  <si>
    <t>"pro šachty"9,0*2,0</t>
  </si>
  <si>
    <t>"patky"2,3*2,3*0,9*2</t>
  </si>
  <si>
    <t>2,3*2,3*0,7</t>
  </si>
  <si>
    <t>2,6*2,6*1,3</t>
  </si>
  <si>
    <t>15,0</t>
  </si>
  <si>
    <t>132251R54</t>
  </si>
  <si>
    <t>Hloubení rýh nezapažených š do 2000 mm v hornině třídy těžitelnosti dle IGP objem do 500 m3 strojně</t>
  </si>
  <si>
    <t>111696518</t>
  </si>
  <si>
    <t>"osa 6"(4,3+15,7)*1,5</t>
  </si>
  <si>
    <t>"osa1"21,4*1,5*0,83</t>
  </si>
  <si>
    <t>"osaA"11,9*1,8*0,83</t>
  </si>
  <si>
    <t>"osaE"11,9*1,8*1,3</t>
  </si>
  <si>
    <t>"pod schody"11,8*1,5*0,83</t>
  </si>
  <si>
    <t>151711111</t>
  </si>
  <si>
    <t>Osazení ocelových zápor pro pažení hloubených vykopávek do předem provedených vrtů se zabetonováním spodního konce, s případným obsypem zápory pískem délky od 0 do 8 m</t>
  </si>
  <si>
    <t>-475531351</t>
  </si>
  <si>
    <t>https://podminky.urs.cz/item/CS_URS_2023_02/151711111</t>
  </si>
  <si>
    <t>3,0*24</t>
  </si>
  <si>
    <t>M</t>
  </si>
  <si>
    <t>13010976</t>
  </si>
  <si>
    <t>ocel profilová jakost S235JR (11 375) průřez HEB 160</t>
  </si>
  <si>
    <t>-2114371960</t>
  </si>
  <si>
    <t>3,0*24*42,6*0,001</t>
  </si>
  <si>
    <t>151711131</t>
  </si>
  <si>
    <t>Vytažení ocelových zápor pro pažení délky od 0 do 8 m</t>
  </si>
  <si>
    <t>-611520837</t>
  </si>
  <si>
    <t>https://podminky.urs.cz/item/CS_URS_2023_02/151711131</t>
  </si>
  <si>
    <t>151721111</t>
  </si>
  <si>
    <t>Pažení do ocelových zápor bez ohledu na druh pažin, s odstraněním pažení, hloubky výkopu do 4 m</t>
  </si>
  <si>
    <t>822420334</t>
  </si>
  <si>
    <t>https://podminky.urs.cz/item/CS_URS_2023_02/151721111</t>
  </si>
  <si>
    <t>(2,0+12,4+8,9+0,96)*3,0</t>
  </si>
  <si>
    <t>162251.01</t>
  </si>
  <si>
    <t>Vodorovné přemístění do 20 m výkopku/sypaniny z horniny třídy těžitelnosti dle IGP</t>
  </si>
  <si>
    <t>-474045800</t>
  </si>
  <si>
    <t>výkopy</t>
  </si>
  <si>
    <t>199,942+116,959</t>
  </si>
  <si>
    <t>zásyp</t>
  </si>
  <si>
    <t>199,65*2</t>
  </si>
  <si>
    <t>162751.17</t>
  </si>
  <si>
    <t>Vodorovné přemístění výkopku/sypaniny z horniny třídy těžitelnosti dle IGP na skádku dodavatele</t>
  </si>
  <si>
    <t>-1998644410</t>
  </si>
  <si>
    <t>zásyp pro SO 03</t>
  </si>
  <si>
    <t>-48,39</t>
  </si>
  <si>
    <t>zásyp pro SO 01</t>
  </si>
  <si>
    <t>-199,65</t>
  </si>
  <si>
    <t>Mezisoučet</t>
  </si>
  <si>
    <t>167151R11</t>
  </si>
  <si>
    <t>Nakládání výkopku z hornin třídy těžitelnosti dle IGP přes 100 m3</t>
  </si>
  <si>
    <t>-1672278603</t>
  </si>
  <si>
    <t>171201231</t>
  </si>
  <si>
    <t>Poplatek za uložení stavebního odpadu na recyklační skládce (skládkovné) zeminy a kamení zatříděného do Katalogu odpadů pod kódem 17 05 04</t>
  </si>
  <si>
    <t>-1430512670</t>
  </si>
  <si>
    <t>https://podminky.urs.cz/item/CS_URS_2023_02/171201231</t>
  </si>
  <si>
    <t>odvozvykop*1,8</t>
  </si>
  <si>
    <t>174111101</t>
  </si>
  <si>
    <t>Zásyp sypaninou z jakékoliv horniny ručně s uložením výkopku ve vrstvách se zhutněním jam, šachet, rýh nebo kolem objektů v těchto vykopávkách</t>
  </si>
  <si>
    <t>148521403</t>
  </si>
  <si>
    <t>https://podminky.urs.cz/item/CS_URS_2023_02/174111101</t>
  </si>
  <si>
    <t>pod objektem, dle merení v dwg</t>
  </si>
  <si>
    <t>61,46*0,76</t>
  </si>
  <si>
    <t>28,28*0,43</t>
  </si>
  <si>
    <t>u zápor</t>
  </si>
  <si>
    <t>8,23*2,0</t>
  </si>
  <si>
    <t>13,5*1,8</t>
  </si>
  <si>
    <t>levá strana</t>
  </si>
  <si>
    <t>12,38*0,572</t>
  </si>
  <si>
    <t>pravá strana</t>
  </si>
  <si>
    <t>15,2*0,16</t>
  </si>
  <si>
    <t>**********************</t>
  </si>
  <si>
    <t>-3,6*2,0</t>
  </si>
  <si>
    <t>-1,5*2,0*2</t>
  </si>
  <si>
    <t>"osa 6"(4,3+15,7)*1,5*1,5</t>
  </si>
  <si>
    <t>odpočet základových pasů</t>
  </si>
  <si>
    <t>-51,510</t>
  </si>
  <si>
    <t>a patek</t>
  </si>
  <si>
    <t>-44,500</t>
  </si>
  <si>
    <t>"zásyp vybouraných patek"0,6*0,6*0,8*4</t>
  </si>
  <si>
    <t>181951112</t>
  </si>
  <si>
    <t>Úprava pláně vyrovnáním výškových rozdílů strojně v hornině třídy těžitelnosti I, skupiny 1 až 3 se zhutněním</t>
  </si>
  <si>
    <t>-404076709</t>
  </si>
  <si>
    <t>https://podminky.urs.cz/item/CS_URS_2023_02/181951112</t>
  </si>
  <si>
    <t>"skladba P1"208,61-1,0*4</t>
  </si>
  <si>
    <t>"skladba E1"5,9</t>
  </si>
  <si>
    <t>Zakládání</t>
  </si>
  <si>
    <t>211531111</t>
  </si>
  <si>
    <t>Výplň kamenivem do rýh odvodňovacích žeber nebo trativodů bez zhutnění, s úpravou povrchu výplně kamenivem hrubým drceným frakce 16 až 63 mm</t>
  </si>
  <si>
    <t>1942382286</t>
  </si>
  <si>
    <t>https://podminky.urs.cz/item/CS_URS_2023_02/211531111</t>
  </si>
  <si>
    <t>"drenáž"(28,0+48,0)*0,22</t>
  </si>
  <si>
    <t>211971110</t>
  </si>
  <si>
    <t>Zřízení opláštění výplně z geotextilie odvodňovacích žeber nebo trativodů v rýze nebo zářezu se stěnami šikmými o sklonu do 1:2</t>
  </si>
  <si>
    <t>-793265964</t>
  </si>
  <si>
    <t>https://podminky.urs.cz/item/CS_URS_2023_02/211971110</t>
  </si>
  <si>
    <t>"drenáž"(28,0+48,0)*1,9</t>
  </si>
  <si>
    <t>69311226</t>
  </si>
  <si>
    <t>geotextilie netkaná separační, ochranná, filtrační, drenážní PES 150g/m2</t>
  </si>
  <si>
    <t>40810658</t>
  </si>
  <si>
    <t>"drenáž"(28,0+48,0)*1,9*1,184</t>
  </si>
  <si>
    <t>212755214</t>
  </si>
  <si>
    <t>Trativody bez lože z drenážních trubek plastových flexibilních D 100 mm</t>
  </si>
  <si>
    <t>-1966201083</t>
  </si>
  <si>
    <t>https://podminky.urs.cz/item/CS_URS_2023_02/212755214</t>
  </si>
  <si>
    <t>"drenáž"28,0+48,0</t>
  </si>
  <si>
    <t>2255111.2</t>
  </si>
  <si>
    <t>Maloprofilové vrty jádrové průměru přes 195 do 245 mm do úklonu 45° v hl 0 až 25 m v hornině tř. I a II</t>
  </si>
  <si>
    <t>2109326427</t>
  </si>
  <si>
    <t>https://podminky.urs.cz/item/CS_URS_2023_02/2255111.2</t>
  </si>
  <si>
    <t>2715722R1</t>
  </si>
  <si>
    <t>Podsyp pod základové konstrukce se zhutněním a urovnáním povrchu ze štěrkodrť fr 0-63mm</t>
  </si>
  <si>
    <t>-1177785311</t>
  </si>
  <si>
    <t>"skladba P2 + pod schodištem"11,4*0,2</t>
  </si>
  <si>
    <t>273313611</t>
  </si>
  <si>
    <t>Základy z betonu prostého desky z betonu kamenem neprokládaného tř. C 16/20</t>
  </si>
  <si>
    <t>1312579699</t>
  </si>
  <si>
    <t>https://podminky.urs.cz/item/CS_URS_2023_02/273313611</t>
  </si>
  <si>
    <t>"skladba P2 + pod schodištěm"11,4*0,05</t>
  </si>
  <si>
    <t>273321511</t>
  </si>
  <si>
    <t>Základy z betonu železového (bez výztuže) desky z betonu bez zvláštních nároků na prostředí tř. C 25/30</t>
  </si>
  <si>
    <t>1852745648</t>
  </si>
  <si>
    <t>https://podminky.urs.cz/item/CS_URS_2023_02/273321511</t>
  </si>
  <si>
    <t>C25/30-XC2,XA1</t>
  </si>
  <si>
    <t>C 30/37 - XC2, XA1-Dmax 22-Cl 0,20-S3</t>
  </si>
  <si>
    <t>"skladba P2 + pod schodištem"16,9*0,2</t>
  </si>
  <si>
    <t>273351121</t>
  </si>
  <si>
    <t>Bednění základů desek zřízení</t>
  </si>
  <si>
    <t>-689963275</t>
  </si>
  <si>
    <t>https://podminky.urs.cz/item/CS_URS_2023_02/273351121</t>
  </si>
  <si>
    <t>"skladba P2 + pod schodištem"17,17*0,2</t>
  </si>
  <si>
    <t>273351122</t>
  </si>
  <si>
    <t>Bednění základů desek odstranění</t>
  </si>
  <si>
    <t>1362905801</t>
  </si>
  <si>
    <t>https://podminky.urs.cz/item/CS_URS_2023_02/273351122</t>
  </si>
  <si>
    <t>273361821</t>
  </si>
  <si>
    <t>Výztuž základů desek z betonářské oceli 10 505 (R) nebo BSt 500</t>
  </si>
  <si>
    <t>727827088</t>
  </si>
  <si>
    <t>https://podminky.urs.cz/item/CS_URS_2023_02/273361821</t>
  </si>
  <si>
    <t>dle statika</t>
  </si>
  <si>
    <t>364,4*0,001</t>
  </si>
  <si>
    <t>274322611</t>
  </si>
  <si>
    <t>Základy z betonu železového (bez výztuže) pasy z betonu se zvýšenými nároky na prostředí tř. C 30/37</t>
  </si>
  <si>
    <t>1088564013</t>
  </si>
  <si>
    <t>https://podminky.urs.cz/item/CS_URS_2023_02/274322611</t>
  </si>
  <si>
    <t>1,5*0,7*(4,65+3,3+8,71+3,77)+0,7*2,26*(0,86)+2,26*0,7*1,79+0,7*1,7*0,86*2+1*0,7*1,95+0,7*0,7*(4,07+2,1+3,37)+0,7*1*(3,3+2,73+6,01+3,57)</t>
  </si>
  <si>
    <t>0,7*0,7*(4,095+3,15+3,205)+0,3*0,38*(3,355+3,55+3,86+1,21+0,63+2,59)</t>
  </si>
  <si>
    <t>274351121</t>
  </si>
  <si>
    <t>Bednění základů pasů rovné zřízení</t>
  </si>
  <si>
    <t>-2021551418</t>
  </si>
  <si>
    <t>https://podminky.urs.cz/item/CS_URS_2023_02/274351121</t>
  </si>
  <si>
    <t>1,5*2*(4,65+3,3+8,71+3,77)+2*2,26*(0,86)+2,26*2*1,79+2*1,7*0,86*2+1*2*1,95+0,7*2*(4,07+2,1+3,37)+0,7*2*(3,3+2,73+6,01+3,57)</t>
  </si>
  <si>
    <t>2*0,7*(4,095+3,15+3,205)+2*0,38*(3,355+3,55+3,86+1,21+0,63+2,59)</t>
  </si>
  <si>
    <t>26</t>
  </si>
  <si>
    <t>274351122</t>
  </si>
  <si>
    <t>Bednění základů pasů rovné odstranění</t>
  </si>
  <si>
    <t>-1175513359</t>
  </si>
  <si>
    <t>https://podminky.urs.cz/item/CS_URS_2023_02/274351122</t>
  </si>
  <si>
    <t>27</t>
  </si>
  <si>
    <t>274361821</t>
  </si>
  <si>
    <t>Výztuž základů pasů z betonářské oceli 10 505 (R) nebo BSt 500</t>
  </si>
  <si>
    <t>472858371</t>
  </si>
  <si>
    <t>https://podminky.urs.cz/item/CS_URS_2023_02/274361821</t>
  </si>
  <si>
    <t>7211,4*0,001</t>
  </si>
  <si>
    <t>28</t>
  </si>
  <si>
    <t>275322611</t>
  </si>
  <si>
    <t>Základy z betonu železového (bez výztuže) patky z betonu se zvýšenými nároky na prostředí tř. C 30/37</t>
  </si>
  <si>
    <t>-50559283</t>
  </si>
  <si>
    <t>https://podminky.urs.cz/item/CS_URS_2023_02/275322611</t>
  </si>
  <si>
    <t>patky pod sloupy</t>
  </si>
  <si>
    <t>2,0*2,0*0,7*2</t>
  </si>
  <si>
    <t>1,1*1,1*0,54*2</t>
  </si>
  <si>
    <t>1,6*1,6*0,7*2</t>
  </si>
  <si>
    <t>0,9*0,9*1,14*2</t>
  </si>
  <si>
    <t>1,6*1,6*1,5</t>
  </si>
  <si>
    <t>0,9*0,9*1,3</t>
  </si>
  <si>
    <t>1,6*1,6*2,26</t>
  </si>
  <si>
    <t>0,9*0,9*0,54</t>
  </si>
  <si>
    <t>1,6*1,6*0,7</t>
  </si>
  <si>
    <t>1,3*1,3*1,3</t>
  </si>
  <si>
    <t>0,6*0,6*0,54</t>
  </si>
  <si>
    <t>1,3*1,3*0,7</t>
  </si>
  <si>
    <t>0,6*0,6*0,38</t>
  </si>
  <si>
    <t>1,3*1,3*0,7*3</t>
  </si>
  <si>
    <t>0,6*0,6*0,54*3</t>
  </si>
  <si>
    <t>1,3*1,3*1,5*2</t>
  </si>
  <si>
    <t>0,6*0,6*1,3*2</t>
  </si>
  <si>
    <t>44,5-43,3</t>
  </si>
  <si>
    <t>29</t>
  </si>
  <si>
    <t>275351121</t>
  </si>
  <si>
    <t>Bednění základů patek zřízení</t>
  </si>
  <si>
    <t>488501212</t>
  </si>
  <si>
    <t>https://podminky.urs.cz/item/CS_URS_2023_02/275351121</t>
  </si>
  <si>
    <t>2,0*4*0,7*2</t>
  </si>
  <si>
    <t>1,1*4*0,54*2</t>
  </si>
  <si>
    <t>1,6*4*0,7*2</t>
  </si>
  <si>
    <t>0,9*4*1,14*2</t>
  </si>
  <si>
    <t>1,6*4*1,5</t>
  </si>
  <si>
    <t>0,9*4*1,3</t>
  </si>
  <si>
    <t>1,6*4*2,26</t>
  </si>
  <si>
    <t>0,9*4*0,54</t>
  </si>
  <si>
    <t>1,6*4*0,7</t>
  </si>
  <si>
    <t>1,3*4*1,3</t>
  </si>
  <si>
    <t>0,6*4*0,54</t>
  </si>
  <si>
    <t>1,3*4*0,7</t>
  </si>
  <si>
    <t>0,6*4*0,38</t>
  </si>
  <si>
    <t>1,3*4*0,7*3</t>
  </si>
  <si>
    <t>0,6*4*0,54*3</t>
  </si>
  <si>
    <t>1,3*4*1,5*2</t>
  </si>
  <si>
    <t>0,6*4*1,3*2</t>
  </si>
  <si>
    <t>30</t>
  </si>
  <si>
    <t>275351122</t>
  </si>
  <si>
    <t>Bednění základů patek odstranění</t>
  </si>
  <si>
    <t>-746300601</t>
  </si>
  <si>
    <t>https://podminky.urs.cz/item/CS_URS_2023_02/275351122</t>
  </si>
  <si>
    <t>31</t>
  </si>
  <si>
    <t>275361821</t>
  </si>
  <si>
    <t>Výztuž základů patek z betonářské oceli 10 505 (R)</t>
  </si>
  <si>
    <t>1007841549</t>
  </si>
  <si>
    <t>https://podminky.urs.cz/item/CS_URS_2023_02/275361821</t>
  </si>
  <si>
    <t>7114,3*0,001</t>
  </si>
  <si>
    <t>32</t>
  </si>
  <si>
    <t>279322512</t>
  </si>
  <si>
    <t>Základové zdi z betonu železového (bez výztuže) se zvýšenými nároky na prostředí tř. C 30/37</t>
  </si>
  <si>
    <t>940452570</t>
  </si>
  <si>
    <t>https://podminky.urs.cz/item/CS_URS_2023_02/279322512</t>
  </si>
  <si>
    <t>C30/37-XC4,XF3</t>
  </si>
  <si>
    <t>2,16*0,25*(6,02+6,71+0,62+7,45)+1,995*0,2*(12,765+12,95)+1,2*0,3*(10,09+0,73+15,28)</t>
  </si>
  <si>
    <t>33</t>
  </si>
  <si>
    <t>279351121</t>
  </si>
  <si>
    <t>Bednění základových zdí rovné oboustranné za každou stranu zřízení</t>
  </si>
  <si>
    <t>-863663868</t>
  </si>
  <si>
    <t>https://podminky.urs.cz/item/CS_URS_2023_02/279351121</t>
  </si>
  <si>
    <t>2,16*2*(6,02+6,71+0,62+7,45)+1,995*2*(12,765+12,95)+1,2*2*(10,09+0,73+15,28)</t>
  </si>
  <si>
    <t>34</t>
  </si>
  <si>
    <t>279351122</t>
  </si>
  <si>
    <t>Bednění základových zdí rovné oboustranné za každou stranu odstranění</t>
  </si>
  <si>
    <t>714471752</t>
  </si>
  <si>
    <t>https://podminky.urs.cz/item/CS_URS_2023_02/279351122</t>
  </si>
  <si>
    <t>35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</si>
  <si>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</si>
  <si>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</si>
  <si>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-1119457237</t>
  </si>
  <si>
    <t>https://podminky.urs.cz/item/CS_URS_2023_02/279361821</t>
  </si>
  <si>
    <t>4787,7*0,001</t>
  </si>
  <si>
    <t>36</t>
  </si>
  <si>
    <t>27999.130</t>
  </si>
  <si>
    <t>Ostatní systémové a související konstrukce a práce zajišťující kompletnost statického díla (syst. těsnící profily, lišty do bednění, dilatace jinde neuvedené)</t>
  </si>
  <si>
    <t>-1125521014</t>
  </si>
  <si>
    <t>Svislé a kompletní konstrukce</t>
  </si>
  <si>
    <t>37</t>
  </si>
  <si>
    <t>3112131R3</t>
  </si>
  <si>
    <t>Přizdívka žulových kvádrů tl. 150mm, výška kvádrů 100-350mm, kladeno do cementové malty s expansními účinky</t>
  </si>
  <si>
    <t>1377478424</t>
  </si>
  <si>
    <t>"S1"25,74*1,5</t>
  </si>
  <si>
    <t>"S2b"10,15*0,75</t>
  </si>
  <si>
    <t>38</t>
  </si>
  <si>
    <t>3112131R4</t>
  </si>
  <si>
    <t>Zhotovení a dodávka žb koruny soklu v- 100-150mm</t>
  </si>
  <si>
    <t>931721532</t>
  </si>
  <si>
    <t>"S2b"10,15</t>
  </si>
  <si>
    <t>39</t>
  </si>
  <si>
    <t>311321814</t>
  </si>
  <si>
    <t>Nadzákladové zdi z betonu železového (bez výztuže) nosné pohledového (v přírodní barvě drtí a přísad) tř. C 25/30</t>
  </si>
  <si>
    <t>1483114448</t>
  </si>
  <si>
    <t>https://podminky.urs.cz/item/CS_URS_2023_02/311321814</t>
  </si>
  <si>
    <t>C30/37-XC1</t>
  </si>
  <si>
    <t>statika, cv 102, rez j-j</t>
  </si>
  <si>
    <t>2,535*3,505*0,2+(2,785*3,75-1,1*2*2,33)*0,2+2,785*4,476*0,2+2,785*1,212*0,2+2,785*0,618*0,2+2,785*0,39*0,2+1,488*2,35*0,2</t>
  </si>
  <si>
    <t>40</t>
  </si>
  <si>
    <t>311351121</t>
  </si>
  <si>
    <t>Bednění nadzákladových zdí nosných rovné oboustranné za každou stranu zřízení</t>
  </si>
  <si>
    <t>-482285463</t>
  </si>
  <si>
    <t>https://podminky.urs.cz/item/CS_URS_2023_02/311351121</t>
  </si>
  <si>
    <t>2,535*3,505*2+(2,785*3,75-1,1*2*2,33)*2+2,785*4,476*2+2,785*1,212*2+2,785*0,618*2+2,785*0,39*2+1,488*2,35*2</t>
  </si>
  <si>
    <t>41</t>
  </si>
  <si>
    <t>311351122</t>
  </si>
  <si>
    <t>Bednění nadzákladových zdí nosných rovné oboustranné za každou stranu odstranění</t>
  </si>
  <si>
    <t>1788600555</t>
  </si>
  <si>
    <t>https://podminky.urs.cz/item/CS_URS_2023_02/311351122</t>
  </si>
  <si>
    <t>42</t>
  </si>
  <si>
    <t>311351911</t>
  </si>
  <si>
    <t>Bednění nadzákladových zdí nosných Příplatek k cenám bednění za pohledový beton</t>
  </si>
  <si>
    <t>-1836000268</t>
  </si>
  <si>
    <t>https://podminky.urs.cz/item/CS_URS_2023_02/311351911</t>
  </si>
  <si>
    <t>1.pp</t>
  </si>
  <si>
    <t>43</t>
  </si>
  <si>
    <t>311361821</t>
  </si>
  <si>
    <t>Výztuž nadzákladových zdí nosných svislých nebo odkloněných od svislice, rovných nebo oblých z betonářské oceli 10 505 (R) nebo BSt 500</t>
  </si>
  <si>
    <t>1182690529</t>
  </si>
  <si>
    <t>https://podminky.urs.cz/item/CS_URS_2023_02/311361821</t>
  </si>
  <si>
    <t>908,7*0,001</t>
  </si>
  <si>
    <t>44</t>
  </si>
  <si>
    <t>330321611</t>
  </si>
  <si>
    <t>Sloupy, pilíře, táhla, rámové stojky, vzpěry z betonu železového (bez výztuže) pohledového bez zvláštních nároků na vliv prostředí tř. C 30/37</t>
  </si>
  <si>
    <t>484359775</t>
  </si>
  <si>
    <t>https://podminky.urs.cz/item/CS_URS_2023_02/330321611</t>
  </si>
  <si>
    <t>0,3*0,3*2,383*16</t>
  </si>
  <si>
    <t>45</t>
  </si>
  <si>
    <t>331351121</t>
  </si>
  <si>
    <t>Bednění hranatých sloupů a pilířů včetně vzepření průřezu pravoúhlého čtyřúhelníka výšky do 4 m, průřezu přes 0,08 do 0,16 m2 zřízení</t>
  </si>
  <si>
    <t>1397120764</t>
  </si>
  <si>
    <t>https://podminky.urs.cz/item/CS_URS_2023_02/331351121</t>
  </si>
  <si>
    <t>C 30/37 - XC4, XF3-Dmax 22-Cl 0,20-S3</t>
  </si>
  <si>
    <t>0,3*4*2,383*16</t>
  </si>
  <si>
    <t>46</t>
  </si>
  <si>
    <t>331351122</t>
  </si>
  <si>
    <t>Bednění hranatých sloupů a pilířů včetně vzepření průřezu pravoúhlého čtyřúhelníka výšky do 4 m, průřezu přes 0,08 do 0,16 m2 odstranění</t>
  </si>
  <si>
    <t>588194384</t>
  </si>
  <si>
    <t>https://podminky.urs.cz/item/CS_URS_2023_02/331351122</t>
  </si>
  <si>
    <t>47</t>
  </si>
  <si>
    <t>331351911</t>
  </si>
  <si>
    <t>Bednění hranatých sloupů a pilířů včetně vzepření průřezu pravoúhlého čtyřúhelníka Příplatek k cenám za pohledový beton</t>
  </si>
  <si>
    <t>262873066</t>
  </si>
  <si>
    <t>https://podminky.urs.cz/item/CS_URS_2023_02/331351911</t>
  </si>
  <si>
    <t>48</t>
  </si>
  <si>
    <t>331361821</t>
  </si>
  <si>
    <t>Výztuž sloupů, pilířů, rámových stojek, táhel nebo vzpěr hranatých svislých nebo šikmých (odkloněných) z betonářské oceli 10 505 (R) nebo BSt 500</t>
  </si>
  <si>
    <t>-1098418240</t>
  </si>
  <si>
    <t>https://podminky.urs.cz/item/CS_URS_2023_02/331361821</t>
  </si>
  <si>
    <t>957,6*0,001</t>
  </si>
  <si>
    <t>49</t>
  </si>
  <si>
    <t>342244221</t>
  </si>
  <si>
    <t>Příčky jednoduché z cihel děrovaných broušených, na tenkovrstvou maltu, pevnost cihel do P15, tl. příčky 140 mm</t>
  </si>
  <si>
    <t>753722330</t>
  </si>
  <si>
    <t>https://podminky.urs.cz/item/CS_URS_2023_02/342244221</t>
  </si>
  <si>
    <t>"1.np schodište, skl S6"3,1*1,2+4,6</t>
  </si>
  <si>
    <t>50</t>
  </si>
  <si>
    <t>342291131</t>
  </si>
  <si>
    <t>Ukotvení příček plochými kotvami, do konstrukce betonové</t>
  </si>
  <si>
    <t>-858160740</t>
  </si>
  <si>
    <t>https://podminky.urs.cz/item/CS_URS_2023_02/342291131</t>
  </si>
  <si>
    <t>"1.np schodište, skl S6"2,4+1,2</t>
  </si>
  <si>
    <t>51</t>
  </si>
  <si>
    <t>3898411R2</t>
  </si>
  <si>
    <t>Svislý kouřovod nerezový s izolovanými izostatickými vložkami D 20 cm v cca 5,9m vč. plechové komínové stříšky, nátěru nadstřešní části - Ko1</t>
  </si>
  <si>
    <t>soubor</t>
  </si>
  <si>
    <t>2140091098</t>
  </si>
  <si>
    <t>Poznámka k položce:_x000D_
kompletní popis viz výpis komínových těles</t>
  </si>
  <si>
    <t>Vodorovné konstrukce</t>
  </si>
  <si>
    <t>52</t>
  </si>
  <si>
    <t>411324646</t>
  </si>
  <si>
    <t>Stropy z betonu železového (bez výztuže) pohledového stropů deskových, plochých střech, desek balkonových, desek hřibových stropů včetně hlavic hřibových sloupů tř. C 30/37</t>
  </si>
  <si>
    <t>-1815831471</t>
  </si>
  <si>
    <t>https://podminky.urs.cz/item/CS_URS_2023_02/411324646</t>
  </si>
  <si>
    <t>161,546*0,25</t>
  </si>
  <si>
    <t>53</t>
  </si>
  <si>
    <t>411351011</t>
  </si>
  <si>
    <t>Bednění stropních konstrukcí - bez podpěrné konstrukce desek tloušťky stropní desky přes 5 do 25 cm zřízení</t>
  </si>
  <si>
    <t>-975528979</t>
  </si>
  <si>
    <t>https://podminky.urs.cz/item/CS_URS_2023_02/411351011</t>
  </si>
  <si>
    <t>161,546</t>
  </si>
  <si>
    <t>71,2*0,25</t>
  </si>
  <si>
    <t>11,38*0,25</t>
  </si>
  <si>
    <t>54</t>
  </si>
  <si>
    <t>411351012</t>
  </si>
  <si>
    <t>Bednění stropních konstrukcí - bez podpěrné konstrukce desek tloušťky stropní desky přes 5 do 25 cm odstranění</t>
  </si>
  <si>
    <t>-536196055</t>
  </si>
  <si>
    <t>https://podminky.urs.cz/item/CS_URS_2023_02/411351012</t>
  </si>
  <si>
    <t>55</t>
  </si>
  <si>
    <t>411354313</t>
  </si>
  <si>
    <t>Podpěrná konstrukce stropů - desek, kleneb a skořepin výška podepření do 4 m tloušťka stropu přes 15 do 25 cm zřízení</t>
  </si>
  <si>
    <t>-2145923645</t>
  </si>
  <si>
    <t>https://podminky.urs.cz/item/CS_URS_2023_02/411354313</t>
  </si>
  <si>
    <t>56</t>
  </si>
  <si>
    <t>411354314</t>
  </si>
  <si>
    <t>Podpěrná konstrukce stropů - desek, kleneb a skořepin výška podepření do 4 m tloušťka stropu přes 15 do 25 cm odstranění</t>
  </si>
  <si>
    <t>-872664322</t>
  </si>
  <si>
    <t>https://podminky.urs.cz/item/CS_URS_2023_02/411354314</t>
  </si>
  <si>
    <t>57</t>
  </si>
  <si>
    <t>411359111</t>
  </si>
  <si>
    <t>Bednění stropních konstrukcí - bez podpěrné konstrukce Příplatek k cenám za pohledový beton</t>
  </si>
  <si>
    <t>2112592801</t>
  </si>
  <si>
    <t>https://podminky.urs.cz/item/CS_URS_2023_02/411359111</t>
  </si>
  <si>
    <t>58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</si>
  <si>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</si>
  <si>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</si>
  <si>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1477226099</t>
  </si>
  <si>
    <t>https://podminky.urs.cz/item/CS_URS_2023_02/411361821</t>
  </si>
  <si>
    <t>6865,7*0,001</t>
  </si>
  <si>
    <t>59</t>
  </si>
  <si>
    <t>413322424</t>
  </si>
  <si>
    <t>Nosníky z betonu železového (bez výztuže) včetně stěnových i jeřábových drah, volných trámů, průvlaků, rámových příčlí, ztužidel, konzol, vodorovných táhel apod., tyčových konstrukcí pohledového tř. C 25/30</t>
  </si>
  <si>
    <t>1443733096</t>
  </si>
  <si>
    <t>https://podminky.urs.cz/item/CS_URS_2023_02/413322424</t>
  </si>
  <si>
    <t>0,3*0,25*(4,9+8,07+4,85+7,777+19,17+5,456+5,67+12,24+5,07+12,236+5,07)</t>
  </si>
  <si>
    <t>0,3*0,5*(8,95+3,955+3,955+4,3)</t>
  </si>
  <si>
    <t>0,2*0,5*(13,8+9,2)</t>
  </si>
  <si>
    <t>0,2*0,25*0,2+0,3*0,25*0,2+0,3</t>
  </si>
  <si>
    <t>60</t>
  </si>
  <si>
    <t>413351121</t>
  </si>
  <si>
    <t>Bednění nosníků a průvlaků - bez podpěrné konstrukce výška nosníku po spodní líc stropní desky přes 100 cm zřízení</t>
  </si>
  <si>
    <t>-934955848</t>
  </si>
  <si>
    <t>https://podminky.urs.cz/item/CS_URS_2023_02/413351121</t>
  </si>
  <si>
    <t>2*0,25*(4,9+8,07+4,85+7,777+19,17+5,456+5,67+12,24+5,07+12,236+5,07)</t>
  </si>
  <si>
    <t>2*0,5*(8,95+3,955+3,955+4,3)</t>
  </si>
  <si>
    <t>2*0,5*(13,8+9,2)</t>
  </si>
  <si>
    <t>2*0,25*0,2+0,3*0,25*0,2+0,3</t>
  </si>
  <si>
    <t>61</t>
  </si>
  <si>
    <t>413351122</t>
  </si>
  <si>
    <t>Bednění nosníků a průvlaků - bez podpěrné konstrukce výška nosníku po spodní líc stropní desky přes 100 cm odstranění</t>
  </si>
  <si>
    <t>-427918391</t>
  </si>
  <si>
    <t>https://podminky.urs.cz/item/CS_URS_2023_02/413351122</t>
  </si>
  <si>
    <t>62</t>
  </si>
  <si>
    <t>413351191</t>
  </si>
  <si>
    <t>Bednění nosníků a průvlaků - bez podpěrné konstrukce Příplatek k cenám za pohledový beton</t>
  </si>
  <si>
    <t>-1343540858</t>
  </si>
  <si>
    <t>https://podminky.urs.cz/item/CS_URS_2023_02/413351191</t>
  </si>
  <si>
    <t>63</t>
  </si>
  <si>
    <t>413361821</t>
  </si>
  <si>
    <t>Výztuž nosníků včetně stěnových i jeřábových drah, volných trámů, průvlaků, rámových příčlí, ztužidel, konzol, vodorovných táhel apod. tyčových konstrukcí lemujících nebo vyztužujících stropní a podobné střešní konstrukce z betonářské oceli 10 505 (R) nebo BSt 500</t>
  </si>
  <si>
    <t>174477007</t>
  </si>
  <si>
    <t>https://podminky.urs.cz/item/CS_URS_2023_02/413361821</t>
  </si>
  <si>
    <t>2197,8*0,001</t>
  </si>
  <si>
    <t>64</t>
  </si>
  <si>
    <t>430321616</t>
  </si>
  <si>
    <t>Schodišťové konstrukce a rampy z betonu železového (bez výztuže) stupně, schodnice, ramena, podesty s nosníky tř. C 30/37</t>
  </si>
  <si>
    <t>-289601821</t>
  </si>
  <si>
    <t>https://podminky.urs.cz/item/CS_URS_2023_02/430321616</t>
  </si>
  <si>
    <t>C 30/37 - XC1-Dmax 22-Cl 0,20-S3</t>
  </si>
  <si>
    <t>0,645*1,1</t>
  </si>
  <si>
    <t>0,68*1,1</t>
  </si>
  <si>
    <t>mezipodesta</t>
  </si>
  <si>
    <t>3,33*0,2</t>
  </si>
  <si>
    <t>65</t>
  </si>
  <si>
    <t>430361821</t>
  </si>
  <si>
    <t>Výztuž schodišťových konstrukcí a ramp stupňů, schodnic, ramen, podest s nosníky z betonářské oceli 10 505 (R) nebo BSt 500</t>
  </si>
  <si>
    <t>1118475448</t>
  </si>
  <si>
    <t>https://podminky.urs.cz/item/CS_URS_2023_02/430361821</t>
  </si>
  <si>
    <t>256,2*0,001</t>
  </si>
  <si>
    <t>66</t>
  </si>
  <si>
    <t>431351121</t>
  </si>
  <si>
    <t>Bednění podest, podstupňových desek a ramp včetně podpěrné konstrukce výšky do 4 m půdorysně přímočarých zřízení</t>
  </si>
  <si>
    <t>1465522293</t>
  </si>
  <si>
    <t>https://podminky.urs.cz/item/CS_URS_2023_02/431351121</t>
  </si>
  <si>
    <t>(6,7+6,8)*1,1</t>
  </si>
  <si>
    <t>3,33+7,5*0,2</t>
  </si>
  <si>
    <t>67</t>
  </si>
  <si>
    <t>431351122</t>
  </si>
  <si>
    <t>Bednění podest, podstupňových desek a ramp včetně podpěrné konstrukce výšky do 4 m půdorysně přímočarých odstranění</t>
  </si>
  <si>
    <t>-1292134966</t>
  </si>
  <si>
    <t>https://podminky.urs.cz/item/CS_URS_2023_02/431351122</t>
  </si>
  <si>
    <t>Komunikace pozemní</t>
  </si>
  <si>
    <t>68</t>
  </si>
  <si>
    <t>5647601R1</t>
  </si>
  <si>
    <t>Podklad z kameniva hrubého drceného vel. 16-32 mm plochy přes 100 m2 tl 200 mm</t>
  </si>
  <si>
    <t>-1995097045</t>
  </si>
  <si>
    <t>69</t>
  </si>
  <si>
    <t>564811111</t>
  </si>
  <si>
    <t>Podklad ze štěrkodrti ŠD s rozprostřením a zhutněním plochy přes 100 m2, po zhutnění tl. 50 mm</t>
  </si>
  <si>
    <t>-833535583</t>
  </si>
  <si>
    <t>https://podminky.urs.cz/item/CS_URS_2023_02/564811111</t>
  </si>
  <si>
    <t>70</t>
  </si>
  <si>
    <t>5648610.2</t>
  </si>
  <si>
    <t>Podklad ze štěrkodrtě ŠD fr 0-32 mm plochy do 100 m2 tl 200 mm</t>
  </si>
  <si>
    <t>-180831948</t>
  </si>
  <si>
    <t>71</t>
  </si>
  <si>
    <t>5968112.2</t>
  </si>
  <si>
    <t>Kladení dlažby z betonových nebo kameninových dlaždic komunikací pro pěší s vyplněním spár a se smetením přebytečného materiálu na vzdálenost do 3 m s ložem z kameniva těženého tl. do 50 mm velikosti dlaždic přes 0,09 m2 do 0,25 m2</t>
  </si>
  <si>
    <t>249391081</t>
  </si>
  <si>
    <t>72</t>
  </si>
  <si>
    <t>592453.0</t>
  </si>
  <si>
    <t>dlažba plošná betonová 400x400x60mm přírodní</t>
  </si>
  <si>
    <t>1383099183</t>
  </si>
  <si>
    <t>"skladba E1"5,9*1,02</t>
  </si>
  <si>
    <t>6,018*1,02 'Přepočtené koeficientem množství</t>
  </si>
  <si>
    <t>Úpravy povrchů, podlahy a osazování výplní</t>
  </si>
  <si>
    <t>73</t>
  </si>
  <si>
    <t>612111001</t>
  </si>
  <si>
    <t>Ubroušení výstupků betonu po odbednění neomítaných vnitřních ploch ze spár bednicích desek do roviny povrchu stěn</t>
  </si>
  <si>
    <t>-1590147356</t>
  </si>
  <si>
    <t>https://podminky.urs.cz/item/CS_URS_2023_02/612111001</t>
  </si>
  <si>
    <t>74</t>
  </si>
  <si>
    <t>612131101</t>
  </si>
  <si>
    <t>Podkladní a spojovací vrstva vnitřních omítaných ploch cementový postřik nanášený ručně celoplošně stěn</t>
  </si>
  <si>
    <t>-989765180</t>
  </si>
  <si>
    <t>https://podminky.urs.cz/item/CS_URS_2023_02/612131101</t>
  </si>
  <si>
    <t>"1.np schodište, skl S6"(5,2+2,4*1,2+2,0)*2</t>
  </si>
  <si>
    <t>75</t>
  </si>
  <si>
    <t>6123211R1</t>
  </si>
  <si>
    <t>Omítka vápenocementová vnitřních ploch nanášená ručně dvouvrstvá, tloušťky jádrové omítky do 10 mm a tloušťky štuku do 5 mm štuková svislých konstrukcí stěn</t>
  </si>
  <si>
    <t>-1294281178</t>
  </si>
  <si>
    <t>76</t>
  </si>
  <si>
    <t>621111001</t>
  </si>
  <si>
    <t>Ubroušení výstupků betonu po odbednění neomítaných vnějších ploch ze spár bednicích desek do roviny povrchu podhledů</t>
  </si>
  <si>
    <t>1611218103</t>
  </si>
  <si>
    <t>https://podminky.urs.cz/item/CS_URS_2023_02/621111001</t>
  </si>
  <si>
    <t>žb strop</t>
  </si>
  <si>
    <t>trámy</t>
  </si>
  <si>
    <t>77</t>
  </si>
  <si>
    <t>622111001</t>
  </si>
  <si>
    <t>Ubroušení výstupků betonu po odbednění neomítaných vnějších ploch ze spár bednicích desek do roviny povrchu stěn</t>
  </si>
  <si>
    <t>-2011789879</t>
  </si>
  <si>
    <t>https://podminky.urs.cz/item/CS_URS_2023_02/622111001</t>
  </si>
  <si>
    <t>(2,16+0,25)*(6,02+6,71+0,62+7,45)+(1,995+0,2)*(12,765+12,95)</t>
  </si>
  <si>
    <t>78</t>
  </si>
  <si>
    <t>6226310R1</t>
  </si>
  <si>
    <t>Spárování vnějších ploch pohledového zdiva z kamene, spárovací maltou stěn</t>
  </si>
  <si>
    <t>-247187199</t>
  </si>
  <si>
    <t>79</t>
  </si>
  <si>
    <t>623111001</t>
  </si>
  <si>
    <t>Ubroušení výstupků betonu po odbednění neomítaných vnějších ploch ze spár bednicích desek do roviny povrchu pilířů nebo sloupů</t>
  </si>
  <si>
    <t>1324374314</t>
  </si>
  <si>
    <t>https://podminky.urs.cz/item/CS_URS_2023_02/623111001</t>
  </si>
  <si>
    <t>80</t>
  </si>
  <si>
    <t>631311116</t>
  </si>
  <si>
    <t>Mazanina z betonu prostého bez zvýšených nároků na prostředí tl. přes 50 do 80 mm tř. C 25/30</t>
  </si>
  <si>
    <t>230863878</t>
  </si>
  <si>
    <t>https://podminky.urs.cz/item/CS_URS_2023_02/631311116</t>
  </si>
  <si>
    <t>"skladba P2 + pod schodištem"13,11*0,06</t>
  </si>
  <si>
    <t>81</t>
  </si>
  <si>
    <t>631319011</t>
  </si>
  <si>
    <t>Příplatek k cenám mazanin za úpravu povrchu mazaniny přehlazením, mazanina tl. přes 50 do 80 mm</t>
  </si>
  <si>
    <t>-88133703</t>
  </si>
  <si>
    <t>https://podminky.urs.cz/item/CS_URS_2023_02/631319011</t>
  </si>
  <si>
    <t>82</t>
  </si>
  <si>
    <t>631319211</t>
  </si>
  <si>
    <t>Příplatek k cenám betonových mazanin za vyztužení polypropylenovými mikrovlákny objemové vyztužení 0,9 kg/m3</t>
  </si>
  <si>
    <t>1143717723</t>
  </si>
  <si>
    <t>https://podminky.urs.cz/item/CS_URS_2023_02/631319211</t>
  </si>
  <si>
    <t>83</t>
  </si>
  <si>
    <t>632451234.9</t>
  </si>
  <si>
    <t>Příplatek k podlahám na dilatace, prvku okolo sviských kcí, popř. jiné systémové prvky</t>
  </si>
  <si>
    <t>1585344872</t>
  </si>
  <si>
    <t>"celková plocha dle legendy místností 2.np"133,1</t>
  </si>
  <si>
    <t>84</t>
  </si>
  <si>
    <t>637311122</t>
  </si>
  <si>
    <t>Okapový chodník z obrubníků betonových chodníkových, se zalitím spár cementovou maltou do lože z betonu prostého, z obrubníků stojatých</t>
  </si>
  <si>
    <t>-1460905975</t>
  </si>
  <si>
    <t>https://podminky.urs.cz/item/CS_URS_2023_02/637311122</t>
  </si>
  <si>
    <t>"skladba E1"2,31+2,9</t>
  </si>
  <si>
    <t>85</t>
  </si>
  <si>
    <t>941111131</t>
  </si>
  <si>
    <t>Lešení řadové trubkové lehké pracovní s podlahami s provozním zatížením tř. 3 do 200 kg/m2 šířky tř. W12 od 1,2 do 1,5 m, výšky výšky do 10 m montáž</t>
  </si>
  <si>
    <t>-870562302</t>
  </si>
  <si>
    <t>https://podminky.urs.cz/item/CS_URS_2023_02/941111131</t>
  </si>
  <si>
    <t>"S pohled"(5,6+1,5)*10,0+(8,7+1,5)*8,7</t>
  </si>
  <si>
    <t>"J pohled"(1,5+9,4)*6,2</t>
  </si>
  <si>
    <t>"V pohled"5,7*5,7+(+4,9+7,3)*5,7</t>
  </si>
  <si>
    <t>"Z pohled"(21,9+1,5*2)*4,8+2,8*1,6</t>
  </si>
  <si>
    <t>86</t>
  </si>
  <si>
    <t>941111231</t>
  </si>
  <si>
    <t>Lešení řadové trubkové lehké pracovní s podlahami s provozním zatížením tř. 3 do 200 kg/m2 šířky tř. W12 od 1,2 do 1,5 m, výšky výšky do 10 m příplatek k ceně za každý den použití</t>
  </si>
  <si>
    <t>1195059190</t>
  </si>
  <si>
    <t>https://podminky.urs.cz/item/CS_URS_2023_02/941111231</t>
  </si>
  <si>
    <t>predpoklad 1 mesíc</t>
  </si>
  <si>
    <t>453,350*29</t>
  </si>
  <si>
    <t>87</t>
  </si>
  <si>
    <t>941111831</t>
  </si>
  <si>
    <t>Lešení řadové trubkové lehké pracovní s podlahami s provozním zatížením tř. 3 do 200 kg/m2 šířky tř. W12 od 1,2 do 1,5 m, výšky výšky do 10 m demontáž</t>
  </si>
  <si>
    <t>-2118197341</t>
  </si>
  <si>
    <t>https://podminky.urs.cz/item/CS_URS_2023_02/941111831</t>
  </si>
  <si>
    <t>88</t>
  </si>
  <si>
    <t>943111111</t>
  </si>
  <si>
    <t>Lešení prostorové trubkové lehké pracovní bez podlah s provozním zatížením tř. 3 do 200 kg/m2 výšky do 10 m montáž</t>
  </si>
  <si>
    <t>548522752</t>
  </si>
  <si>
    <t>https://podminky.urs.cz/item/CS_URS_2023_02/943111111</t>
  </si>
  <si>
    <t>pro 2.np bez podhledu</t>
  </si>
  <si>
    <t>mč 2.01,02,03,05,04,08,09</t>
  </si>
  <si>
    <t>(3,8+2,4+15,4+9,6+4,1+10,8+9,7)*3,3</t>
  </si>
  <si>
    <t>89</t>
  </si>
  <si>
    <t>943111211</t>
  </si>
  <si>
    <t>Lešení prostorové trubkové lehké pracovní bez podlah s provozním zatížením tř. 3 do 200 kg/m2 výšky do 10 m příplatek k ceně za každý den použití</t>
  </si>
  <si>
    <t>-1101833317</t>
  </si>
  <si>
    <t>https://podminky.urs.cz/item/CS_URS_2023_02/943111211</t>
  </si>
  <si>
    <t>(3,8+2,4+15,4+9,6+4,1+10,8+9,7)*3,3*29</t>
  </si>
  <si>
    <t>90</t>
  </si>
  <si>
    <t>943111811</t>
  </si>
  <si>
    <t>Lešení prostorové trubkové lehké pracovní bez podlah s provozním zatížením tř. 3 do 200 kg/m2 výšky do 10 m demontáž</t>
  </si>
  <si>
    <t>1143269708</t>
  </si>
  <si>
    <t>https://podminky.urs.cz/item/CS_URS_2023_02/943111811</t>
  </si>
  <si>
    <t>91</t>
  </si>
  <si>
    <t>944111111</t>
  </si>
  <si>
    <t>Zábradlí ochranné trubkové na vnějších volných stranách objektů odkloněné od svislice do 15° montáž</t>
  </si>
  <si>
    <t>777169445</t>
  </si>
  <si>
    <t>https://podminky.urs.cz/item/CS_URS_2023_02/944111111</t>
  </si>
  <si>
    <t>okolo terasy 2.np</t>
  </si>
  <si>
    <t>32,8</t>
  </si>
  <si>
    <t>92</t>
  </si>
  <si>
    <t>944111211</t>
  </si>
  <si>
    <t>Zábradlí ochranné trubkové na vnějších volných stranách objektů odkloněné od svislice do 15° příplatek k ceně za každý den použití</t>
  </si>
  <si>
    <t>-1751971961</t>
  </si>
  <si>
    <t>https://podminky.urs.cz/item/CS_URS_2023_02/944111211</t>
  </si>
  <si>
    <t>okolo terasy 2.np, predpoklad 1 mesíc</t>
  </si>
  <si>
    <t>32,8*29</t>
  </si>
  <si>
    <t>93</t>
  </si>
  <si>
    <t>944111811</t>
  </si>
  <si>
    <t>Zábradlí ochranné trubkové na vnějších volných stranách objektů odkloněné od svislice do 15° demontáž</t>
  </si>
  <si>
    <t>1729675074</t>
  </si>
  <si>
    <t>https://podminky.urs.cz/item/CS_URS_2023_02/944111811</t>
  </si>
  <si>
    <t>94</t>
  </si>
  <si>
    <t>949101111</t>
  </si>
  <si>
    <t>Lešení pomocné pracovní pro objekty pozemních staveb pro zatížení do 150 kg/m2, o výšce lešeňové podlahy do 1,9 m</t>
  </si>
  <si>
    <t>-1400970137</t>
  </si>
  <si>
    <t>https://podminky.urs.cz/item/CS_URS_2023_02/949101111</t>
  </si>
  <si>
    <t>1.np</t>
  </si>
  <si>
    <t>217,1+23,1+61,9</t>
  </si>
  <si>
    <t>3.np</t>
  </si>
  <si>
    <t>32,5</t>
  </si>
  <si>
    <t>2.np</t>
  </si>
  <si>
    <t>1,4+3,4+1,5+1,6</t>
  </si>
  <si>
    <t>95</t>
  </si>
  <si>
    <t>949101112</t>
  </si>
  <si>
    <t>Lešení pomocné pracovní pro objekty pozemních staveb pro zatížení do 150 kg/m2, o výšce lešeňové podlahy přes 1,9 do 3,5 m</t>
  </si>
  <si>
    <t>-1164379313</t>
  </si>
  <si>
    <t>https://podminky.urs.cz/item/CS_URS_2023_02/949101112</t>
  </si>
  <si>
    <t>mč 2.15,16.12</t>
  </si>
  <si>
    <t>3,1+44,0+12,8</t>
  </si>
  <si>
    <t>pro fasádu</t>
  </si>
  <si>
    <t>"J pohled"4,4*1,5</t>
  </si>
  <si>
    <t>"V pohled"13,6*1,5</t>
  </si>
  <si>
    <t>96</t>
  </si>
  <si>
    <t>949211111</t>
  </si>
  <si>
    <t>Lešeňová podlaha pro trubková lešení z fošen, prken nebo dřevěných sbíjených lešeňových dílců s příčníky nebo podélníky, ve výšce do 10 m montáž</t>
  </si>
  <si>
    <t>-1608454571</t>
  </si>
  <si>
    <t>https://podminky.urs.cz/item/CS_URS_2023_02/949211111</t>
  </si>
  <si>
    <t>3,8+2,4+15,4+9,6+4,1+10,8+9,7</t>
  </si>
  <si>
    <t>97</t>
  </si>
  <si>
    <t>949211211</t>
  </si>
  <si>
    <t>Lešeňová podlaha pro trubková lešení z fošen, prken nebo dřevěných sbíjených lešeňových dílců s příčníky nebo podélníky, ve výšce do 10 m příplatek k ceně za každý den použití</t>
  </si>
  <si>
    <t>-163924004</t>
  </si>
  <si>
    <t>https://podminky.urs.cz/item/CS_URS_2023_02/949211211</t>
  </si>
  <si>
    <t>předpoklad 1měsic</t>
  </si>
  <si>
    <t>(3,8+2,4+15,4+9,6+4,1+10,8+9,7)*29</t>
  </si>
  <si>
    <t>98</t>
  </si>
  <si>
    <t>949211811</t>
  </si>
  <si>
    <t>Lešeňová podlaha pro trubková lešení z fošen, prken nebo dřevěných sbíjených lešeňových dílců s příčníky nebo podélníky, ve výšce do 10 m demontáž</t>
  </si>
  <si>
    <t>-1607552466</t>
  </si>
  <si>
    <t>https://podminky.urs.cz/item/CS_URS_2023_02/949211811</t>
  </si>
  <si>
    <t>99</t>
  </si>
  <si>
    <t>952901221</t>
  </si>
  <si>
    <t>Vyčištění budov nebo objektů před předáním do užívání průmyslových budov a objektů výrobních, skladovacích, garáží, dílen nebo hal apod. s nespalnou podlahou jakékoliv výšky podlaží</t>
  </si>
  <si>
    <t>1090016746</t>
  </si>
  <si>
    <t>https://podminky.urs.cz/item/CS_URS_2023_02/952901221</t>
  </si>
  <si>
    <t>dle legendy místností</t>
  </si>
  <si>
    <t>133,31+74,4</t>
  </si>
  <si>
    <t>217,1</t>
  </si>
  <si>
    <t>23,1</t>
  </si>
  <si>
    <t>100</t>
  </si>
  <si>
    <t>953943211</t>
  </si>
  <si>
    <t>Osazování drobných kovových předmětů kotvených do stěny hasicího přístroje</t>
  </si>
  <si>
    <t>kus</t>
  </si>
  <si>
    <t>-1426729170</t>
  </si>
  <si>
    <t>https://podminky.urs.cz/item/CS_URS_2023_02/953943211</t>
  </si>
  <si>
    <t>101</t>
  </si>
  <si>
    <t>449321R4</t>
  </si>
  <si>
    <t>přístroj hasicí ruční práškový 21A</t>
  </si>
  <si>
    <t>1108041489</t>
  </si>
  <si>
    <t>102</t>
  </si>
  <si>
    <t>953961R18</t>
  </si>
  <si>
    <t>Kotvy chemické s vyvrtáním otvoru do betonu, železobetonu nebo tvrdého kamene tmel, velikost M 12, hloubka 400 mm</t>
  </si>
  <si>
    <t>-316334329</t>
  </si>
  <si>
    <t>103</t>
  </si>
  <si>
    <t>953993R21</t>
  </si>
  <si>
    <t>Osazení a dodávka vnitřní a vnější info systému</t>
  </si>
  <si>
    <t>158852421</t>
  </si>
  <si>
    <t>104</t>
  </si>
  <si>
    <t>953993R25</t>
  </si>
  <si>
    <t>Osazení a dodávka záchranného kruhu na fasádu směrem k přehradě</t>
  </si>
  <si>
    <t>ks</t>
  </si>
  <si>
    <t>-1538558948</t>
  </si>
  <si>
    <t>105</t>
  </si>
  <si>
    <t>953993R27</t>
  </si>
  <si>
    <t>Osazení a dodávka krbových kamen vč. napojení na kouřovod</t>
  </si>
  <si>
    <t>-1648394059</t>
  </si>
  <si>
    <t>106</t>
  </si>
  <si>
    <t>953993R30</t>
  </si>
  <si>
    <t>B05 - Osazení a dodávka betonového květináče vel. cca 467-820x6700x420mm vč. výplní substrátem a osazení zelení</t>
  </si>
  <si>
    <t>2139734805</t>
  </si>
  <si>
    <t>107</t>
  </si>
  <si>
    <t>953993R40</t>
  </si>
  <si>
    <t>Zhotovení a dodávka detail ukončení terasy ( hranatý žlab, ukončující prvek terasy)</t>
  </si>
  <si>
    <t>912757828</t>
  </si>
  <si>
    <t>21,6</t>
  </si>
  <si>
    <t>108</t>
  </si>
  <si>
    <t>953941.30</t>
  </si>
  <si>
    <t>Zřízení nevykoordinovaných prostupů, otvorů, těsnění veškerých prostupů vč. dodání hmot</t>
  </si>
  <si>
    <t>2050577982</t>
  </si>
  <si>
    <t>109</t>
  </si>
  <si>
    <t>999890120.9</t>
  </si>
  <si>
    <t>Zednické výpomoci specialistů (realizováno pouze na pokyn investora a účtování dle SD)</t>
  </si>
  <si>
    <t>428277924</t>
  </si>
  <si>
    <t>100,0</t>
  </si>
  <si>
    <t>998</t>
  </si>
  <si>
    <t>Přesun hmot</t>
  </si>
  <si>
    <t>110</t>
  </si>
  <si>
    <t>998011002</t>
  </si>
  <si>
    <t>Přesun hmot pro budovy občanské výstavby, bydlení, výrobu a služby s nosnou svislou konstrukcí zděnou z cihel, tvárnic nebo kamene vodorovná dopravní vzdálenost do 100 m pro budovy výšky přes 6 do 12 m</t>
  </si>
  <si>
    <t>1752747625</t>
  </si>
  <si>
    <t>https://podminky.urs.cz/item/CS_URS_2023_02/998011002</t>
  </si>
  <si>
    <t>711</t>
  </si>
  <si>
    <t>Izolace proti vodě, vlhkosti a plynům</t>
  </si>
  <si>
    <t>111</t>
  </si>
  <si>
    <t>711111001</t>
  </si>
  <si>
    <t>Provedení izolace proti zemní vlhkosti natěradly a tmely za studena na ploše vodorovné V nátěrem penetračním</t>
  </si>
  <si>
    <t>-1380380337</t>
  </si>
  <si>
    <t>https://podminky.urs.cz/item/CS_URS_2023_02/711111001</t>
  </si>
  <si>
    <t>"skladba P2 + pod schodištem"20,3</t>
  </si>
  <si>
    <t>"skladba P4"169,7-8,45</t>
  </si>
  <si>
    <t>"S4"2,0*2,6+2,35*1,8+4,8*0,6</t>
  </si>
  <si>
    <t>112</t>
  </si>
  <si>
    <t>711112001</t>
  </si>
  <si>
    <t>Provedení izolace proti zemní vlhkosti natěradly a tmely za studena na ploše svislé S nátěrem penetračním</t>
  </si>
  <si>
    <t>2015047089</t>
  </si>
  <si>
    <t>https://podminky.urs.cz/item/CS_URS_2023_02/711112001</t>
  </si>
  <si>
    <t>"skladba P2 + pod schodištem, svislice okolo desky dolu"18,8*0,42</t>
  </si>
  <si>
    <t>113</t>
  </si>
  <si>
    <t>11163150</t>
  </si>
  <si>
    <t>lak penetrační asfaltový</t>
  </si>
  <si>
    <t>-56547822</t>
  </si>
  <si>
    <t>penetracevod*0,00034</t>
  </si>
  <si>
    <t>penetracesvis*0,00034</t>
  </si>
  <si>
    <t>114</t>
  </si>
  <si>
    <t>711141559</t>
  </si>
  <si>
    <t>Provedení izolace proti zemní vlhkosti pásy přitavením NAIP na ploše vodorovné V</t>
  </si>
  <si>
    <t>1677070091</t>
  </si>
  <si>
    <t>https://podminky.urs.cz/item/CS_URS_2023_02/711141559</t>
  </si>
  <si>
    <t>dle penetrace, 2 vrstvy</t>
  </si>
  <si>
    <t>penetracevod*2</t>
  </si>
  <si>
    <t>115</t>
  </si>
  <si>
    <t>711142559</t>
  </si>
  <si>
    <t>Provedení izolace proti zemní vlhkosti pásy přitavením NAIP na ploše svislé S</t>
  </si>
  <si>
    <t>-1649919127</t>
  </si>
  <si>
    <t>https://podminky.urs.cz/item/CS_URS_2023_02/711142559</t>
  </si>
  <si>
    <t>penetracesvis*2</t>
  </si>
  <si>
    <t>116</t>
  </si>
  <si>
    <t>62853004</t>
  </si>
  <si>
    <t>pás asfaltový natavitelný modifikovaný SBS s vložkou ze skleněné tkaniny a spalitelnou PE fólií nebo jemnozrnným minerálním posypem na horním povrchu tl 4,0mm</t>
  </si>
  <si>
    <t>1716878423</t>
  </si>
  <si>
    <t>penetracevod*2*1,165</t>
  </si>
  <si>
    <t>penetracesvis*2*1,221</t>
  </si>
  <si>
    <t>117</t>
  </si>
  <si>
    <t>711161273</t>
  </si>
  <si>
    <t>Provedení izolace proti zemní vlhkosti nopovou fólií na ploše svislé S z nopové fólie</t>
  </si>
  <si>
    <t>1477781462</t>
  </si>
  <si>
    <t>https://podminky.urs.cz/item/CS_URS_2023_02/711161273</t>
  </si>
  <si>
    <t>"S2b"12,95*1,618+1,27*1,618</t>
  </si>
  <si>
    <t>"S2a"(5,45+13,64)*2,2</t>
  </si>
  <si>
    <t>"S4"4,8*2,2</t>
  </si>
  <si>
    <t>118</t>
  </si>
  <si>
    <t>28323010</t>
  </si>
  <si>
    <t>fólie profilovaná (nopová) drenážní HDPE s výškou nopů 20mm</t>
  </si>
  <si>
    <t>643224993</t>
  </si>
  <si>
    <t>nopofolsvis*1,221</t>
  </si>
  <si>
    <t>119</t>
  </si>
  <si>
    <t>998711102</t>
  </si>
  <si>
    <t>Přesun hmot pro izolace proti vodě, vlhkosti a plynům stanovený z hmotnosti přesunovaného materiálu vodorovná dopravní vzdálenost do 50 m v objektech výšky přes 6 do 12 m</t>
  </si>
  <si>
    <t>-1214362991</t>
  </si>
  <si>
    <t>https://podminky.urs.cz/item/CS_URS_2023_02/998711102</t>
  </si>
  <si>
    <t>713</t>
  </si>
  <si>
    <t>Izolace tepelné</t>
  </si>
  <si>
    <t>120</t>
  </si>
  <si>
    <t>713111128</t>
  </si>
  <si>
    <t>Montáž tepelné izolace stropů rohožemi, pásy, dílci, deskami, bloky (izolační materiál ve specifikaci) rovných spodem lepením celoplošně s mechanickým kotvením</t>
  </si>
  <si>
    <t>-170523232</t>
  </si>
  <si>
    <t>https://podminky.urs.cz/item/CS_URS_2023_02/713111128</t>
  </si>
  <si>
    <t>podhled u schodiště</t>
  </si>
  <si>
    <t>6,6</t>
  </si>
  <si>
    <t>121</t>
  </si>
  <si>
    <t>283764R8</t>
  </si>
  <si>
    <t>deska XPS tl 140mm s uzavřeným povrchem</t>
  </si>
  <si>
    <t>1526256174</t>
  </si>
  <si>
    <t>6,6*1,05</t>
  </si>
  <si>
    <t>122</t>
  </si>
  <si>
    <t>713121111</t>
  </si>
  <si>
    <t>Montáž tepelné izolace podlah rohožemi, pásy, deskami, dílci, bloky (izolační materiál ve specifikaci) kladenými volně jednovrstvá</t>
  </si>
  <si>
    <t>948327481</t>
  </si>
  <si>
    <t>https://podminky.urs.cz/item/CS_URS_2023_02/713121111</t>
  </si>
  <si>
    <t>"EPS 160mm"</t>
  </si>
  <si>
    <t>"skladba P2 + pod schodištem"13,11</t>
  </si>
  <si>
    <t>dřevovlákno 200mm</t>
  </si>
  <si>
    <t>"celková plocha dle legendy místností"133,1</t>
  </si>
  <si>
    <t>"xps 60mm jak podklad pod příčky"</t>
  </si>
  <si>
    <t>"S7a"</t>
  </si>
  <si>
    <t>(2,95+4,6*2+5,4*2)*0,15</t>
  </si>
  <si>
    <t>"S7b"</t>
  </si>
  <si>
    <t>(4,6*2+3,0)*0,15</t>
  </si>
  <si>
    <t>(1,07+5,55+2,03+3,3+1,05)*0,15</t>
  </si>
  <si>
    <t>"S7c"</t>
  </si>
  <si>
    <t>3,4*2*0,15</t>
  </si>
  <si>
    <t>"S7d"</t>
  </si>
  <si>
    <t>5,4*0,15</t>
  </si>
  <si>
    <t>"S8a,b"</t>
  </si>
  <si>
    <t>(13,1+37,46+8,6)*0,16</t>
  </si>
  <si>
    <t>(5,5+6,3+13,0)*0,16</t>
  </si>
  <si>
    <t>123</t>
  </si>
  <si>
    <t>607151R8</t>
  </si>
  <si>
    <t>deska dřevovláknitá tepelně izolační tl 200mm</t>
  </si>
  <si>
    <t>-1823458195</t>
  </si>
  <si>
    <t>itdrev200*1,05</t>
  </si>
  <si>
    <t>124</t>
  </si>
  <si>
    <t>28376R18</t>
  </si>
  <si>
    <t>deska XPS tl 60mm</t>
  </si>
  <si>
    <t>-1249619357</t>
  </si>
  <si>
    <t>itfasxps60*1,05</t>
  </si>
  <si>
    <t>125</t>
  </si>
  <si>
    <t>28375.15</t>
  </si>
  <si>
    <t>deska EPS  λ=0,038 tl 160mm</t>
  </si>
  <si>
    <t>-516332129</t>
  </si>
  <si>
    <t>TIeps160*1,05</t>
  </si>
  <si>
    <t>126</t>
  </si>
  <si>
    <t>713131121</t>
  </si>
  <si>
    <t>Montáž tepelné izolace stěn rohožemi, pásy, deskami, dílci, bloky (izolační materiál ve specifikaci) přichycením úchytnými dráty a závlačkami</t>
  </si>
  <si>
    <t>851597837</t>
  </si>
  <si>
    <t>https://podminky.urs.cz/item/CS_URS_2023_02/713131121</t>
  </si>
  <si>
    <t>izolace mezi nosnými profily stěny</t>
  </si>
  <si>
    <t>tl.80mm</t>
  </si>
  <si>
    <t>S7a</t>
  </si>
  <si>
    <t>2,95*2,395</t>
  </si>
  <si>
    <t>stěna u skladu</t>
  </si>
  <si>
    <t>4,8</t>
  </si>
  <si>
    <t>21,74*2</t>
  </si>
  <si>
    <t>-1,2*2,1*2</t>
  </si>
  <si>
    <t>-1,9*2,2</t>
  </si>
  <si>
    <t>5,4*2</t>
  </si>
  <si>
    <t>-1,25*2,1*2</t>
  </si>
  <si>
    <t>S7b</t>
  </si>
  <si>
    <t>-(0,9+2,1+2,25*2,1)</t>
  </si>
  <si>
    <t>7,35</t>
  </si>
  <si>
    <t>3,0*3,5</t>
  </si>
  <si>
    <t>-1,8*2,1</t>
  </si>
  <si>
    <t>(1,07+5,55+2,03+3,3+1,05)*3,55</t>
  </si>
  <si>
    <t>-0,7*2,1*2</t>
  </si>
  <si>
    <t>S7c</t>
  </si>
  <si>
    <t>3,4*4,6+0,78</t>
  </si>
  <si>
    <t>3,4*3,5</t>
  </si>
  <si>
    <t>-(0,9*2,1*2)</t>
  </si>
  <si>
    <t>S7d</t>
  </si>
  <si>
    <t>5,5*4,6</t>
  </si>
  <si>
    <t>-1,1*2,1*2</t>
  </si>
  <si>
    <t>"skladba S5"</t>
  </si>
  <si>
    <t>3,9*2,8</t>
  </si>
  <si>
    <t>tl. 160mm</t>
  </si>
  <si>
    <t>S8a,b</t>
  </si>
  <si>
    <t>(13,1+37,46+8,6)*3,4+7,4"štít"</t>
  </si>
  <si>
    <t>(5,5+6,3)*3,4</t>
  </si>
  <si>
    <t>-(4,08*2,0+1,22*2,1+1,6*1,2+3,2*2,4+2,1*2,14+2,79*0,58*2+0,8*0,52*4)</t>
  </si>
  <si>
    <t>-(2,48*2,0+2,95*0,58+1,53*0,58+1,33*0,58+1,52*0,8*2+2,2*1,5+2,85*0,8)</t>
  </si>
  <si>
    <t>13,0*1,56</t>
  </si>
  <si>
    <t>-(1,34*0,7*6)</t>
  </si>
  <si>
    <t>S9</t>
  </si>
  <si>
    <t>3,58*0,955</t>
  </si>
  <si>
    <t>-1,9*0,42</t>
  </si>
  <si>
    <t>127</t>
  </si>
  <si>
    <t>63148R03</t>
  </si>
  <si>
    <t>deska tepelně izolační minerální tl 80mm</t>
  </si>
  <si>
    <t>877802320</t>
  </si>
  <si>
    <t>stenytl80*1,05</t>
  </si>
  <si>
    <t>128</t>
  </si>
  <si>
    <t>63148.07</t>
  </si>
  <si>
    <t>deska tepelně izolační minerální tl 160mm</t>
  </si>
  <si>
    <t>1915529011</t>
  </si>
  <si>
    <t>stenyti160*1,05</t>
  </si>
  <si>
    <t>129</t>
  </si>
  <si>
    <t>713131131</t>
  </si>
  <si>
    <t>Montáž tepelné izolace stěn rohožemi, pásy, deskami, dílci, bloky (izolační materiál ve specifikaci) nastřelením uvnitř objektu</t>
  </si>
  <si>
    <t>-1796749823</t>
  </si>
  <si>
    <t>https://podminky.urs.cz/item/CS_URS_2023_02/713131131</t>
  </si>
  <si>
    <t>130</t>
  </si>
  <si>
    <t>631481R0</t>
  </si>
  <si>
    <t>deska tepelně izolační minerální univerzální tl 35mm</t>
  </si>
  <si>
    <t>-1987776207</t>
  </si>
  <si>
    <t>3,9*2,8*1,05</t>
  </si>
  <si>
    <t>131</t>
  </si>
  <si>
    <t>713131135</t>
  </si>
  <si>
    <t>Montáž tepelné izolace stěn rohožemi, pásy, deskami, dílci, bloky (izolační materiál ve specifikaci) nastřelením vně objektu</t>
  </si>
  <si>
    <t>42985029</t>
  </si>
  <si>
    <t>https://podminky.urs.cz/item/CS_URS_2023_02/713131135</t>
  </si>
  <si>
    <t>tl.50mm</t>
  </si>
  <si>
    <t>(13,1+37,46+8,6)*3,8+7,4"štít"</t>
  </si>
  <si>
    <t>(5,5+6,3)*3,8</t>
  </si>
  <si>
    <t>-(4,08*2,0+1,22*2,1+1,6*1,2+3,2+2,4+2,1*2,14+2,79*0,58*2+0,8*0,52*4)</t>
  </si>
  <si>
    <t>13,0*1,5</t>
  </si>
  <si>
    <t>tl. 30mm</t>
  </si>
  <si>
    <t>3,58*0,89</t>
  </si>
  <si>
    <t>"xsp 50mm - sokl S8ab"</t>
  </si>
  <si>
    <t>42,64*0,52</t>
  </si>
  <si>
    <t>29,96*0,75</t>
  </si>
  <si>
    <t>132</t>
  </si>
  <si>
    <t>607151.8</t>
  </si>
  <si>
    <t>deska dřevovláknitá tepelně izolační tl 50mm</t>
  </si>
  <si>
    <t>-962207169</t>
  </si>
  <si>
    <t>drevlakti50*1,05</t>
  </si>
  <si>
    <t>133</t>
  </si>
  <si>
    <t>607151.0</t>
  </si>
  <si>
    <t>deska dřevovláknitá tepelně izolační tl 30mm</t>
  </si>
  <si>
    <t>-422087265</t>
  </si>
  <si>
    <t>drevlakti30*1,05</t>
  </si>
  <si>
    <t>134</t>
  </si>
  <si>
    <t>28376R17</t>
  </si>
  <si>
    <t>deska XPS tl 50mm</t>
  </si>
  <si>
    <t>-1277691966</t>
  </si>
  <si>
    <t>xps50fas*1,05</t>
  </si>
  <si>
    <t>135</t>
  </si>
  <si>
    <t>713131141</t>
  </si>
  <si>
    <t>Montáž tepelné izolace stěn rohožemi, pásy, deskami, dílci, bloky (izolační materiál ve specifikaci) lepením celoplošně bez mechanického kotvení</t>
  </si>
  <si>
    <t>-795824936</t>
  </si>
  <si>
    <t>https://podminky.urs.cz/item/CS_URS_2023_02/713131141</t>
  </si>
  <si>
    <t>"S3 " xps 140mm</t>
  </si>
  <si>
    <t>8,6*2,6</t>
  </si>
  <si>
    <t>-1,0*2,1*2</t>
  </si>
  <si>
    <t>"S5"3,5*2,4</t>
  </si>
  <si>
    <t>"S4" xps 160mm</t>
  </si>
  <si>
    <t>2,1*2,6</t>
  </si>
  <si>
    <t>2,66*1,5</t>
  </si>
  <si>
    <t>"S5" xps 50mm</t>
  </si>
  <si>
    <t>0,44*2,6</t>
  </si>
  <si>
    <t>"S5" xps 100mm</t>
  </si>
  <si>
    <t>3,5*0,39</t>
  </si>
  <si>
    <t>"S4"4,8*0,34</t>
  </si>
  <si>
    <t>136</t>
  </si>
  <si>
    <t>283764R6</t>
  </si>
  <si>
    <t>deska XPS tl 140mm</t>
  </si>
  <si>
    <t>-319757035</t>
  </si>
  <si>
    <t>xps140steny*1,05</t>
  </si>
  <si>
    <t>137</t>
  </si>
  <si>
    <t>283764R9</t>
  </si>
  <si>
    <t>deska XPS tl 40mm</t>
  </si>
  <si>
    <t>1415588304</t>
  </si>
  <si>
    <t>xps40steny*1,05</t>
  </si>
  <si>
    <t>138</t>
  </si>
  <si>
    <t>283764R3</t>
  </si>
  <si>
    <t>deska XPS tl 100mm</t>
  </si>
  <si>
    <t>-682035440</t>
  </si>
  <si>
    <t>xps100steny*1,05</t>
  </si>
  <si>
    <t>139</t>
  </si>
  <si>
    <t>283764R7</t>
  </si>
  <si>
    <t>deska XPS tl 160mm</t>
  </si>
  <si>
    <t>-2085662621</t>
  </si>
  <si>
    <t>xps160steny*1,05</t>
  </si>
  <si>
    <t>140</t>
  </si>
  <si>
    <t>713132311</t>
  </si>
  <si>
    <t>Montáž tepelné izolace stěn do roštu jednosměrného svislého výšky do 6 m</t>
  </si>
  <si>
    <t>517123650</t>
  </si>
  <si>
    <t>https://podminky.urs.cz/item/CS_URS_2023_02/713132311</t>
  </si>
  <si>
    <t>vnitrní obklad sladby S8ab, tl 40mm</t>
  </si>
  <si>
    <t>141</t>
  </si>
  <si>
    <t>63148100</t>
  </si>
  <si>
    <t>deska tepelně izolační minerální univerzální λ=0,038-0,039 tl 40mm</t>
  </si>
  <si>
    <t>-2050588228</t>
  </si>
  <si>
    <t>mw40stena*1,05</t>
  </si>
  <si>
    <t>142</t>
  </si>
  <si>
    <t>713151111</t>
  </si>
  <si>
    <t>Montáž tepelné izolace střech šikmých rohožemi, pásy, deskami (izolační materiál ve specifikaci) kladenými volně mezi krokve</t>
  </si>
  <si>
    <t>1704874637</t>
  </si>
  <si>
    <t>https://podminky.urs.cz/item/CS_URS_2023_02/713151111</t>
  </si>
  <si>
    <t>"skladba S1"</t>
  </si>
  <si>
    <t>"vež"</t>
  </si>
  <si>
    <t>"pudorysná plocha x koeficient sklonu" 19,22*1,31</t>
  </si>
  <si>
    <t>"cást pod veží"20,75*1,1</t>
  </si>
  <si>
    <t>"strecha osa 3-1x koeficient"40,62*1,31</t>
  </si>
  <si>
    <t>"strecha osa P-B" 13,8*3,4+11,2*3,4</t>
  </si>
  <si>
    <t>"strecha osa X-S" 7,7*3,4+5,1*3,4</t>
  </si>
  <si>
    <t>ITstrecha160</t>
  </si>
  <si>
    <t>143</t>
  </si>
  <si>
    <t>607151R6</t>
  </si>
  <si>
    <t>deska dřevovláknitá tepelně izolační λ=0,044 tl 160mm</t>
  </si>
  <si>
    <t>-1594814599</t>
  </si>
  <si>
    <t>"skladba S1"ITstrecha160*1,05</t>
  </si>
  <si>
    <t>144</t>
  </si>
  <si>
    <t>713151163</t>
  </si>
  <si>
    <t>Montáž tepelné izolace střech šikmých rohožemi, pásy, deskami (izolační materiál ve specifikaci) přišroubovanými šrouby nad krokve, sklonu střechy přes 30° do 45° tloušťky izolace přes 100 do 120 mm</t>
  </si>
  <si>
    <t>-249226159</t>
  </si>
  <si>
    <t>https://podminky.urs.cz/item/CS_URS_2023_02/713151163</t>
  </si>
  <si>
    <t>ITstrecha120</t>
  </si>
  <si>
    <t>145</t>
  </si>
  <si>
    <t>607151R4</t>
  </si>
  <si>
    <t>deska dřevovláknitá tepelně izolační λ=0,044 tl 120mm</t>
  </si>
  <si>
    <t>1565366317</t>
  </si>
  <si>
    <t>"skladba S1"ITstrecha120*1,05</t>
  </si>
  <si>
    <t>146</t>
  </si>
  <si>
    <t>713191132</t>
  </si>
  <si>
    <t>Montáž tepelné izolace stavebních konstrukcí - doplňky a konstrukční součásti podlah, stropů vrchem nebo střech překrytím fólií separační z PE</t>
  </si>
  <si>
    <t>-724139449</t>
  </si>
  <si>
    <t>https://podminky.urs.cz/item/CS_URS_2023_02/713191132</t>
  </si>
  <si>
    <t>147</t>
  </si>
  <si>
    <t>28329041</t>
  </si>
  <si>
    <t>fólie PE separační či ochranná tl 0,1mm</t>
  </si>
  <si>
    <t>-14195790</t>
  </si>
  <si>
    <t>foliesepar*1,08</t>
  </si>
  <si>
    <t>148</t>
  </si>
  <si>
    <t>713191133</t>
  </si>
  <si>
    <t>Montáž tepelné izolace stavebních konstrukcí - doplňky a konstrukční součásti podlah, stropů vrchem nebo střech překrytím fólií položenou volně s přelepením spojů</t>
  </si>
  <si>
    <t>844503294</t>
  </si>
  <si>
    <t>https://podminky.urs.cz/item/CS_URS_2023_02/713191133</t>
  </si>
  <si>
    <t>"skladba S1"strechaS1</t>
  </si>
  <si>
    <t>149</t>
  </si>
  <si>
    <t>283292R8</t>
  </si>
  <si>
    <t>fólie difuzně otevřená</t>
  </si>
  <si>
    <t>-841755890</t>
  </si>
  <si>
    <t>"skladba S1"strechaS1*1,05</t>
  </si>
  <si>
    <t>150</t>
  </si>
  <si>
    <t>998713102</t>
  </si>
  <si>
    <t>Přesun hmot pro izolace tepelné stanovený z hmotnosti přesunovaného materiálu vodorovná dopravní vzdálenost do 50 m v objektech výšky přes 6 m do 12 m</t>
  </si>
  <si>
    <t>1630778347</t>
  </si>
  <si>
    <t>https://podminky.urs.cz/item/CS_URS_2023_02/998713102</t>
  </si>
  <si>
    <t>762</t>
  </si>
  <si>
    <t>Konstrukce tesařské vč. přesunu hmot</t>
  </si>
  <si>
    <t>151</t>
  </si>
  <si>
    <t>762124210</t>
  </si>
  <si>
    <t>Montáž konstrukce stěn a příček vázaných z hoblovaného řeziva s použitím ocelových spojek (spojky ve specifikaci) průřezové plochy do 100 cm2</t>
  </si>
  <si>
    <t>-986431023</t>
  </si>
  <si>
    <t>https://podminky.urs.cz/item/CS_URS_2023_02/762124210</t>
  </si>
  <si>
    <t>předpoklad 1,5m na m2</t>
  </si>
  <si>
    <t>2,95*2,395*1,5</t>
  </si>
  <si>
    <t>4,8*1,5</t>
  </si>
  <si>
    <t>21,74*2*1,5</t>
  </si>
  <si>
    <t>-1,2*2,1*2*1,5</t>
  </si>
  <si>
    <t>-1,9*2,2*1,5</t>
  </si>
  <si>
    <t>5,4*2*1,5</t>
  </si>
  <si>
    <t>-1,25*2,1*2*1,5</t>
  </si>
  <si>
    <t>-(0,9+2,1+2,25*2,1)*1,5</t>
  </si>
  <si>
    <t>7,35*1,5</t>
  </si>
  <si>
    <t>3,0*3,5*1,5</t>
  </si>
  <si>
    <t>-1,8*2,1*1,5</t>
  </si>
  <si>
    <t>(1,07+5,55+2,03+3,3+1,05)*3,55*1,5</t>
  </si>
  <si>
    <t>-0,7*2,1*2*1,5</t>
  </si>
  <si>
    <t>3,4*4,6+0,78*1,5</t>
  </si>
  <si>
    <t>3,4*3,5*1,5</t>
  </si>
  <si>
    <t>-(0,9*2,1*2)*1,5</t>
  </si>
  <si>
    <t>5,5*4,6*1,5</t>
  </si>
  <si>
    <t>-1,1*2,1*2*1,5</t>
  </si>
  <si>
    <t>3,9*2,8*1,5</t>
  </si>
  <si>
    <t>((13,1+37,46+8,6)*3,4+7,4"štít")*1,5</t>
  </si>
  <si>
    <t>(5,5+6,3)*3,4*1,5</t>
  </si>
  <si>
    <t>-(4,08*2,0+1,22*2,1+1,6*1,2+3,2*2,4+2,1*2,14+2,79*0,58*2+0,8*0,52*4)*1,5</t>
  </si>
  <si>
    <t>-(2,48*2,0+2,95*0,58+1,53*0,58+1,33*0,58+1,52*0,8*2+2,2*1,5+2,85*0,8)*1,5</t>
  </si>
  <si>
    <t>13,0*1,56*1,5</t>
  </si>
  <si>
    <t>-(1,34*0,7*6)*1,5</t>
  </si>
  <si>
    <t>3,58*0,955*1,5</t>
  </si>
  <si>
    <t>-1,9*0,42*1,5</t>
  </si>
  <si>
    <t>152</t>
  </si>
  <si>
    <t>605121.6</t>
  </si>
  <si>
    <t>hranol stavební řezivo průřezu do 120cm2</t>
  </si>
  <si>
    <t>-393925153</t>
  </si>
  <si>
    <t>"bm profilu 80x60"293,455*0,06*0,08*1,1</t>
  </si>
  <si>
    <t>"bm profilu 160x60"329,817*0,16*0,06*1,1</t>
  </si>
  <si>
    <t>153</t>
  </si>
  <si>
    <t>762195000</t>
  </si>
  <si>
    <t>Spojovací prostředky stěn a příček hřebíky, svory, fixační prkna</t>
  </si>
  <si>
    <t>-2134401979</t>
  </si>
  <si>
    <t>https://podminky.urs.cz/item/CS_URS_2023_02/762195000</t>
  </si>
  <si>
    <t>5,032</t>
  </si>
  <si>
    <t>154</t>
  </si>
  <si>
    <t>762332541</t>
  </si>
  <si>
    <t>Montáž vázaných konstrukcí krovů střech pultových, sedlových, valbových, stanových čtvercového nebo obdélníkového půdorysu z řeziva hoblovaného s použitím ocelových spojek (spojky ve specifikaci) průřezové plochy přes 50 do 120 cm2</t>
  </si>
  <si>
    <t>-1737679062</t>
  </si>
  <si>
    <t>https://podminky.urs.cz/item/CS_URS_2023_02/762332541</t>
  </si>
  <si>
    <t>POZEDNICE - DŘ.C24 2x50/220 mm</t>
  </si>
  <si>
    <t>P2,3,5,7,9,10,-12,14-16</t>
  </si>
  <si>
    <t>2*(8,45+1,77+1,31+1,27+0,95+5,73+12,75+1,43+1,43+4,07+2,24)</t>
  </si>
  <si>
    <t>POZEDNICE - DR.C24 3x50/220 mm</t>
  </si>
  <si>
    <t>P6,8,18,19</t>
  </si>
  <si>
    <t>3*(2,02+1,92+2,6+3,4)</t>
  </si>
  <si>
    <t>155</t>
  </si>
  <si>
    <t>60512.26</t>
  </si>
  <si>
    <t>322429458</t>
  </si>
  <si>
    <t>2*(8,45+1,77+1,31+1,27+0,95+5,73+12,75+1,43+1,43+4,07+2,24)*0,05*0,22*1,1</t>
  </si>
  <si>
    <t>3*(2,02+1,92+2,6+3,4)*0,05*0,22*1,1</t>
  </si>
  <si>
    <t>156</t>
  </si>
  <si>
    <t>762332542</t>
  </si>
  <si>
    <t>Montáž vázaných konstrukcí krovů střech pultových, sedlových, valbových, stanových čtvercového nebo obdélníkového půdorysu z řeziva hoblovaného s použitím ocelových spojek (spojky ve specifikaci) průřezové plochy přes 120 do 224 cm2</t>
  </si>
  <si>
    <t>-1603686386</t>
  </si>
  <si>
    <t>https://podminky.urs.cz/item/CS_URS_2023_02/762332542</t>
  </si>
  <si>
    <t>"PÁSEK ZAVĚTROVÁNÍ
- DŘ.C24 120/120 mm"</t>
  </si>
  <si>
    <t>ZP1-2</t>
  </si>
  <si>
    <t>(1,28*30+1,13*4)</t>
  </si>
  <si>
    <t>TRÁM - DR.C24 120/120 mm</t>
  </si>
  <si>
    <t>TRA1-3</t>
  </si>
  <si>
    <t>(1,14*2+0,45*6+0,45*6)</t>
  </si>
  <si>
    <t>SLOUP - DŘ.C24 120/120 mm</t>
  </si>
  <si>
    <t>SB1</t>
  </si>
  <si>
    <t>1,49</t>
  </si>
  <si>
    <t>VAZNÝ TRÁM - DR.C24 120/120 mm</t>
  </si>
  <si>
    <t>VB1-2</t>
  </si>
  <si>
    <t>(5,7+2,77*2)</t>
  </si>
  <si>
    <t>KROKEV - DŘ. C24 100/160 mm</t>
  </si>
  <si>
    <t>KB-1-2</t>
  </si>
  <si>
    <t>(1,1*8+1,96*8)</t>
  </si>
  <si>
    <t>NÁMETEK - DR. C24 100/160 mm</t>
  </si>
  <si>
    <t>NKB1-2</t>
  </si>
  <si>
    <t>(0,8*16+0,95*4)</t>
  </si>
  <si>
    <t>NÁROŽNÍ KROKEV - DR. C24 100/160 mm</t>
  </si>
  <si>
    <t>KRN1</t>
  </si>
  <si>
    <t>(3,65*4)</t>
  </si>
  <si>
    <t>KROKEV - DR. C24 100/160 mm</t>
  </si>
  <si>
    <t>KR1-10</t>
  </si>
  <si>
    <t>(3,78*11+1,25*16+3,12+2+0,93+1,56+2,63+2,73*2+0,71*2+1,76*2)</t>
  </si>
  <si>
    <t>KR11-24</t>
  </si>
  <si>
    <t>(2,78*2+3,26*34+3,01*1+1,94*1+0,88*1+2,95+1,88+0,82+1,03+2,1+3,16+3,23+2,17+1,1)</t>
  </si>
  <si>
    <t>NÁMĚTEK - DŘ.C24100/160 mm</t>
  </si>
  <si>
    <t>NKA1-4</t>
  </si>
  <si>
    <t>(1,1*33+1,15*8+0,72*1+0,91*41)</t>
  </si>
  <si>
    <t>VZPĚRA - DŘ.C24 160/120 mm</t>
  </si>
  <si>
    <t>VZA1-3</t>
  </si>
  <si>
    <t>(1,5*6+1,55*8+1,7*2)</t>
  </si>
  <si>
    <t>157</t>
  </si>
  <si>
    <t>60512R31</t>
  </si>
  <si>
    <t xml:space="preserve">hranol stavební řezivo průřezu do 224cm2 </t>
  </si>
  <si>
    <t>1374719174</t>
  </si>
  <si>
    <t>"PÁSEK ZAVĚTROVÁNÍ- DŘ.C24 120/120 mm"</t>
  </si>
  <si>
    <t>(1,28*30+1,13*4)*0,12*0,12*1,1</t>
  </si>
  <si>
    <t>(1,14*2+0,45*6+0,45*6)*0,12*0,12*1,1</t>
  </si>
  <si>
    <t>1,49*0,12*0,12*1,1</t>
  </si>
  <si>
    <t>(5,7+2,77*2)*0,12*0,12*1,1</t>
  </si>
  <si>
    <t>(1,1*8+1,96*8)*0,1*0,16*1,1</t>
  </si>
  <si>
    <t>(0,8*16+0,95*4)*0,1*0,16*1,1</t>
  </si>
  <si>
    <t>(3,65*4)*0,1*0,16*1,1</t>
  </si>
  <si>
    <t>(3,78*11+1,25*16+3,12+2+0,93+1,56+2,63+2,73*2+0,71*2+1,76*2)*0,1*0,16*1,1</t>
  </si>
  <si>
    <t>(2,78*2+3,26*34+3,01*1+1,94*1+0,88*1+2,95+1,88+0,82+1,03+2,1+3,16+3,23+2,17+1,1)*0,1*0,16*1,1</t>
  </si>
  <si>
    <t>(1,1*33+1,15*8+0,72*1+0,91*41)*0,1*0,16*1,1</t>
  </si>
  <si>
    <t>(1,5*6+1,55*8+1,7*2)*0,1*0,16*1,1</t>
  </si>
  <si>
    <t>158</t>
  </si>
  <si>
    <t>762332543</t>
  </si>
  <si>
    <t>Montáž vázaných konstrukcí krovů střech pultových, sedlových, valbových, stanových čtvercového nebo obdélníkového půdorysu z řeziva hoblovaného s použitím ocelových spojek (spojky ve specifikaci) průřezové plochy přes 224 do 288 cm2</t>
  </si>
  <si>
    <t>-1347951555</t>
  </si>
  <si>
    <t>https://podminky.urs.cz/item/CS_URS_2023_02/762332543</t>
  </si>
  <si>
    <t>VAZNICE - DŘ.C24 160/160 mm</t>
  </si>
  <si>
    <t>VA1-7</t>
  </si>
  <si>
    <t>(7,25*2+2,05+13,74+12,62+5,42+6,48+0,95)</t>
  </si>
  <si>
    <t>SLOUP - DR.C24 160/160 mm</t>
  </si>
  <si>
    <t>SA1-4</t>
  </si>
  <si>
    <t>(1,95*4+1,8*6+1,3*2+0,5*2)</t>
  </si>
  <si>
    <t>TRÁM - DŘ.C24 160/160 mm</t>
  </si>
  <si>
    <t>TRA4</t>
  </si>
  <si>
    <t>4,0</t>
  </si>
  <si>
    <t>TRÁM - DR.C24 160/160 mm</t>
  </si>
  <si>
    <t>TRB1</t>
  </si>
  <si>
    <t>4,15*3</t>
  </si>
  <si>
    <t>NÁROŽNÍ KROKEV - DŘ. C24 160/160 mm</t>
  </si>
  <si>
    <t>KN2-6</t>
  </si>
  <si>
    <t>(4,8*2+3,1*2+2,5*2+1,5*2+4,56*2)</t>
  </si>
  <si>
    <t>VAZNÝ TRÁM - DŘ.C24 160/160 mm</t>
  </si>
  <si>
    <t>VT02</t>
  </si>
  <si>
    <t>5,2</t>
  </si>
  <si>
    <t>VAZNÝ TRÁM - DR.C24 160/180 mm</t>
  </si>
  <si>
    <t>VT03-07</t>
  </si>
  <si>
    <t>(7,4+5,2+7,9+5,2+5,8)</t>
  </si>
  <si>
    <t>159</t>
  </si>
  <si>
    <t>60512.36</t>
  </si>
  <si>
    <t>hranol stavební řezivo průřezu do 288cm2</t>
  </si>
  <si>
    <t>445238666</t>
  </si>
  <si>
    <t>(7,25*2+2,05+13,74+12,62+5,42+6,48+0,95)*0,16*0,16*1,1</t>
  </si>
  <si>
    <t>(1,95*4+1,8*6+1,3*2+0,5*2)*0,16*0,16*1,1</t>
  </si>
  <si>
    <t>4,0*0,16*0,16*1,1</t>
  </si>
  <si>
    <t>4,15*3*0,16*0,16*1,1</t>
  </si>
  <si>
    <t>(4,8*2+3,1*2+2,5*2+1,5*2+4,56*2)*0,16*0,16*1,1</t>
  </si>
  <si>
    <t>5,2*0,16*0,16*1,1</t>
  </si>
  <si>
    <t>(7,4+5,2+7,9+5,2+5,8)*0,16*0,18*1,1</t>
  </si>
  <si>
    <t>160</t>
  </si>
  <si>
    <t>762332544</t>
  </si>
  <si>
    <t>Montáž vázaných konstrukcí krovů střech pultových, sedlových, valbových, stanových čtvercového nebo obdélníkového půdorysu z řeziva hoblovaného s použitím ocelových spojek (spojky ve specifikaci) průřezové plochy přes 288 do 450 cm2</t>
  </si>
  <si>
    <t>827958089</t>
  </si>
  <si>
    <t>https://podminky.urs.cz/item/CS_URS_2023_02/762332544</t>
  </si>
  <si>
    <t>POZEDNICE - DŘ.C24 160/220 mm</t>
  </si>
  <si>
    <t>P1,4,13,17</t>
  </si>
  <si>
    <t>(5,21*1+5,86+2,88+4,1)</t>
  </si>
  <si>
    <t>161</t>
  </si>
  <si>
    <t>605121.1</t>
  </si>
  <si>
    <t>hranol stavební řezivo průřezu do 450cm2</t>
  </si>
  <si>
    <t>-1394992005</t>
  </si>
  <si>
    <t>(5,21*1+5,86+2,88+4,1)*0,16*0,22*1,1</t>
  </si>
  <si>
    <t>162</t>
  </si>
  <si>
    <t>762341250</t>
  </si>
  <si>
    <t>Montáž bednění střech rovných a šikmých sklonu do 60° s vyřezáním otvorů z prken hoblovaných</t>
  </si>
  <si>
    <t>-723008860</t>
  </si>
  <si>
    <t>https://podminky.urs.cz/item/CS_URS_2023_02/762341250</t>
  </si>
  <si>
    <t>163</t>
  </si>
  <si>
    <t>60515111</t>
  </si>
  <si>
    <t>řezivo jehličnaté boční prkno 20-30mm</t>
  </si>
  <si>
    <t>-762930831</t>
  </si>
  <si>
    <t>"skladba S1"strechaS1*0,022*1,1</t>
  </si>
  <si>
    <t>strecha10*0,022*1,1</t>
  </si>
  <si>
    <t>164</t>
  </si>
  <si>
    <t>762342522</t>
  </si>
  <si>
    <t>Montáž laťování montáž kontralatí přes tepelnou izolaci tloušťky přes 100 mm do 140 mm</t>
  </si>
  <si>
    <t>-1908411776</t>
  </si>
  <si>
    <t>https://podminky.urs.cz/item/CS_URS_2023_02/762342522</t>
  </si>
  <si>
    <t>množství kontralatí dle krokví</t>
  </si>
  <si>
    <t>KROKEV - DR. C24 60/160 mm</t>
  </si>
  <si>
    <t>"KR/B1"1,1*8</t>
  </si>
  <si>
    <t>"KR/B2"1,96*8</t>
  </si>
  <si>
    <t>"KR/1-24"(3,78*11+1,25*16+3,12+2,0+0,93+1,56+2,63+2,73*2+0,71*2+1,76*2)</t>
  </si>
  <si>
    <t>(2,78+3,26*34+3,02+1,94+0,88+2,95+1,88+0,82+1,03+2,1+3,16+3,23+2,17+1,1)</t>
  </si>
  <si>
    <t>"KR/N2-6"(4,8*2+3,1*2+2,5*2+1,5*2+4,56*2)</t>
  </si>
  <si>
    <t>165</t>
  </si>
  <si>
    <t>60514114</t>
  </si>
  <si>
    <t>řezivo jehličnaté lať impregnovaná dl 4 m</t>
  </si>
  <si>
    <t>459828715</t>
  </si>
  <si>
    <t>"KR/B1"1,1*8*0,04*0,06*1,1</t>
  </si>
  <si>
    <t>"KR/B2"1,96*8*0,04*0,06*1,1</t>
  </si>
  <si>
    <t>"KR/1-24"(3,78*11+1,25*16+3,12+2,0+0,93+1,56+2,63+2,73*2+0,71*2+1,76*2)*0,04*0,06*1,1</t>
  </si>
  <si>
    <t>(2,78+3,26*34+3,02+1,94+0,88+2,95+1,88+0,82+1,03+2,1+3,16+3,23+2,17+1,1)*0,04*0,06*1,1</t>
  </si>
  <si>
    <t>"KR/N2-6"(4,8*2+3,1*2+2,5*2+1,5*2+4,56*2)*0,04*0,06*1,1</t>
  </si>
  <si>
    <t>166</t>
  </si>
  <si>
    <t>762395000</t>
  </si>
  <si>
    <t>Spojovací prostředky krovů, bednění a laťování, nadstřešních konstrukcí svory, prkna, hřebíky, pásová ocel, vruty</t>
  </si>
  <si>
    <t>-30117701</t>
  </si>
  <si>
    <t>https://podminky.urs.cz/item/CS_URS_2023_02/762395000</t>
  </si>
  <si>
    <t>1,363+7,813+4,73+0,699+6,428</t>
  </si>
  <si>
    <t>167</t>
  </si>
  <si>
    <t>762512261</t>
  </si>
  <si>
    <t>Montáž podlahové konstrukce z dubových hranolů</t>
  </si>
  <si>
    <t>50994644</t>
  </si>
  <si>
    <t>https://podminky.urs.cz/item/CS_URS_2023_02/762512261</t>
  </si>
  <si>
    <t>"předpoklad 17m na m2"</t>
  </si>
  <si>
    <t>"skladba P6"(11,9+20,7)*17</t>
  </si>
  <si>
    <t>168</t>
  </si>
  <si>
    <t>605520R1</t>
  </si>
  <si>
    <t>hranol dubový profil 80x40mm</t>
  </si>
  <si>
    <t>716557533</t>
  </si>
  <si>
    <t>"skladba P6"(11,9+20,7)*17*0,08*0,04*1,1</t>
  </si>
  <si>
    <t>169</t>
  </si>
  <si>
    <t>762823210</t>
  </si>
  <si>
    <t>Montáž stropních trámů z hoblovaného řeziva s trámovými výměnami, průřezové plochy do 144 cm2</t>
  </si>
  <si>
    <t>1651829749</t>
  </si>
  <si>
    <t>https://podminky.urs.cz/item/CS_URS_2023_02/762823210</t>
  </si>
  <si>
    <t>TRÁM - DR.C24 60/160 mm</t>
  </si>
  <si>
    <t>TR/05,06</t>
  </si>
  <si>
    <t>(0,37*2+0,53*1)</t>
  </si>
  <si>
    <t>170</t>
  </si>
  <si>
    <t>60512125</t>
  </si>
  <si>
    <t>hranol stavební řezivo průřezu do 120cm2 do dl 6m</t>
  </si>
  <si>
    <t>-2067312384</t>
  </si>
  <si>
    <t>(0,37*2+0,53*1)*0,16*0,06*1,1</t>
  </si>
  <si>
    <t>171</t>
  </si>
  <si>
    <t>762823220</t>
  </si>
  <si>
    <t>Montáž stropních trámů z hoblovaného řeziva s trámovými výměnami, průřezové plochy přes 144 do 288 cm2</t>
  </si>
  <si>
    <t>-204627876</t>
  </si>
  <si>
    <t>https://podminky.urs.cz/item/CS_URS_2023_02/762823220</t>
  </si>
  <si>
    <t>TRÁM - DŘ.C24 120/180 mm</t>
  </si>
  <si>
    <t>TR/01-04,07</t>
  </si>
  <si>
    <t>(5,73*9+3,03*1+1,69*2+0,97*1+5,21*2)</t>
  </si>
  <si>
    <t>TR/08</t>
  </si>
  <si>
    <t>2*(5,73*1)</t>
  </si>
  <si>
    <t>172</t>
  </si>
  <si>
    <t>60512135</t>
  </si>
  <si>
    <t>hranol stavební řezivo průřezu do 288cm2 do dl 6m</t>
  </si>
  <si>
    <t>617794308</t>
  </si>
  <si>
    <t>(5,73*9+3,03*1+1,69*2+0,97*1+5,21*2)*0,12*0,18*1,1</t>
  </si>
  <si>
    <t>2*(5,73*1)*0,12*0,18*1,1</t>
  </si>
  <si>
    <t>173</t>
  </si>
  <si>
    <t>762895000</t>
  </si>
  <si>
    <t>Spojovací prostředky záklopu stropů, stropnic, podbíjení hřebíky, svory</t>
  </si>
  <si>
    <t>2123505622</t>
  </si>
  <si>
    <t>https://podminky.urs.cz/item/CS_URS_2023_02/762895000</t>
  </si>
  <si>
    <t>1,951+0,013+1,92</t>
  </si>
  <si>
    <t>174</t>
  </si>
  <si>
    <t>762951004</t>
  </si>
  <si>
    <t>Montáž terasy podkladního roštu, z profilů dřevěných, osové vzdálenosti podpěr přes 550 mm</t>
  </si>
  <si>
    <t>1719445351</t>
  </si>
  <si>
    <t>https://podminky.urs.cz/item/CS_URS_2023_02/762951004</t>
  </si>
  <si>
    <t>ve 2 vrstvách</t>
  </si>
  <si>
    <t>"skladba P1"skladbaP1*2</t>
  </si>
  <si>
    <t>175</t>
  </si>
  <si>
    <t>611981.2</t>
  </si>
  <si>
    <t>hranol terasový dřevěný 45x70mm vč. impregnace</t>
  </si>
  <si>
    <t>-1921305637</t>
  </si>
  <si>
    <t>predpoklad 1,5m na m2</t>
  </si>
  <si>
    <t>"skladba P1"skladbaP1*1,5*1,1*2</t>
  </si>
  <si>
    <t>176</t>
  </si>
  <si>
    <t>7629511.2</t>
  </si>
  <si>
    <t>Příplatek k montáži podkladního roštu terasy za dlažbu pod rektifikační terče roz. 300x300x40mm</t>
  </si>
  <si>
    <t>1837036789</t>
  </si>
  <si>
    <t>"skladba P1"skladbaP1*1,5</t>
  </si>
  <si>
    <t>177</t>
  </si>
  <si>
    <t>7629511.4</t>
  </si>
  <si>
    <t>Příplatek k montáži terasy P5a,b za odjímatelné podlážky z latí impregnovaných</t>
  </si>
  <si>
    <t>-897567821</t>
  </si>
  <si>
    <t>"skladba P5b"(11,62+3,01)</t>
  </si>
  <si>
    <t>"skladba P5a"59,19</t>
  </si>
  <si>
    <t>178</t>
  </si>
  <si>
    <t>7629511.6</t>
  </si>
  <si>
    <t>Příplatek k montáži terasy - podlahy v 1.np na vyjímatelnou část 700x700mm pro přístup k revizním poklopům</t>
  </si>
  <si>
    <t>1873440981</t>
  </si>
  <si>
    <t>179</t>
  </si>
  <si>
    <t>762951101</t>
  </si>
  <si>
    <t>Příplatek k montáži podkladního roštu terasy za výškové vyrovnání roštu terči do 65 mm</t>
  </si>
  <si>
    <t>1566332791</t>
  </si>
  <si>
    <t>https://podminky.urs.cz/item/CS_URS_2023_02/762951101</t>
  </si>
  <si>
    <t>180</t>
  </si>
  <si>
    <t>762952R14</t>
  </si>
  <si>
    <t>Montáž teras z prken z dřevin šroubovaných broušených bez povrchové úpravy</t>
  </si>
  <si>
    <t>-120626465</t>
  </si>
  <si>
    <t>"skladba P1"235,5-0,9*15</t>
  </si>
  <si>
    <t>skladbaP1</t>
  </si>
  <si>
    <t>181</t>
  </si>
  <si>
    <t>611981R0</t>
  </si>
  <si>
    <t>profil terasový dřevěný akát tl 28mm</t>
  </si>
  <si>
    <t>1036704578</t>
  </si>
  <si>
    <t>"skladba P1"skladbaP1*1,08</t>
  </si>
  <si>
    <t>"skladba P5b"(11,62+3,01)*1,08</t>
  </si>
  <si>
    <t>"skladba P5a"59,19*1,08</t>
  </si>
  <si>
    <t>319,485*1,08 'Přepočtené koeficientem množství</t>
  </si>
  <si>
    <t>763</t>
  </si>
  <si>
    <t>Konstrukce suché výstavby</t>
  </si>
  <si>
    <t>182</t>
  </si>
  <si>
    <t>7631214R6</t>
  </si>
  <si>
    <t>SDK stěna předsazená tl 150 mm profil CW+UW 100 deska 1xH2 12,5 bez izolace EI 15</t>
  </si>
  <si>
    <t>-1976688188</t>
  </si>
  <si>
    <t>wc</t>
  </si>
  <si>
    <t>0,9*1,5*3</t>
  </si>
  <si>
    <t>0,9*0,15*3</t>
  </si>
  <si>
    <t>183</t>
  </si>
  <si>
    <t>7631314R1</t>
  </si>
  <si>
    <t>Podhled ze sádrokartonových desek dvouvrstvá zavěšená spodní konstrukce z dřevěných profilů jednoduše opláštěná deskou impregnovanou protipožární DFH2, tl. 12,5 mm, bez izolace, REI do 90</t>
  </si>
  <si>
    <t>1803695816</t>
  </si>
  <si>
    <t>"podhled 2.np"1,4+3,4+1,5+1,6</t>
  </si>
  <si>
    <t>184</t>
  </si>
  <si>
    <t>763131714</t>
  </si>
  <si>
    <t>Podhled ze sádrokartonových desek ostatní práce a konstrukce na podhledech ze sádrokartonových desek základní penetrační nátěr</t>
  </si>
  <si>
    <t>-1176567701</t>
  </si>
  <si>
    <t>https://podminky.urs.cz/item/CS_URS_2023_02/763131714</t>
  </si>
  <si>
    <t>185</t>
  </si>
  <si>
    <t>763131722</t>
  </si>
  <si>
    <t>Podhled ze sádrokartonových desek ostatní práce a konstrukce na podhledech ze sádrokartonových desek skokové změny výšky podhledu přes 0,5 m</t>
  </si>
  <si>
    <t>1234618974</t>
  </si>
  <si>
    <t>https://podminky.urs.cz/item/CS_URS_2023_02/763131722</t>
  </si>
  <si>
    <t>186</t>
  </si>
  <si>
    <t>763164791</t>
  </si>
  <si>
    <t>Obklad konstrukcí sádrokartonovými deskami montáž obkladu, opláštění jednoduché</t>
  </si>
  <si>
    <t>1840489623</t>
  </si>
  <si>
    <t>https://podminky.urs.cz/item/CS_URS_2023_02/763164791</t>
  </si>
  <si>
    <t>"sdk záklop střechy"</t>
  </si>
  <si>
    <t>"nad mc 2.03, levá cást"7,3*3,1+4,5*3,1</t>
  </si>
  <si>
    <t>"strední cást"13,8*3,1+11,6*3,1</t>
  </si>
  <si>
    <t>"pudorysná plocha x koeficient sklonu" 20,0*1,31</t>
  </si>
  <si>
    <t>"cást pod veží"20,75*2,4</t>
  </si>
  <si>
    <t>"skladba S8a" - pouze z jedné strany</t>
  </si>
  <si>
    <t>S7a - z obou stran</t>
  </si>
  <si>
    <t>2,95*2,395*2</t>
  </si>
  <si>
    <t>4,8*2</t>
  </si>
  <si>
    <t>21,74*2*2</t>
  </si>
  <si>
    <t>-1,2*2,1*2*2</t>
  </si>
  <si>
    <t>-1,9*2,2*2</t>
  </si>
  <si>
    <t>5,4*2*2</t>
  </si>
  <si>
    <t>-1,25*2,1*2*2</t>
  </si>
  <si>
    <t>S7b - z obou stran</t>
  </si>
  <si>
    <t>-(0,9+2,1+2,25*2,1)*2</t>
  </si>
  <si>
    <t>7,35*2</t>
  </si>
  <si>
    <t>3,0*3,5*2</t>
  </si>
  <si>
    <t>-1,8*2,1*2</t>
  </si>
  <si>
    <t>(1,07+5,55+2,03+3,3+1,05)*3,55*2</t>
  </si>
  <si>
    <t>-0,7*2,1*2*2</t>
  </si>
  <si>
    <t>S7c - z obou stran</t>
  </si>
  <si>
    <t>(3,4*4,6+0,78)*2</t>
  </si>
  <si>
    <t>3,4*3,5*2</t>
  </si>
  <si>
    <t>-(0,9*2,1*2)*2</t>
  </si>
  <si>
    <t>2.np- deka obyc</t>
  </si>
  <si>
    <t>sdks7d"desky imregnovaná"</t>
  </si>
  <si>
    <t>S8a,b, obyc deska</t>
  </si>
  <si>
    <t>sdks89"s parobrzdou"</t>
  </si>
  <si>
    <t>3,9*2,8*2</t>
  </si>
  <si>
    <t>187</t>
  </si>
  <si>
    <t>59030027</t>
  </si>
  <si>
    <t>deska SDK protipožární DF tl 12,5mm</t>
  </si>
  <si>
    <t>-2072182659</t>
  </si>
  <si>
    <t>zaklopsdk*1,05</t>
  </si>
  <si>
    <t>188</t>
  </si>
  <si>
    <t>59030021</t>
  </si>
  <si>
    <t>deska SDK A tl 12,5mm</t>
  </si>
  <si>
    <t>-468802521</t>
  </si>
  <si>
    <t>sdkS7a*1,05</t>
  </si>
  <si>
    <t>sdks7c*1,05</t>
  </si>
  <si>
    <t>sdks7d*1,05</t>
  </si>
  <si>
    <t>sdks5*1,05</t>
  </si>
  <si>
    <t>sdks89*1,05</t>
  </si>
  <si>
    <t>189</t>
  </si>
  <si>
    <t>590300.1</t>
  </si>
  <si>
    <t>deska SDK A tl 12,5mm s nakašírovanou parozábranou</t>
  </si>
  <si>
    <t>2025838353</t>
  </si>
  <si>
    <t>190</t>
  </si>
  <si>
    <t>59030025</t>
  </si>
  <si>
    <t>deska SDK impregnovaná H2 tl 12,5mm</t>
  </si>
  <si>
    <t>1095781098</t>
  </si>
  <si>
    <t>zaklopsdkimpreg*1,05</t>
  </si>
  <si>
    <t>sdks7b*1,05</t>
  </si>
  <si>
    <t>191</t>
  </si>
  <si>
    <t>763173113</t>
  </si>
  <si>
    <t>Montáž nosičů zařizovacích předmětů pro konstrukce ze sádrokartonových desek úchytu pro WC</t>
  </si>
  <si>
    <t>-341214854</t>
  </si>
  <si>
    <t>https://podminky.urs.cz/item/CS_URS_2023_02/763173113</t>
  </si>
  <si>
    <t>192</t>
  </si>
  <si>
    <t>59030731</t>
  </si>
  <si>
    <t>konstrukce pro uchycení WC osová rozteč CW profilů 450-625mm</t>
  </si>
  <si>
    <t>1763832676</t>
  </si>
  <si>
    <t>193</t>
  </si>
  <si>
    <t>763182313</t>
  </si>
  <si>
    <t>Výplně otvorů konstrukcí ze sádrokartonových desek ostění oken z desek hloubky do 0,3 m</t>
  </si>
  <si>
    <t>1138333647</t>
  </si>
  <si>
    <t>https://podminky.urs.cz/item/CS_URS_2023_02/763182313</t>
  </si>
  <si>
    <t>"vež"(1,34+0,7)*2*6+(1,9+0,42)*2</t>
  </si>
  <si>
    <t>194</t>
  </si>
  <si>
    <t>763251221</t>
  </si>
  <si>
    <t>Podlaha ze sádrovláknitých desek na pero a drážku podlahové desky tl. 2 x 12,5 mm podlaha tl. 35 mm s podsypem tl. 10 mm</t>
  </si>
  <si>
    <t>943785330</t>
  </si>
  <si>
    <t>https://podminky.urs.cz/item/CS_URS_2023_02/763251221</t>
  </si>
  <si>
    <t>195</t>
  </si>
  <si>
    <t>7632512.1</t>
  </si>
  <si>
    <t xml:space="preserve">Příplatek na impregnaci podlahy ze sádrovláknitých desek </t>
  </si>
  <si>
    <t>1991644417</t>
  </si>
  <si>
    <t>"celková plocha dle legendy místností"4,1+1,4+4,8+1,5+4,6+1,6</t>
  </si>
  <si>
    <t>196</t>
  </si>
  <si>
    <t>998763302</t>
  </si>
  <si>
    <t>Přesun hmot pro konstrukce montované z desek sádrokartonových, sádrovláknitých, cementovláknitých nebo cementových stanovený z hmotnosti přesunovaného materiálu vodorovná dopravní vzdálenost do 50 m v objektech výšky přes 6 do 12 m</t>
  </si>
  <si>
    <t>2002868806</t>
  </si>
  <si>
    <t>https://podminky.urs.cz/item/CS_URS_2023_02/998763302</t>
  </si>
  <si>
    <t>197</t>
  </si>
  <si>
    <t>764002414</t>
  </si>
  <si>
    <t>Montáž strukturované oddělovací rohože jakékoli rš</t>
  </si>
  <si>
    <t>526480814</t>
  </si>
  <si>
    <t>https://podminky.urs.cz/item/CS_URS_2023_02/764002414</t>
  </si>
  <si>
    <t>198</t>
  </si>
  <si>
    <t>28329223</t>
  </si>
  <si>
    <t>fólie difuzně propustné s nakašírovanou strukturovanou rohoží pod hladkou plechovou krytinu</t>
  </si>
  <si>
    <t>-1914341844</t>
  </si>
  <si>
    <t>strechaS1*1,15</t>
  </si>
  <si>
    <t>strecha10*1,15</t>
  </si>
  <si>
    <t>199</t>
  </si>
  <si>
    <t>764011R11</t>
  </si>
  <si>
    <t>Ochraný pás fasády proti hmyzu z pozinkovaného plechu s povrchovou úpravou rš 120 mm</t>
  </si>
  <si>
    <t>1069695959</t>
  </si>
  <si>
    <t>u střechy</t>
  </si>
  <si>
    <t>66,38</t>
  </si>
  <si>
    <t>spodni hrana fasády</t>
  </si>
  <si>
    <t>200</t>
  </si>
  <si>
    <t>7641214R3</t>
  </si>
  <si>
    <t>Po1,10 - Krytina z falcovaného plechu s úpravou u okapů, prostupů a výčnělků střechy, sklon střechy přes 30 do 60°, stojaté drážky 500mm vč. všech systémových detailů a prvků</t>
  </si>
  <si>
    <t>885114249</t>
  </si>
  <si>
    <t>Poznámka k položce:_x000D_
kompletní popis viz výpis pokrývačských prací</t>
  </si>
  <si>
    <t>Po1</t>
  </si>
  <si>
    <t>"půdorysná plocha x koeficient sklonu" 20,0*1,31</t>
  </si>
  <si>
    <t>"část pod veží"20,75*1,67</t>
  </si>
  <si>
    <t>"strecha osa 3-1x koeficient"45,43*1,31</t>
  </si>
  <si>
    <t>"strecha osa P-B" 13,8*3,8+11,2*3,8</t>
  </si>
  <si>
    <t>"strecha osa X-S" 7,7*3,8+5,1*3,8</t>
  </si>
  <si>
    <t>Po10</t>
  </si>
  <si>
    <t>201</t>
  </si>
  <si>
    <t>764203156</t>
  </si>
  <si>
    <t>Montáž oplechování střešních prvků sněhového zachytávače průbežného dvoutrubkového</t>
  </si>
  <si>
    <t>1240898002</t>
  </si>
  <si>
    <t>https://podminky.urs.cz/item/CS_URS_2023_02/764203156</t>
  </si>
  <si>
    <t>202</t>
  </si>
  <si>
    <t>764212R32</t>
  </si>
  <si>
    <t>K16 - Oplechování střešních prvků z pozinkovaného plechu s povrchovou úpravou štítu závětrnou lištou rš 180 mm vč. kompletního sortimentu kotevních a uchycovacích elementů</t>
  </si>
  <si>
    <t>-1204032022</t>
  </si>
  <si>
    <t>Poznámka k položce:_x000D_
kompletní popis viz výpis klempířských prvků</t>
  </si>
  <si>
    <t>7,64</t>
  </si>
  <si>
    <t>203</t>
  </si>
  <si>
    <t>764216R01</t>
  </si>
  <si>
    <t>K3,4,7,9,10,11,12,13,14 - Oplechování parapetů z pozinkovaného plechu s povrchovou úpravou tl. 0.75mm rovných mechanicky kotvené, bez rohů rš 145 mm vč. kompletního sortimentu kotevních a uchycovacích elementů</t>
  </si>
  <si>
    <t>199297657</t>
  </si>
  <si>
    <t>K3</t>
  </si>
  <si>
    <t>(1,26+0,015*2)*6</t>
  </si>
  <si>
    <t>K4</t>
  </si>
  <si>
    <t>(1,6+0,015*2)*1</t>
  </si>
  <si>
    <t>K7</t>
  </si>
  <si>
    <t>(3,0+0,015*2)*2</t>
  </si>
  <si>
    <t>K9</t>
  </si>
  <si>
    <t>(3,48+0,015*2)*1</t>
  </si>
  <si>
    <t>K10</t>
  </si>
  <si>
    <t>(1,16+0,015*2)*1</t>
  </si>
  <si>
    <t>K11</t>
  </si>
  <si>
    <t>(1,44+0,015*2)*1</t>
  </si>
  <si>
    <t>K12</t>
  </si>
  <si>
    <t>K13</t>
  </si>
  <si>
    <t>(2,2+0,015*2)*1</t>
  </si>
  <si>
    <t>K14</t>
  </si>
  <si>
    <t>(2,77+0,015*2)*1</t>
  </si>
  <si>
    <t>204</t>
  </si>
  <si>
    <t>764216R02</t>
  </si>
  <si>
    <t>K8 - Oplechování parapetů z pozinkovaného plechu s povrchovou úpravou tl. 0.75mm rovných mechanicky kotvené, bez rohů rš 180 mm vč. kompletního sortimentu kotevních a uchycovacích elementů</t>
  </si>
  <si>
    <t>-2108605051</t>
  </si>
  <si>
    <t>K8</t>
  </si>
  <si>
    <t>(1,5+0,015*2)*2</t>
  </si>
  <si>
    <t>205</t>
  </si>
  <si>
    <t>764221R16</t>
  </si>
  <si>
    <t>Po2 - Oplechování střešních prvků z hliníkového plechu hřebene nevětraného s použitím hřebenového plechu rš 480 mm vč. kompletního sortimentu kotevních a uchycovacích elementů</t>
  </si>
  <si>
    <t>2085204259</t>
  </si>
  <si>
    <t>6,3+20,1</t>
  </si>
  <si>
    <t>206</t>
  </si>
  <si>
    <t>764221R66</t>
  </si>
  <si>
    <t>Po3 - Oplechování střešních prvků z hliníkového plechu úžlabí rš 320 mm vč. kompletního sortimentu kotevních a uchycovacích elementů</t>
  </si>
  <si>
    <t>-330481983</t>
  </si>
  <si>
    <t>4,99+10,66+2,91</t>
  </si>
  <si>
    <t>207</t>
  </si>
  <si>
    <t>764222R31</t>
  </si>
  <si>
    <t>Po7 - Oplechování střešních prvků z hliníkového plechu okapu okapovým plechem střechy rovné rš 140 mm</t>
  </si>
  <si>
    <t>-883942357</t>
  </si>
  <si>
    <t>208</t>
  </si>
  <si>
    <t>764223R56</t>
  </si>
  <si>
    <t>Po5 - Sněhový zachytávač krytiny z Al plechu průběžný dvoutrubkový vč. kotvících svorek</t>
  </si>
  <si>
    <t>-550529208</t>
  </si>
  <si>
    <t>73,9</t>
  </si>
  <si>
    <t>209</t>
  </si>
  <si>
    <t>764224R02</t>
  </si>
  <si>
    <t>Po7 - Oplechování z hliníkového plechu mechanicky kotvené rš 140 mm</t>
  </si>
  <si>
    <t>-1921892127</t>
  </si>
  <si>
    <t>21,67</t>
  </si>
  <si>
    <t>210</t>
  </si>
  <si>
    <t>764306R32</t>
  </si>
  <si>
    <t>K5 - Montáž a osazení výfukové střešní hlavice DN 500mm, v- 370mm vč. kompletního sortimentu kotevních a uchycovacích elementů</t>
  </si>
  <si>
    <t>-314901544</t>
  </si>
  <si>
    <t>211</t>
  </si>
  <si>
    <t>764306R34</t>
  </si>
  <si>
    <t>K6 - Montáž a osazení větrací střešní hlavice DN 140mm, v- 300mm vč. kompletního sortimentu kotevních a uchycovacích elementů</t>
  </si>
  <si>
    <t>1754644941</t>
  </si>
  <si>
    <t>212</t>
  </si>
  <si>
    <t>764306R36</t>
  </si>
  <si>
    <t>Po4 - Montáž a osazení plechové krycí hlavice 370x370mm vč. kompletního sortimentu kotevních a uchycovacích elementů</t>
  </si>
  <si>
    <t>-741463161</t>
  </si>
  <si>
    <t>213</t>
  </si>
  <si>
    <t>764511R01</t>
  </si>
  <si>
    <t>K1,15 - Žlab podokapní z pozinkovaného plechu s povrchovou úpravou včetně háků a čel půlkruhový do rš 150 mm, kompletního sortimentu kotevních a uchycovacích elementů</t>
  </si>
  <si>
    <t>2098685413</t>
  </si>
  <si>
    <t>K1</t>
  </si>
  <si>
    <t>71,67</t>
  </si>
  <si>
    <t>K15</t>
  </si>
  <si>
    <t>5,85+8,3</t>
  </si>
  <si>
    <t>214</t>
  </si>
  <si>
    <t>764518R22</t>
  </si>
  <si>
    <t>K2 - Svod z pozinkovaného plechu s upraveným povrchem včetně objímek, kolen a odskoků kruhový, průměru 100 mm, kompletního sortimentu kotevních a uchycovacích elementů</t>
  </si>
  <si>
    <t>297222809</t>
  </si>
  <si>
    <t>K2a</t>
  </si>
  <si>
    <t>4,77</t>
  </si>
  <si>
    <t>K2b</t>
  </si>
  <si>
    <t>4,92</t>
  </si>
  <si>
    <t>K2c</t>
  </si>
  <si>
    <t>5,3</t>
  </si>
  <si>
    <t>K2d</t>
  </si>
  <si>
    <t>1,2</t>
  </si>
  <si>
    <t>215</t>
  </si>
  <si>
    <t>76499R10</t>
  </si>
  <si>
    <t>Po6 - Stoupací plošina pro drážkové krytiny 600x250mm vč. kotvících prvků</t>
  </si>
  <si>
    <t>-1417732883</t>
  </si>
  <si>
    <t>216</t>
  </si>
  <si>
    <t>998764102</t>
  </si>
  <si>
    <t>Přesun hmot pro konstrukce klempířské stanovený z hmotnosti přesunovaného materiálu vodorovná dopravní vzdálenost do 50 m v objektech výšky přes 6 do 12 m</t>
  </si>
  <si>
    <t>1823543898</t>
  </si>
  <si>
    <t>https://podminky.urs.cz/item/CS_URS_2023_02/998764102</t>
  </si>
  <si>
    <t>Konstrukce truhlářské vč. přesunu hmot</t>
  </si>
  <si>
    <t>217</t>
  </si>
  <si>
    <t>7664122R4</t>
  </si>
  <si>
    <t>Montáž obložení stěn pl přes 5 m2 palubkami z dřeva přes 100 mm mechanickým kotvením přes příponky ve sparách</t>
  </si>
  <si>
    <t>1015409100</t>
  </si>
  <si>
    <t>"skladba S7a"</t>
  </si>
  <si>
    <t>"skladba S7b"</t>
  </si>
  <si>
    <t>"skladba S7c" - pouze z jedné strany</t>
  </si>
  <si>
    <t>"skladba S7d" - pouze z jedné strany</t>
  </si>
  <si>
    <t>(4,08+2,0*2+1,22+2,1*2+1,6+1,2*2+3,2+2,4*2+2,1+2,14*2+2,79*2+0,58*2*2+0,8*4+0,52*2*4)*0,215</t>
  </si>
  <si>
    <t>(2,48+2,0*2+2,95+0,58*2+1,53+0,58*2+1,33+0,58*2+1,52*2+0,8*2*2+2,2+1,5*2+2,85+0,8*2)*0,215</t>
  </si>
  <si>
    <t>(1,34+0,7*2)*0,215*6</t>
  </si>
  <si>
    <t>odpocet obkladu</t>
  </si>
  <si>
    <t>-obkladkeram</t>
  </si>
  <si>
    <t>odpočet původního obkladu</t>
  </si>
  <si>
    <t>"mc 2.03"-13,955*0,93</t>
  </si>
  <si>
    <t>"mc 2.16"-(18,25-0,895)*0,93</t>
  </si>
  <si>
    <t>hrana u vřetenového schodiště</t>
  </si>
  <si>
    <t>5,1*0,24</t>
  </si>
  <si>
    <t>218</t>
  </si>
  <si>
    <t>611911R3</t>
  </si>
  <si>
    <t>palubky obkladové smrk tl. 19mm</t>
  </si>
  <si>
    <t>-787749331</t>
  </si>
  <si>
    <t>stenysmrkobkl*1,08</t>
  </si>
  <si>
    <t>219</t>
  </si>
  <si>
    <t>7664122R5</t>
  </si>
  <si>
    <t>Příplatek na zhustění obložení stěn palubkami z dřeva přes 100 mm mechanickým kotvením přes příponky ve sparách (montáž a dodávka)</t>
  </si>
  <si>
    <t>1094994423</t>
  </si>
  <si>
    <t>"S pohled"12,95*1,42</t>
  </si>
  <si>
    <t>"Z pohled"(13,48+5,23)*1,42</t>
  </si>
  <si>
    <t>"Z pohled"8,9*1,42+3,86*1,68</t>
  </si>
  <si>
    <t>220</t>
  </si>
  <si>
    <t>7664122R6</t>
  </si>
  <si>
    <t>Montáž obložení stěn pl přes 5 m2 prkny z dřeva přes 100 mm mechanickým kotvením, vodorovně kladené</t>
  </si>
  <si>
    <t>-428493455</t>
  </si>
  <si>
    <t>skladba S7c</t>
  </si>
  <si>
    <t>"mc 2.08"</t>
  </si>
  <si>
    <t>-(1,295+2,56+0,15*2+2,12+0,895)*0,93</t>
  </si>
  <si>
    <t>221</t>
  </si>
  <si>
    <t>605161.0</t>
  </si>
  <si>
    <t>smrkové fošny tl. 40 mm, š. 180 mm spojované na vložené přiznané pero š. 120 mm</t>
  </si>
  <si>
    <t>-1622693825</t>
  </si>
  <si>
    <t>obkladmasivsten*1,08</t>
  </si>
  <si>
    <t>222</t>
  </si>
  <si>
    <t>7664122R8</t>
  </si>
  <si>
    <t xml:space="preserve">Montáž obložení stěn dřevem z původní loděnice mechanickým kotvením </t>
  </si>
  <si>
    <t>-288649194</t>
  </si>
  <si>
    <t>(1,295+2,56+0,15)*0,93</t>
  </si>
  <si>
    <t>"mc 2.03"13,955*0,93</t>
  </si>
  <si>
    <t>"mc 2.16"(18,25+0,15+2,12)*0,93</t>
  </si>
  <si>
    <t>223</t>
  </si>
  <si>
    <t>766417211</t>
  </si>
  <si>
    <t>Montáž obložení stěn rošt podkladový</t>
  </si>
  <si>
    <t>489897364</t>
  </si>
  <si>
    <t>https://podminky.urs.cz/item/CS_URS_2023_02/766417211</t>
  </si>
  <si>
    <t>vnitřní rošt</t>
  </si>
  <si>
    <t>"predpoklad 1m na m2, á 625 mm"</t>
  </si>
  <si>
    <t>(13,1+37,46+8,6)*3,4*1,0+7,4*1,0"štít"</t>
  </si>
  <si>
    <t>(5,5+6,3)*3,4*1,0</t>
  </si>
  <si>
    <t>-(4,08*2,0+1,22*2,1+1,6*1,2+3,2+2,4+2,1*2,14+2,79*0,58*2+0,8*0,52*4)*1,0</t>
  </si>
  <si>
    <t>-(2,48*2,0+2,95*0,58+1,53*0,58+1,33*0,58+1,52*0,8*2+2,2*1,5+2,85*0,8)*1,0</t>
  </si>
  <si>
    <t>13,0*1,56*1,0</t>
  </si>
  <si>
    <t>-(1,34*0,7*6)*1,0</t>
  </si>
  <si>
    <t>224</t>
  </si>
  <si>
    <t>-2064793525</t>
  </si>
  <si>
    <t>rostobvodstena*0,04*0,06*1,1</t>
  </si>
  <si>
    <t>225</t>
  </si>
  <si>
    <t>766417413</t>
  </si>
  <si>
    <t>Montáž provětrávané fasády z dřevěných profilů plochy přes 5 m2 šířky profilu do 60 mm, tloušťky přes 20 mm</t>
  </si>
  <si>
    <t>1981645601</t>
  </si>
  <si>
    <t>https://podminky.urs.cz/item/CS_URS_2023_02/766417413</t>
  </si>
  <si>
    <t>"skladba S8+9"</t>
  </si>
  <si>
    <t>východní pohled</t>
  </si>
  <si>
    <t>24,84-8,0+24,64*3,1-(1,22*2,0+1,6*1,2+3,2*2,4+2,1*2,14+2,48*2,0)</t>
  </si>
  <si>
    <t>4,44*1,16*3</t>
  </si>
  <si>
    <t>jižní pohled</t>
  </si>
  <si>
    <t>8,9*4,8</t>
  </si>
  <si>
    <t>západní pohled</t>
  </si>
  <si>
    <t>21,15*4,8</t>
  </si>
  <si>
    <t>severní pohled</t>
  </si>
  <si>
    <t>13,0*4,8</t>
  </si>
  <si>
    <t>226</t>
  </si>
  <si>
    <t>605141R3</t>
  </si>
  <si>
    <t>řezivo jehličnaté lať 30x40mm</t>
  </si>
  <si>
    <t>1864034122</t>
  </si>
  <si>
    <t>předpoklad 6m na m2</t>
  </si>
  <si>
    <t>(24,84-8,0+24,64*3,1-(1,22*2,0+1,6*1,2+3,2*2,4+2,1*2,14+2,48*2,0))*6*0,03*0,04*1,1</t>
  </si>
  <si>
    <t>4,44*1,16*3*6*0,03*0,04*1,1</t>
  </si>
  <si>
    <t>8,9*4,8*6*0,03*0,04*1,1</t>
  </si>
  <si>
    <t>21,15*4,8*6*0,03*0,04*1,1</t>
  </si>
  <si>
    <t>13,0*4,8*6*0,03*0,04*1,1</t>
  </si>
  <si>
    <t>latefasada</t>
  </si>
  <si>
    <t>227</t>
  </si>
  <si>
    <t>766417443</t>
  </si>
  <si>
    <t>Montáž provětrávané fasády z dřevěných profilů plochy přes 5 m2 šířky profilu přes 100 mm, tloušťky přes 20 mm</t>
  </si>
  <si>
    <t>-637956642</t>
  </si>
  <si>
    <t>https://podminky.urs.cz/item/CS_URS_2023_02/766417443</t>
  </si>
  <si>
    <t>228</t>
  </si>
  <si>
    <t>605110R1</t>
  </si>
  <si>
    <t>smrková prkna š.188mm, kladená svisle tl. 24mm, hoblovaná</t>
  </si>
  <si>
    <t>-2111657644</t>
  </si>
  <si>
    <t>obkladsmrkfas*0,024*1,1</t>
  </si>
  <si>
    <t>229</t>
  </si>
  <si>
    <t>766417R11</t>
  </si>
  <si>
    <t>Montáž provětrávané fasády z dřevěných profilů podkladového roštu jednoduchého pro vodorovné profily</t>
  </si>
  <si>
    <t>-1204470215</t>
  </si>
  <si>
    <t>venkovní strana vodorovný a svislý rošt</t>
  </si>
  <si>
    <t>(13,1+37,46+8,6)*3,4*1,0*2+7,4*1,0*2"štít"</t>
  </si>
  <si>
    <t>(5,5+6,3)*3,4*1,0*2</t>
  </si>
  <si>
    <t>-(4,08*2,0+1,22*2,1+1,6*1,2+3,2+2,4+2,1*2,14+2,79*0,58*2+0,8*0,52*4)*1,0*2</t>
  </si>
  <si>
    <t>-(2,48*2,0+2,95*0,58+1,53*0,58+1,33*0,58+1,52*0,8*2+2,2*1,5+2,85*0,8)*1,0*2</t>
  </si>
  <si>
    <t>13,0*1,56*1,0*2</t>
  </si>
  <si>
    <t>-(1,34*0,7*6)*1,0*2</t>
  </si>
  <si>
    <t>venkovní strana vodorovnýrošt</t>
  </si>
  <si>
    <t>3,58*0,955*1,0</t>
  </si>
  <si>
    <t>-1,9*0,42*1,0</t>
  </si>
  <si>
    <t>"skladba S3 pod trapézem"</t>
  </si>
  <si>
    <t>8,6*2,6*2</t>
  </si>
  <si>
    <t>-1,0*2,1*2*2</t>
  </si>
  <si>
    <t>4,8*2,6*2</t>
  </si>
  <si>
    <t>230</t>
  </si>
  <si>
    <t>-677464734</t>
  </si>
  <si>
    <t>rostfasada*0,04*0,06*1,1</t>
  </si>
  <si>
    <t>231</t>
  </si>
  <si>
    <t>766417523</t>
  </si>
  <si>
    <t>Montáž provětrávané fasády z dřevěných profilů difúzní paropropustné fólie s lepenými přesahy</t>
  </si>
  <si>
    <t>1849825377</t>
  </si>
  <si>
    <t>https://podminky.urs.cz/item/CS_URS_2023_02/766417523</t>
  </si>
  <si>
    <t>232</t>
  </si>
  <si>
    <t>28329038</t>
  </si>
  <si>
    <t>fólie kontaktní difuzně propustná pro doplňkovou hydroizolační vrstvu skládaných větraných fasád s otevřenými spárami (spára max 20 mm, max.20% plochy)</t>
  </si>
  <si>
    <t>-270937045</t>
  </si>
  <si>
    <t>folieobvod*1,11</t>
  </si>
  <si>
    <t>233</t>
  </si>
  <si>
    <t>7664212R4</t>
  </si>
  <si>
    <t>Montáž obložení podhledů jednoduchých palubkami z dřeva š přes 100 mm mechanickým kotvením přes příponky ve sparách</t>
  </si>
  <si>
    <t>-1307055281</t>
  </si>
  <si>
    <t>"mc 2.03"6,2*3,25</t>
  </si>
  <si>
    <t>"mc 2.02"1,34*3,9</t>
  </si>
  <si>
    <t>"mc 2.04"2,8*6,2</t>
  </si>
  <si>
    <t>"mc 2.01,08,09"5,8*6,2+3,4*3,1</t>
  </si>
  <si>
    <t>"mc 3.01"14,6*4,82-1,34*0,7*6+(1,34+0,7)*2*6*0,23</t>
  </si>
  <si>
    <t>"mc 3.02"5,47*6,2+6,8*6,9-1,9*0,42+(1,9+0,42)*2*0,215</t>
  </si>
  <si>
    <t>234</t>
  </si>
  <si>
    <t>-1895895485</t>
  </si>
  <si>
    <t>obkladkrovsmrk*1,08</t>
  </si>
  <si>
    <t>235</t>
  </si>
  <si>
    <t>766499.1</t>
  </si>
  <si>
    <t>Přéplatek na detail dřevěného opláštění fasady u šambrány (vyříztují latí o 10mm pro osazení, profil okenní šambrány)</t>
  </si>
  <si>
    <t>-1437720743</t>
  </si>
  <si>
    <t>13,4*6+2,85+2,2+1,52+1,52+1,33+1,53+2,95+2,79*2+0,82*4</t>
  </si>
  <si>
    <t>236</t>
  </si>
  <si>
    <t>766694116</t>
  </si>
  <si>
    <t>Montáž ostatních truhlářských konstrukcí parapetních desek dřevěných nebo plastových šířky do 300 mm</t>
  </si>
  <si>
    <t>-1127151542</t>
  </si>
  <si>
    <t>https://podminky.urs.cz/item/CS_URS_2023_02/766694116</t>
  </si>
  <si>
    <t>Poznámka k položce:_x000D_
kompletní popis viz výpis truhlářských výrobků</t>
  </si>
  <si>
    <t>T1</t>
  </si>
  <si>
    <t>T2</t>
  </si>
  <si>
    <t>1,22</t>
  </si>
  <si>
    <t>T3</t>
  </si>
  <si>
    <t>2,4</t>
  </si>
  <si>
    <t>237</t>
  </si>
  <si>
    <t>60794R00</t>
  </si>
  <si>
    <t>T1,2,3- parapet z dřevěného masivu tl. 20mm -  š 150mm vč. povrchové úpravy</t>
  </si>
  <si>
    <t>-386697289</t>
  </si>
  <si>
    <t>238</t>
  </si>
  <si>
    <t>76699R01</t>
  </si>
  <si>
    <t>T4 - m+d vestavěné skříně vel. 525x450x2000mm z dřevěného masivu tl. 18mm vč. kotvících prvků, povrchové úpravy</t>
  </si>
  <si>
    <t>-281061101</t>
  </si>
  <si>
    <t>239</t>
  </si>
  <si>
    <t>76699R02</t>
  </si>
  <si>
    <t>T5a - m+d lavice vel. 1295x430x450mm z dřevěného masivu tl. 30mm vč. kotvících prvků, povrchové úpravy</t>
  </si>
  <si>
    <t>1157695319</t>
  </si>
  <si>
    <t>240</t>
  </si>
  <si>
    <t>76699R04</t>
  </si>
  <si>
    <t>T5b - m+d lavice vel. 3810x430x450mm z dřevěného masivu tl. 30mm s odklápěcí částí vč. kotvících prvků, povrchové úpravy</t>
  </si>
  <si>
    <t>-46541419</t>
  </si>
  <si>
    <t>241</t>
  </si>
  <si>
    <t>76699R06</t>
  </si>
  <si>
    <t>T5c - m+d lavice vel. 2180x430x450mm z dřevěného masivu tl. 30mm s odklápěcí částí vč. kotvících prvků, povrchové úpravy</t>
  </si>
  <si>
    <t>1251874571</t>
  </si>
  <si>
    <t>242</t>
  </si>
  <si>
    <t>76699R08</t>
  </si>
  <si>
    <t>T6a - m+d kuchyňské sestavy vel. 2700x600x920mm z MDF 18mm, pracovní deska lamino vč. lednice, (dřez a baterie viz ZTI)</t>
  </si>
  <si>
    <t>-1261299966</t>
  </si>
  <si>
    <t>243</t>
  </si>
  <si>
    <t>76699R09</t>
  </si>
  <si>
    <t>T6b - m+d skříně vel. 600x600x2000mm z MDF 18mm, pracovní deska lamino</t>
  </si>
  <si>
    <t>-969468344</t>
  </si>
  <si>
    <t>244</t>
  </si>
  <si>
    <t>76699R10</t>
  </si>
  <si>
    <t>T8 - montáž a repase původního madla vč. kotvících prvků, povrchové úpravy</t>
  </si>
  <si>
    <t>-2138192873</t>
  </si>
  <si>
    <t>2,41*2+2,61+2,31+1,17</t>
  </si>
  <si>
    <t>245</t>
  </si>
  <si>
    <t>76699R12</t>
  </si>
  <si>
    <t>T9 - m+d zábradlí hlavního schodiště, výplň repase z původní budovy, délka 2,17+1,17m, v-850mm vč. kotvících prvků, povrchové úpravy</t>
  </si>
  <si>
    <t>-632774002</t>
  </si>
  <si>
    <t>246</t>
  </si>
  <si>
    <t>76699R14</t>
  </si>
  <si>
    <t>T7a - m+d kuchyňské sestavy vel. 1050x600x920mm z MDF 18mm, pracovní deska lamino vč. lednice, (dřez a baterie viz ZTI)</t>
  </si>
  <si>
    <t>1387816652</t>
  </si>
  <si>
    <t>247</t>
  </si>
  <si>
    <t>76699R15</t>
  </si>
  <si>
    <t>T7b - m+d skříně vel. 1150x600x2000mm z MDF 18mm, pracovní deska lamino</t>
  </si>
  <si>
    <t>-990930850</t>
  </si>
  <si>
    <t>248</t>
  </si>
  <si>
    <t>76699R17</t>
  </si>
  <si>
    <t>T10a - m+d revizních dvířek v podhledu vel. 600x550mm s výplné z latí vč. kotvících prvků, povrchové úpravy</t>
  </si>
  <si>
    <t>-1561288874</t>
  </si>
  <si>
    <t>249</t>
  </si>
  <si>
    <t>76699R18</t>
  </si>
  <si>
    <t>T10b - m+d revizních dvířek v podhledu vel. 550x600mm s výplné z latí vč. kotvících prvků, povrchové úpravy</t>
  </si>
  <si>
    <t>-2102947194</t>
  </si>
  <si>
    <t>250</t>
  </si>
  <si>
    <t>76699R19</t>
  </si>
  <si>
    <t>T10c - m+d revizních dvířek v podhledu vel. 850x1400mm s výplné z latí vč. kotvících prvků, povrchové úpravy</t>
  </si>
  <si>
    <t>887599150</t>
  </si>
  <si>
    <t>251</t>
  </si>
  <si>
    <t>76699R20</t>
  </si>
  <si>
    <t>T11 - m+d stříšky nad oknem 06 vel. 2700x580mm, ze dřevěných impregnovaných profilů vč. kotvících prvků, povrchové úpravy</t>
  </si>
  <si>
    <t>2129870746</t>
  </si>
  <si>
    <t>766.ex</t>
  </si>
  <si>
    <t>Fasádní výplně otvorů vč. přesunu hmot, kompletní montáže a dodávky</t>
  </si>
  <si>
    <t>252</t>
  </si>
  <si>
    <t>76699R100</t>
  </si>
  <si>
    <t>D01 - venkovní posuvná stěna, rozměr 13200x2100mm z dřevěných lamel vč. nosného profilu, povrchové úpravy, všech kotevních prvků, systémových detailů</t>
  </si>
  <si>
    <t>-351769721</t>
  </si>
  <si>
    <t>Poznámka k položce:_x000D_
kompletní popis viz výpis dveřních otvorů - extreriér</t>
  </si>
  <si>
    <t>253</t>
  </si>
  <si>
    <t>76699R102</t>
  </si>
  <si>
    <t>D02 - venkovní posuvná stěna, rozměr 13200x2100mm z dřevěných lamel vč. nosného profilu, povrchové úpravy, všech kotevních prvků, systémových detailů</t>
  </si>
  <si>
    <t>2132542827</t>
  </si>
  <si>
    <t>254</t>
  </si>
  <si>
    <t>76699R104</t>
  </si>
  <si>
    <t>D03 - ocelové dveře vel. 1000x2100mm, plech s výplní vč. systémové ocel. zárubně, povrchové úpravy, všech kotevních prvků, systémových detailů</t>
  </si>
  <si>
    <t>-544444309</t>
  </si>
  <si>
    <t>255</t>
  </si>
  <si>
    <t>76699R106</t>
  </si>
  <si>
    <t>D04 - dvoukřídlové dveře vel. 2100x2200mm částečné prosklené vč. systémové zárubně, povrchové úpravy, všech kotevních prvků, systémových detailů, okopového plechu</t>
  </si>
  <si>
    <t>198031206</t>
  </si>
  <si>
    <t>256</t>
  </si>
  <si>
    <t>76699R108</t>
  </si>
  <si>
    <t>D05 - posuvné hliníkové dveře vel. 1630+1630x2380mm prosklené vč. povrchové úpravy, všech kotevních prvků, systémových detailů, okopového plechu</t>
  </si>
  <si>
    <t>184841718</t>
  </si>
  <si>
    <t>257</t>
  </si>
  <si>
    <t>76699R110</t>
  </si>
  <si>
    <t>D06 - dvoukřídlové hliníkové dveře vel. 2100x2050mm prosklené vč. systémové zárubně, povrchové úpravy, všech kotevních prvků, systémových detailů</t>
  </si>
  <si>
    <t>-1695811906</t>
  </si>
  <si>
    <t>258</t>
  </si>
  <si>
    <t>76699R200</t>
  </si>
  <si>
    <t>O1 - dřevěné okno vel. 4080x2080mm fix/posuvné, izolační 3sklo vč. vnitřního parapetu, kování, povrchové úpravy, všech kotevních prvků, systémových detailů</t>
  </si>
  <si>
    <t>-638337613</t>
  </si>
  <si>
    <t>Poznámka k položce:_x000D_
kompletní popis viz výpis okeních otvorů - extreriér</t>
  </si>
  <si>
    <t>259</t>
  </si>
  <si>
    <t>76699R202</t>
  </si>
  <si>
    <t>O2 - hliníkové okno vel. 1300x2100mm otevíravé, izolační 3sklo vč. vnitřního parapetu, kování, povrchové úpravy, všech kotevních prvků, systémových detailů</t>
  </si>
  <si>
    <t>372590941</t>
  </si>
  <si>
    <t>260</t>
  </si>
  <si>
    <t>76699R204</t>
  </si>
  <si>
    <t>O3 - hliníkové okno vel. 1680x1280mm fix, izolační 3sklo vč. vnitřního parapetu, povrchové úpravy, všech kotevních prvků, systémových detailů</t>
  </si>
  <si>
    <t>-1053122869</t>
  </si>
  <si>
    <t>261</t>
  </si>
  <si>
    <t>76699R206</t>
  </si>
  <si>
    <t>O4 - dřevěná sestava oken vel. 2790x640mm otvíravé, izolační 3sklo vč. vnitřního parapetu, kování, povrchové úpravy, všech kotevních prvků, systémových detailů</t>
  </si>
  <si>
    <t>637188490</t>
  </si>
  <si>
    <t>262</t>
  </si>
  <si>
    <t>76699R207</t>
  </si>
  <si>
    <t>O5 - dřevěné rohové okno vel. 2x735x660mm fix, izolační 2sklo vč. vnitřního parapetu, povrchové úpravy, všech kotevních prvků, systémových detailů</t>
  </si>
  <si>
    <t>-1989898595</t>
  </si>
  <si>
    <t>263</t>
  </si>
  <si>
    <t>76699R208</t>
  </si>
  <si>
    <t>O6 - dřevěné okno vel. 2400x2030mm fix/posuvné, izolační 3sklo vč. vnitřního parapetu, kování, povrchové úpravy, všech kotevních prvků, systémových detailů</t>
  </si>
  <si>
    <t>-262791484</t>
  </si>
  <si>
    <t>264</t>
  </si>
  <si>
    <t>76699R210</t>
  </si>
  <si>
    <t>O7 - dřevěné rohové okno vel. 2865+1445x660mm fix+otvíravé, izolační 2sklo vč. vnitřního parapetu, kování, povrchové úpravy, všech kotevních prvků, systémových detailů</t>
  </si>
  <si>
    <t>710219970</t>
  </si>
  <si>
    <t>265</t>
  </si>
  <si>
    <t>76699R211</t>
  </si>
  <si>
    <t>O8 - dřevěná sestava oken vel. 1370x580mm otvíravé, izolační 2sklo vč. vnitřního parapetu, kování, povrchové úpravy, všech kotevních prvků, systémových detailů</t>
  </si>
  <si>
    <t>1935880381</t>
  </si>
  <si>
    <t>266</t>
  </si>
  <si>
    <t>76699R212</t>
  </si>
  <si>
    <t>O9 - dřevěná sestava oken vel. 1520x800mm otvíravé, izolační 2sklo vč. vnitřního parapetu, kování, povrchové úpravy, všech kotevních prvků, systémových detailů</t>
  </si>
  <si>
    <t>840103567</t>
  </si>
  <si>
    <t>267</t>
  </si>
  <si>
    <t>76699R214</t>
  </si>
  <si>
    <t>O10 - dřevěné okno vel. 1520x800mm otvíravé, izolační 2sklo vč. vnitřního parapetu, kování, povrchové úpravy, všech kotevních prvků, systémových detailů</t>
  </si>
  <si>
    <t>1254776328</t>
  </si>
  <si>
    <t>268</t>
  </si>
  <si>
    <t>76699R216</t>
  </si>
  <si>
    <t>O11 - dřevěné okno vel. 2280x1500mm fix, izolační 2sklo s folií vč. vnitřního parapetu, povrchové úpravy, všech kotevních prvků, systémových detailů</t>
  </si>
  <si>
    <t>-819123742</t>
  </si>
  <si>
    <t>269</t>
  </si>
  <si>
    <t>76699R218</t>
  </si>
  <si>
    <t>O12 - dřevěné okno vel. 2850x800mm otvíravé, izolační 2sklo vč. vnitřního parapetu, kování, povrchové úpravy, všech kotevních prvků, systémových detailů</t>
  </si>
  <si>
    <t>1861920319</t>
  </si>
  <si>
    <t>270</t>
  </si>
  <si>
    <t>76699R220</t>
  </si>
  <si>
    <t>O13 - dřevěné okno vel. 1340x780mm otvíravé, izolační 2sklo vč. vnitřního parapetu, kování, povrchové úpravy, všech kotevních prvků, systémových detailů</t>
  </si>
  <si>
    <t>-404978187</t>
  </si>
  <si>
    <t>271</t>
  </si>
  <si>
    <t>76699R224</t>
  </si>
  <si>
    <t>O14 - dřevěná sestava oken vel. 1900x500mm otvíravé, izolační 2sklo s folií vč. vnitřního parapetu, kování, povrchové úpravy, všech kotevních prvků, systémových detailů</t>
  </si>
  <si>
    <t>-273418378</t>
  </si>
  <si>
    <t>766.int</t>
  </si>
  <si>
    <t>Vnitřní výplně otvorů vč. přesunu hmot, kompletní montáže a dodávky</t>
  </si>
  <si>
    <t>272</t>
  </si>
  <si>
    <t>76688R100</t>
  </si>
  <si>
    <t>D07- 2křídlové dveře vel. 1170x2100mm dřevěné, okopová část z tvrdého dřeva vč. dřevěné truhlářské zárubně, madla, kování, povrchové úpravy, všech kotevních prvků, systémových detailů</t>
  </si>
  <si>
    <t>757671319</t>
  </si>
  <si>
    <t>Poznámka k položce:_x000D_
kompletní popis viz výpis dveřních otvorů - intreriér</t>
  </si>
  <si>
    <t>273</t>
  </si>
  <si>
    <t>76688R102</t>
  </si>
  <si>
    <t>D08- 2křídlové dveře vel. 1170x2100mm dřevěné, okopová část z tvrdého dřeva vč. dřevěné truhlářské zárubně, madla, kování, povrchové úpravy, všech kotevních prvků, systémových detailů</t>
  </si>
  <si>
    <t>-25239070</t>
  </si>
  <si>
    <t>274</t>
  </si>
  <si>
    <t>76688R104</t>
  </si>
  <si>
    <t>D09- 1křídlové dveře s nadsvětlíkem vel. 900x2100+720mm dřevěné, okopová část z tvrdého dřeva, nadsvětlík - 2sklo vč. dřevěné truhlářské zárubně, kování, povrchové úpravy, všech kotevních prvků, systémových detailů</t>
  </si>
  <si>
    <t>56832445</t>
  </si>
  <si>
    <t>275</t>
  </si>
  <si>
    <t>76688R106</t>
  </si>
  <si>
    <t>D10- 2křídlové dveře vel. 1000x2100mm dřevěné, okopová část z tvrdého dřeva vč. dřevěné truhlářské zárubně, kování, povrchové úpravy, všech kotevních prvků, systémových detailů</t>
  </si>
  <si>
    <t>-257099332</t>
  </si>
  <si>
    <t>276</t>
  </si>
  <si>
    <t>76688R108</t>
  </si>
  <si>
    <t>D11- 2křídlové dveře vel. 1000x2100mm dřevěné, okopová část z tvrdého dřeva vč. dřevěné truhlářské zárubně, kování, povrchové úpravy, všech kotevních prvků, systémových detailů</t>
  </si>
  <si>
    <t>-780962091</t>
  </si>
  <si>
    <t>277</t>
  </si>
  <si>
    <t>76688R110</t>
  </si>
  <si>
    <t>D12- 1křídlové dveře vel. 700x2100+720mm kompaktní epoxy deska vč. systémové zárubně, kování, povrchové úpravy, všech kotevních prvků, systémových detailů</t>
  </si>
  <si>
    <t>1661995730</t>
  </si>
  <si>
    <t>278</t>
  </si>
  <si>
    <t>76688R112</t>
  </si>
  <si>
    <t>D13- posuvné dveře vel. 2270x2100mm s dřevěným panelem v místě nadsvětlíku v-1,0m, kompaktní epox. deska vč. kolejnicového systému, hydrofobní úpravy, kování, všech kotevních prvků, systémových detailů</t>
  </si>
  <si>
    <t>166674879</t>
  </si>
  <si>
    <t>279</t>
  </si>
  <si>
    <t>76688R114</t>
  </si>
  <si>
    <t>D14- posuvné dveře vel. 1820x2100mm s dřevěným panelem v místě nadsvětlíku v-1,0m, kompaktní epox. deska vč. kolejnicového systému, hydrofobní úpravy, kování, všech kotevních prvků, systémových detailů</t>
  </si>
  <si>
    <t>-1736374996</t>
  </si>
  <si>
    <t>280</t>
  </si>
  <si>
    <t>76688R116</t>
  </si>
  <si>
    <t>D15- posuvné dveře vel. 1740x2100mm s dřevěným panelem v místě nadsvětlíku v-1,0m, kompaktní epox. deska vč. kolejnicového systému, hydrofobní úpravy, kování, všech kotevních prvků, systémových detailů</t>
  </si>
  <si>
    <t>1755248732</t>
  </si>
  <si>
    <t>281</t>
  </si>
  <si>
    <t>76688R117</t>
  </si>
  <si>
    <t>D16- posuvné dveře do oblouku vel. 1700x2100mm, lamely 21/80mm, smrk vč. kolejnicového systému, povrchové úpravy, kování, všech kotevních prvků, systémových detailů</t>
  </si>
  <si>
    <t>34171029</t>
  </si>
  <si>
    <t>282</t>
  </si>
  <si>
    <t>76688R118</t>
  </si>
  <si>
    <t>D17- posuvné dveře vel. 1920x2400mm, kompaktní epox. deska vč. kolejnicového systému, hydrofobní úpravy, kování, všech kotevních prvků, systémových detailů</t>
  </si>
  <si>
    <t>2128322872</t>
  </si>
  <si>
    <t>283</t>
  </si>
  <si>
    <t>76688R120</t>
  </si>
  <si>
    <t>D17P- 1křídlové dveře vel. 800x1800mm dřevěné vč. dřevěné truhlářské zárubně, kování, povrchové úpravy, všech kotevních prvků, systémových detailů</t>
  </si>
  <si>
    <t>-1250700370</t>
  </si>
  <si>
    <t>767</t>
  </si>
  <si>
    <t>Konstrukce zámečnické vč. povrchové úpravy a přesunu hmot</t>
  </si>
  <si>
    <t>284</t>
  </si>
  <si>
    <t>7673911R2</t>
  </si>
  <si>
    <t>Montáž obkladu fasády z tvarovaných plechů šroubováním na rošt</t>
  </si>
  <si>
    <t>731133296</t>
  </si>
  <si>
    <t>"skladba S3 "</t>
  </si>
  <si>
    <t>9,5*2,4</t>
  </si>
  <si>
    <t>4,8*2,4</t>
  </si>
  <si>
    <t>285</t>
  </si>
  <si>
    <t>154851R8</t>
  </si>
  <si>
    <t>plech trapézový 20/130/1040 tl. 0,7mm vč. povrchové úpravy</t>
  </si>
  <si>
    <t>-1961194197</t>
  </si>
  <si>
    <t>trapplechfas*1,133</t>
  </si>
  <si>
    <t>286</t>
  </si>
  <si>
    <t>767531111</t>
  </si>
  <si>
    <t>Montáž vstupních čisticích zón z rohoží kovových nebo plastových</t>
  </si>
  <si>
    <t>1324556683</t>
  </si>
  <si>
    <t>https://podminky.urs.cz/item/CS_URS_2023_02/767531111</t>
  </si>
  <si>
    <t>1,6*0,8</t>
  </si>
  <si>
    <t>287</t>
  </si>
  <si>
    <t>69752030</t>
  </si>
  <si>
    <t>rohož vstupní provedení hliník nebo mosaz/gumové vlnovky/</t>
  </si>
  <si>
    <t>248135276</t>
  </si>
  <si>
    <t>288</t>
  </si>
  <si>
    <t>7671014</t>
  </si>
  <si>
    <t>Pomocné ocelové konstrukce (kotvy, konzoly, úchyty, pomocné profily) - předpoklad</t>
  </si>
  <si>
    <t>422009577</t>
  </si>
  <si>
    <t>1,5</t>
  </si>
  <si>
    <t>289</t>
  </si>
  <si>
    <t>76799R10</t>
  </si>
  <si>
    <t>Montáž a dodávka nosné ocelové konstrukce terasy nad 1.np vč. kotvíchcích prvků, detailů</t>
  </si>
  <si>
    <t>1019678281</t>
  </si>
  <si>
    <t>OCELOVÝ VÁLCOVANÝ PROFIL UPE140 65/140 mm</t>
  </si>
  <si>
    <t>(4,0+6,67+3,39*2+6,42+7,14+1,06)*14,5*0,001</t>
  </si>
  <si>
    <t>OCELOVÝ VÁLCOVANÝ PROFIL IPE140 73/140 mm</t>
  </si>
  <si>
    <t>(4,0*15+7,0*2+3,4+6,95+6,29*2+5,99+0,37*3)*12,9*0,001</t>
  </si>
  <si>
    <t>ostatní kotvící prvky</t>
  </si>
  <si>
    <t>0,25</t>
  </si>
  <si>
    <t>podkonstrukce z uzavrených profilu - predpoklad profil 100, 1m na m2</t>
  </si>
  <si>
    <t>"skladba P5b"(11,62+3,01)*1,0*9,220*0,001</t>
  </si>
  <si>
    <t>"skladba P5a"59,19*1,0*9,220*0,001</t>
  </si>
  <si>
    <t>290</t>
  </si>
  <si>
    <t>76799R20</t>
  </si>
  <si>
    <t>Z1 - Montáž a dodávka zábradlí schodiště Z2 a terasy ze svařené pásoviny v- 1,2m, hmotnost 3850kg vč. kotvíchcích prvků, detailů, povrchové úpravy</t>
  </si>
  <si>
    <t>1656230649</t>
  </si>
  <si>
    <t>Poznámka k položce:_x000D_
kompletní popis viz výpis zámeřnických prvků</t>
  </si>
  <si>
    <t>33,7+5,3*2</t>
  </si>
  <si>
    <t>291</t>
  </si>
  <si>
    <t>76799R22</t>
  </si>
  <si>
    <t>Z2 - Montáž a dodávka schodiště z ocelových profilů, dřevěné stupnice rozměru 5,6x0,6m, hmotnost 255kg vč. kotvíchcích prvků, detailů, povrchové úpravy</t>
  </si>
  <si>
    <t>23769325</t>
  </si>
  <si>
    <t>292</t>
  </si>
  <si>
    <t>76799R23</t>
  </si>
  <si>
    <t>Z3 - Montáž a dodávka vřetenového schodiště z ocelových profilů pr. 1590mm, v-3,3m, hmotnost 200kg vč. kotvíchcích prvků, detailů, povrchové úpravy</t>
  </si>
  <si>
    <t>1398006146</t>
  </si>
  <si>
    <t>293</t>
  </si>
  <si>
    <t>76799R24</t>
  </si>
  <si>
    <t>Z4 - Montáž a dodávka zábradlí vřetenového schodiště z za svařané pásoviny, dl-2800mm, v-0,9m, hmotnost 45kg vč. kotvíchcích prvků, detailů, povrchové úpravy</t>
  </si>
  <si>
    <t>877513383</t>
  </si>
  <si>
    <t>294</t>
  </si>
  <si>
    <t>76799R26</t>
  </si>
  <si>
    <t>Z6 - Montáž a dodávka ocelové konstrukce zavěšení dveří, hmotnost 462kg vč. kotvíchcích prvků, detailů, povrchové úpravy</t>
  </si>
  <si>
    <t>1071651812</t>
  </si>
  <si>
    <t>25,15*2</t>
  </si>
  <si>
    <t>295</t>
  </si>
  <si>
    <t>76799R27</t>
  </si>
  <si>
    <t>Z7 - Montáž a dodávka ocelové konstrukce okenice před dveřmi vel. 1700x2400mm, hmotnost 32kg vč. výplně z latí, kotvíchcích prvků, detailů, povrchové úpravy</t>
  </si>
  <si>
    <t>697620586</t>
  </si>
  <si>
    <t>296</t>
  </si>
  <si>
    <t>76799R28</t>
  </si>
  <si>
    <t>Z8 - Montáž a dodávka ocelové konstrukce okenice před dveřmi vel. 2200x2400mm, hmotnost 49kg vč. výplně z latí,kotvíchcích prvků, detailů, povrchové úpravy</t>
  </si>
  <si>
    <t>1306123786</t>
  </si>
  <si>
    <t>297</t>
  </si>
  <si>
    <t>76799R29</t>
  </si>
  <si>
    <t>Z9 - Montáž a dodávka VZT mřížky vel. 330x330mm vč. výplně z latí, kotvíchcích prvků, detailů, povrchové úpravy</t>
  </si>
  <si>
    <t>-584459056</t>
  </si>
  <si>
    <t>298</t>
  </si>
  <si>
    <t>76799R30</t>
  </si>
  <si>
    <t>Z10 - Montáž a dodávka nosného profilu skleněné střechy profil 90x90x4mm vč. výplně z latí, kotvíchcích prvků, detailů, povrchové úpravy</t>
  </si>
  <si>
    <t>kg</t>
  </si>
  <si>
    <t>1985082088</t>
  </si>
  <si>
    <t>3,95*19*10,5</t>
  </si>
  <si>
    <t>299</t>
  </si>
  <si>
    <t>76799R32</t>
  </si>
  <si>
    <t>Z11 - Montáž a dodávka listovní schránky vel. 370x480x100mm, plechový pozink, zvonkové tlačítko, jmenovka, zámek vč. kotvíchcích prvků, detailů, povrchové úpravy</t>
  </si>
  <si>
    <t>552989214</t>
  </si>
  <si>
    <t>300</t>
  </si>
  <si>
    <t>76799R40</t>
  </si>
  <si>
    <t>Montáž a dodávka profilu prosklené terasy profil 25x25x3mm vč. kotvíchcích prvků, detailů, povrchové úpravy</t>
  </si>
  <si>
    <t>375364402</t>
  </si>
  <si>
    <t>4 prvky v detailu - uložení skleněné podlahy</t>
  </si>
  <si>
    <t>3,95*19*1,12*4</t>
  </si>
  <si>
    <t>301</t>
  </si>
  <si>
    <t>76799R42</t>
  </si>
  <si>
    <t>Montáž a dodávka intarzovaného plechu v podlaze před topeništěm rozměr 1600 x 800 mm, tl. 1 mm</t>
  </si>
  <si>
    <t>695275439</t>
  </si>
  <si>
    <t>771</t>
  </si>
  <si>
    <t>Podlahy z dlaždic</t>
  </si>
  <si>
    <t>302</t>
  </si>
  <si>
    <t>771111011</t>
  </si>
  <si>
    <t>Příprava podkladu před provedením dlažby vysátí podlah</t>
  </si>
  <si>
    <t>1129662553</t>
  </si>
  <si>
    <t>https://podminky.urs.cz/item/CS_URS_2023_02/771111011</t>
  </si>
  <si>
    <t>303</t>
  </si>
  <si>
    <t>771121011</t>
  </si>
  <si>
    <t>Příprava podkladu před provedením dlažby nátěr penetrační na podlahu</t>
  </si>
  <si>
    <t>-1450118175</t>
  </si>
  <si>
    <t>https://podminky.urs.cz/item/CS_URS_2023_02/771121011</t>
  </si>
  <si>
    <t>304</t>
  </si>
  <si>
    <t>771474113</t>
  </si>
  <si>
    <t>Montáž soklů z dlaždic keramických lepených cementovým flexibilním lepidlem rovných, výšky přes 90 do 120 mm</t>
  </si>
  <si>
    <t>724837576</t>
  </si>
  <si>
    <t>https://podminky.urs.cz/item/CS_URS_2023_02/771474113</t>
  </si>
  <si>
    <t>mc 2.05</t>
  </si>
  <si>
    <t>7,2-0,7</t>
  </si>
  <si>
    <t>mc 2.06</t>
  </si>
  <si>
    <t>mc 2.10,13</t>
  </si>
  <si>
    <t>(7,2-0,7)*2</t>
  </si>
  <si>
    <t>mc 2.11</t>
  </si>
  <si>
    <t>4,16-0,7</t>
  </si>
  <si>
    <t>mc 2.13</t>
  </si>
  <si>
    <t>1,5*2-0,7</t>
  </si>
  <si>
    <t>mc 2.14</t>
  </si>
  <si>
    <t>4,18</t>
  </si>
  <si>
    <t>305</t>
  </si>
  <si>
    <t>597611R4</t>
  </si>
  <si>
    <t>soklová tvarovka 10 cm vysoká vč. nároží, kout…</t>
  </si>
  <si>
    <t>-1074167034</t>
  </si>
  <si>
    <t>33,44*1,1</t>
  </si>
  <si>
    <t>306</t>
  </si>
  <si>
    <t>7715744R4</t>
  </si>
  <si>
    <t>Montáž podlah keramických hladkých lepených cementovým flexibilním lepidlem přes 85 do 100 ks/m2 vč. tmelení, silikonování, systémových prvků</t>
  </si>
  <si>
    <t>424985000</t>
  </si>
  <si>
    <t>"skladba P4b"4,1+1,4+4,8+1,5+4,6+1,6</t>
  </si>
  <si>
    <t>307</t>
  </si>
  <si>
    <t>597611R8</t>
  </si>
  <si>
    <t>dlažba keramická rozměr 10x10x6cm</t>
  </si>
  <si>
    <t>574124231</t>
  </si>
  <si>
    <t>skladbaP4b*1,1</t>
  </si>
  <si>
    <t>308</t>
  </si>
  <si>
    <t>771591112</t>
  </si>
  <si>
    <t>Izolace podlahy pod dlažbu nátěrem nebo stěrkou ve dvou vrstvách</t>
  </si>
  <si>
    <t>555789281</t>
  </si>
  <si>
    <t>https://podminky.urs.cz/item/CS_URS_2023_02/771591112</t>
  </si>
  <si>
    <t>309</t>
  </si>
  <si>
    <t>77199R01</t>
  </si>
  <si>
    <t>Montáž a dodávka přechodových lišt nerezových 10mm - PL1</t>
  </si>
  <si>
    <t>-891097070</t>
  </si>
  <si>
    <t>"1.np"1,1*2</t>
  </si>
  <si>
    <t>"2.np"1,125+1,805*2</t>
  </si>
  <si>
    <t>310</t>
  </si>
  <si>
    <t>998771102</t>
  </si>
  <si>
    <t>Přesun hmot pro podlahy z dlaždic stanovený z hmotnosti přesunovaného materiálu vodorovná dopravní vzdálenost do 50 m v objektech výšky přes 6 do 12 m</t>
  </si>
  <si>
    <t>83273968</t>
  </si>
  <si>
    <t>https://podminky.urs.cz/item/CS_URS_2023_02/998771102</t>
  </si>
  <si>
    <t>775</t>
  </si>
  <si>
    <t>Podlahy skládané</t>
  </si>
  <si>
    <t>311</t>
  </si>
  <si>
    <t>775413401</t>
  </si>
  <si>
    <t>Montáž lišty obvodové lepené</t>
  </si>
  <si>
    <t>1657374049</t>
  </si>
  <si>
    <t>https://podminky.urs.cz/item/CS_URS_2023_02/775413401</t>
  </si>
  <si>
    <t>"mc 2.01-04"0,95+0,825+0,47+0,315+9,047+0,27-0,9+13,99-1,2+0,92</t>
  </si>
  <si>
    <t>"mc 2.07"7,03</t>
  </si>
  <si>
    <t>"mc 2.08-09"10,6-0,9-1,1-1,25+9,0-0,9</t>
  </si>
  <si>
    <t>"mc 2.12"11,5-0,9</t>
  </si>
  <si>
    <t>"mc 2.15-16"6,54-1,1*2+26,73-1,25-0,9-2,155+0,23*2</t>
  </si>
  <si>
    <t>312</t>
  </si>
  <si>
    <t>614182R3</t>
  </si>
  <si>
    <t>sokl masivní dubový profilu 80x20mm vč. povrchové úpravy</t>
  </si>
  <si>
    <t>-1198931500</t>
  </si>
  <si>
    <t>sokldub*1,08</t>
  </si>
  <si>
    <t>313</t>
  </si>
  <si>
    <t>7755114R1</t>
  </si>
  <si>
    <t>Podlahy z masivních dřevěných prken lepených tl do 22 mm vč. systémových detailů</t>
  </si>
  <si>
    <t>-1816238092</t>
  </si>
  <si>
    <t>Poznámka k položce:_x000D_
lepidlo na bázi silanu</t>
  </si>
  <si>
    <t>"skladba P4a"3,8+2,4+15,4+9,6+3,4+10,8+9,7+12,8+3,1+44,0</t>
  </si>
  <si>
    <t>podlahamasiv</t>
  </si>
  <si>
    <t>314</t>
  </si>
  <si>
    <t>998775102</t>
  </si>
  <si>
    <t>Přesun hmot pro podlahy skládané stanovený z hmotnosti přesunovaného materiálu vodorovná dopravní vzdálenost do 50 m v objektech výšky přes 6 do 12 m</t>
  </si>
  <si>
    <t>1996205556</t>
  </si>
  <si>
    <t>https://podminky.urs.cz/item/CS_URS_2023_02/998775102</t>
  </si>
  <si>
    <t>781</t>
  </si>
  <si>
    <t>Dokončovací práce - obklady</t>
  </si>
  <si>
    <t>315</t>
  </si>
  <si>
    <t>781121011</t>
  </si>
  <si>
    <t>Příprava podkladu před provedením obkladu nátěr penetrační na stěnu</t>
  </si>
  <si>
    <t>-466582416</t>
  </si>
  <si>
    <t>https://podminky.urs.cz/item/CS_URS_2023_02/781121011</t>
  </si>
  <si>
    <t>316</t>
  </si>
  <si>
    <t>781131112</t>
  </si>
  <si>
    <t>Izolace stěny pod obklad izolace nátěrem nebo stěrkou ve dvou vrstvách</t>
  </si>
  <si>
    <t>-1425138421</t>
  </si>
  <si>
    <t>https://podminky.urs.cz/item/CS_URS_2023_02/781131112</t>
  </si>
  <si>
    <t>"mc 2.05,06"(4,65+8,2)*0,6</t>
  </si>
  <si>
    <t>"mc 2.09"1,52*0,6</t>
  </si>
  <si>
    <t>"mc 2.10,11"(8,69+5,2)*0,6</t>
  </si>
  <si>
    <t>"mc 2.15"1,94*0,6</t>
  </si>
  <si>
    <t>"mc 2.13,14"(8,69+5,2)*0,6</t>
  </si>
  <si>
    <t>317</t>
  </si>
  <si>
    <t>7814741R0</t>
  </si>
  <si>
    <t>Montáž obkladů vnitřních keramických hladkých přes 85 do 100 ks/m2 lepených flexibilním lepidlem vč. tmelení, silikonování, systémových prvků</t>
  </si>
  <si>
    <t>1865345880</t>
  </si>
  <si>
    <t>"mc 2.05,06"4,0*1,5+0,9*0,15+2,95*2,1</t>
  </si>
  <si>
    <t>"mc 2.09"1,52*2,1</t>
  </si>
  <si>
    <t>"mc 2.10,11"4,18*2,1+4,16*1,5*0,9*0,15</t>
  </si>
  <si>
    <t>"mč 2.15"1,94*1,5</t>
  </si>
  <si>
    <t>"mč 2.13,14"4,18*2,1+4,18*1,5*0,9*0,15</t>
  </si>
  <si>
    <t>318</t>
  </si>
  <si>
    <t>597616R7</t>
  </si>
  <si>
    <t>-1325869173</t>
  </si>
  <si>
    <t>obkladkeram*1,1</t>
  </si>
  <si>
    <t>319</t>
  </si>
  <si>
    <t>998781102</t>
  </si>
  <si>
    <t>Přesun hmot pro obklady keramické stanovený z hmotnosti přesunovaného materiálu vodorovná dopravní vzdálenost do 50 m v objektech výšky přes 6 do 12 m</t>
  </si>
  <si>
    <t>-1774051866</t>
  </si>
  <si>
    <t>https://podminky.urs.cz/item/CS_URS_2023_02/998781102</t>
  </si>
  <si>
    <t>782</t>
  </si>
  <si>
    <t>Dokončovací práce - obklady z kamene</t>
  </si>
  <si>
    <t>320</t>
  </si>
  <si>
    <t>782191.52</t>
  </si>
  <si>
    <t>Příplatek k montáži obkladu na pracnost okolo skládání kamene</t>
  </si>
  <si>
    <t>1673468564</t>
  </si>
  <si>
    <t>321</t>
  </si>
  <si>
    <t>782191141</t>
  </si>
  <si>
    <t>Příplatek k cenám obkladů stěn z kamene a betonu za použití kovových kotev k uchycení obkladu</t>
  </si>
  <si>
    <t>62509782</t>
  </si>
  <si>
    <t>https://podminky.urs.cz/item/CS_URS_2023_02/782191141</t>
  </si>
  <si>
    <t>783</t>
  </si>
  <si>
    <t>Dokončovací práce - nátěry</t>
  </si>
  <si>
    <t>322</t>
  </si>
  <si>
    <t>783101203</t>
  </si>
  <si>
    <t>Příprava podkladu truhlářských konstrukcí před provedením nátěru broušení smirkovým papírem nebo plátnem jemné</t>
  </si>
  <si>
    <t>185718555</t>
  </si>
  <si>
    <t>https://podminky.urs.cz/item/CS_URS_2023_02/783101203</t>
  </si>
  <si>
    <t>obkladkrovsmrk+stenysmrkobkl+obkladmasivsten+oblozenipuvodni+obkladsmrkfas</t>
  </si>
  <si>
    <t>late fasády</t>
  </si>
  <si>
    <t>(24,84-8,0+24,64*3,1-(1,22*2,0+1,6*1,2+3,2*2,4+2,1*2,14+2,48*2,0))*6*(0,03+0,04)*2*1,1</t>
  </si>
  <si>
    <t>4,44*1,16*3*6*(0,03+0,04)*2*1,1</t>
  </si>
  <si>
    <t>8,9*4,8*6*(0,03+0,04)*2*1,1</t>
  </si>
  <si>
    <t>21,15*4,8*6*(0,03+0,04)*2*1,1</t>
  </si>
  <si>
    <t>13,0*4,8*6*(0,03+0,04)*2*1,1</t>
  </si>
  <si>
    <t>323</t>
  </si>
  <si>
    <t>783101403</t>
  </si>
  <si>
    <t>Příprava podkladu truhlářských konstrukcí před provedením nátěru oprášení</t>
  </si>
  <si>
    <t>1908937196</t>
  </si>
  <si>
    <t>https://podminky.urs.cz/item/CS_URS_2023_02/783101403</t>
  </si>
  <si>
    <t>324</t>
  </si>
  <si>
    <t>7831671R1</t>
  </si>
  <si>
    <t>Krycí nátěr truhlářských konstrukcí trojnásobný olejový bázi lněného oleje</t>
  </si>
  <si>
    <t>-1421695545</t>
  </si>
  <si>
    <t>325</t>
  </si>
  <si>
    <t>783201401</t>
  </si>
  <si>
    <t>Příprava podkladu tesařských konstrukcí před provedením nátěru ometení</t>
  </si>
  <si>
    <t>111882818</t>
  </si>
  <si>
    <t>https://podminky.urs.cz/item/CS_URS_2023_02/783201401</t>
  </si>
  <si>
    <t>"bednění střechy z obou stran"strechaS1*2</t>
  </si>
  <si>
    <t>krov</t>
  </si>
  <si>
    <t>2*(8,45+1,77+1,31+1,27+0,95+5,73+12,75+1,43+1,43+4,07+2,24)*(0,05+0,22)*2*1,1</t>
  </si>
  <si>
    <t>3*(2,02+1,92+2,6+3,4)*(0,05+0,22)*2*1,1</t>
  </si>
  <si>
    <t>(1,28*30+1,13*4)*(0,12+0,12)*2*1,1</t>
  </si>
  <si>
    <t>(1,14*2+0,45*6+0,45*6)*(0,12+0,12)*2*1,1</t>
  </si>
  <si>
    <t>1,49*(0,12+0,12)*2*1,1</t>
  </si>
  <si>
    <t>(5,7+2,77*2)*(0,12+0,12)*2*1,1</t>
  </si>
  <si>
    <t>(1,1*8+1,96*8)*(0,1+0,16)*2*1,1</t>
  </si>
  <si>
    <t>(0,8*16+0,95*4)*(0,1+0,16)*2*1,1</t>
  </si>
  <si>
    <t>(3,65*4)*(0,1+0,16)*2*1,1</t>
  </si>
  <si>
    <t>(3,78*11+1,25*16+3,12+2+0,93+1,56+2,63+2,73*2+0,71*2+1,76*2)*(0,1+0,16)*2*1,1</t>
  </si>
  <si>
    <t>(2,78*2+3,26*34+3,01*1+1,94*1+0,88*1+2,95+1,88+0,82+1,03+2,1+3,16+3,23+2,17+1,1)*(0,1+0,16)*2*1,1</t>
  </si>
  <si>
    <t>(1,1*33+1,15*8+0,72*1+0,91*41)*(0,1+0,16)*2*1,1</t>
  </si>
  <si>
    <t>(1,5*6+1,55*8+1,7*2)*(0,1+0,16)*2*1,1</t>
  </si>
  <si>
    <t>(7,25*2+2,05+13,74+12,62+5,42+6,48+0,95)*(0,16+0,16)*2*1,1</t>
  </si>
  <si>
    <t>(1,95*4+1,8*6+1,3*2+0,5*2)*(0,16+0,16)*2*1,1</t>
  </si>
  <si>
    <t>4,0*(0,16+0,16)*2*1,1</t>
  </si>
  <si>
    <t>4,15*3*(0,16+0,16)*2*1,1</t>
  </si>
  <si>
    <t>(4,8*2+3,1*2+2,5*2+1,5*2+4,56*2)*(0,16+0,16)*2*1,1</t>
  </si>
  <si>
    <t>5,2*(0,16+0,16)*2*1,1</t>
  </si>
  <si>
    <t>(7,4+5,2+7,9+5,2+5,8)*(0,16+0,18)*2*1,1</t>
  </si>
  <si>
    <t>(5,21*1+5,86+2,88+4,1)*(0,16+0,22)*1,1</t>
  </si>
  <si>
    <t>"skladba P6"(11,9+20,7)*17*(0,08+0,04)*2*1,1</t>
  </si>
  <si>
    <t>(0,37*2+0,53*1)*(0,16+0,06)*2*1,1</t>
  </si>
  <si>
    <t>(5,73*9+3,03*1+1,69*2+0,97*1+5,21*2)*(0,12+0,18)*2*1,1</t>
  </si>
  <si>
    <t>2*(5,73*1)*(0,12+0,18)*2*1,1</t>
  </si>
  <si>
    <t>profily stěn</t>
  </si>
  <si>
    <t>"bm profilu 80x60"293,455*(0,06+0,08)*2*1,1</t>
  </si>
  <si>
    <t>"bm profilu 160x60"329,817*(0,16+0,06)*2*1,1</t>
  </si>
  <si>
    <t>326</t>
  </si>
  <si>
    <t>783213021</t>
  </si>
  <si>
    <t>Preventivní napouštěcí nátěr tesařských prvků proti dřevokazným houbám, hmyzu a plísním nezabudovaných do konstrukce dvojnásobný syntetický</t>
  </si>
  <si>
    <t>-822594448</t>
  </si>
  <si>
    <t>https://podminky.urs.cz/item/CS_URS_2023_02/783213021</t>
  </si>
  <si>
    <t>327</t>
  </si>
  <si>
    <t>7838265R1</t>
  </si>
  <si>
    <t xml:space="preserve">Antigraffiti nátěr betonových a kamenných povrchů </t>
  </si>
  <si>
    <t>-1363011486</t>
  </si>
  <si>
    <t>přízdívka</t>
  </si>
  <si>
    <t>328</t>
  </si>
  <si>
    <t>783901203</t>
  </si>
  <si>
    <t>Příprava podkladu dřevěných podlah před provedením nátěrů broušení jemné</t>
  </si>
  <si>
    <t>772557600</t>
  </si>
  <si>
    <t>https://podminky.urs.cz/item/CS_URS_2023_02/783901203</t>
  </si>
  <si>
    <t>podlahamasiv"skladba P4a"</t>
  </si>
  <si>
    <t>329</t>
  </si>
  <si>
    <t>783901403</t>
  </si>
  <si>
    <t>Příprava podkladu dřevěných podlah před provedením nátěrů očištění vysátí</t>
  </si>
  <si>
    <t>2142759876</t>
  </si>
  <si>
    <t>https://podminky.urs.cz/item/CS_URS_2023_02/783901403</t>
  </si>
  <si>
    <t>330</t>
  </si>
  <si>
    <t>783901451</t>
  </si>
  <si>
    <t>Příprava podkladu betonových podlah před provedením nátěru zametením</t>
  </si>
  <si>
    <t>1347118053</t>
  </si>
  <si>
    <t>https://podminky.urs.cz/item/CS_URS_2023_02/783901451</t>
  </si>
  <si>
    <t>"skladba P3 + celé schodište"3,46+(3,33+3,6)*1,1</t>
  </si>
  <si>
    <t>(2,2+2,6)*1,1+0,833*2,2</t>
  </si>
  <si>
    <t>331</t>
  </si>
  <si>
    <t>7839171R1</t>
  </si>
  <si>
    <t>Krycí (uzavírací) nátěr betonových podlah bezprašný</t>
  </si>
  <si>
    <t>1232473311</t>
  </si>
  <si>
    <t>332</t>
  </si>
  <si>
    <t>783968221</t>
  </si>
  <si>
    <t>Olejový nátěr podlah dřevěných transparentní s tvrdým voskem dvojnásobný s přeleštěním</t>
  </si>
  <si>
    <t>832363059</t>
  </si>
  <si>
    <t>https://podminky.urs.cz/item/CS_URS_2023_02/783968221</t>
  </si>
  <si>
    <t>784</t>
  </si>
  <si>
    <t>Dokončovací práce - malby a tapety</t>
  </si>
  <si>
    <t>333</t>
  </si>
  <si>
    <t>784181101</t>
  </si>
  <si>
    <t>Penetrace podkladu jednonásobná základní akrylátová bezbarvá v místnostech výšky do 3,80 m</t>
  </si>
  <si>
    <t>-404223095</t>
  </si>
  <si>
    <t>https://podminky.urs.cz/item/CS_URS_2023_02/784181101</t>
  </si>
  <si>
    <t>334</t>
  </si>
  <si>
    <t>784211101</t>
  </si>
  <si>
    <t>Malby z malířských směsí oděruvzdorných za mokra dvojnásobné, bílé za mokra oděruvzdorné výborně v místnostech výšky do 3,80 m</t>
  </si>
  <si>
    <t>195103901</t>
  </si>
  <si>
    <t>https://podminky.urs.cz/item/CS_URS_2023_02/784211101</t>
  </si>
  <si>
    <t>787</t>
  </si>
  <si>
    <t>Dokončovací práce - zasklívání vč. přesunu hmot</t>
  </si>
  <si>
    <t>335</t>
  </si>
  <si>
    <t>7878923R3</t>
  </si>
  <si>
    <t>Po8 - Osazení a dodávka prosklené střechy z tabulí lepeného skla tl 20 mm vč. systémového těsnění</t>
  </si>
  <si>
    <t>487647096</t>
  </si>
  <si>
    <t>"skladba P5a"57,5</t>
  </si>
  <si>
    <t>789</t>
  </si>
  <si>
    <t>Povrchové úpravy ocelových konstrukcí a technologických zařízení</t>
  </si>
  <si>
    <t>336</t>
  </si>
  <si>
    <t>7893211.1</t>
  </si>
  <si>
    <t>Zhotovení nátěru ocelových konstrukcí tvrzenou práškovou barvou</t>
  </si>
  <si>
    <t>-1305646056</t>
  </si>
  <si>
    <t xml:space="preserve">(4,0+6,67+3,39*2+6,42+7,14+1,06)*0,520 </t>
  </si>
  <si>
    <t>(4,0*15+7,0*2+3,4+6,95+6,29*2+5,99+0,37*3)*0,551</t>
  </si>
  <si>
    <t>"skladba P5b"(11,62+3,01)*1,0*0,390</t>
  </si>
  <si>
    <t>"skladba P5a"59,19*1,0*0,390</t>
  </si>
  <si>
    <t>337</t>
  </si>
  <si>
    <t>789421532</t>
  </si>
  <si>
    <t>Žárové stříkání ocelových konstrukcí slitinou zinacor ZnAl, tloušťky 100 μm, třídy II</t>
  </si>
  <si>
    <t>-679045479</t>
  </si>
  <si>
    <t>https://podminky.urs.cz/item/CS_URS_2023_02/789421532</t>
  </si>
  <si>
    <t>01b - Zdravotní technika</t>
  </si>
  <si>
    <t xml:space="preserve">Nedílnou součástí výkazu výměr je technická zpráva, kde jsou popsané standarty pro veškeré konstrukce a další doplňující nezbytné údaje Tento výkaz je nutné posuzovat společně s projektovou dokumentací.  Rozpočet neosahuje doplňující stavební práce spojené s montáží potrubí.  Za úplnost a správnost výkazu výměr odpovídá nabízející. Nabízející zodpovídá za to, že jeho cenová nabídka zahrnuje dílo jako kompletní celek  splňující všechny zákonné normy nutné k úspěšné kolaudaci a uvedení do provozu a všechny požadavky zadavatele. Nabízející zejména  zodpovídá za to, že jeho cenová nabídka zahrnuje i případné práce a dodávky přímo nespecifikované ve výkazu výměr nebo projektové  dokumentaci, avšak dle norem či jiných zákonných požadavků nutné ke zdárnému dokončení, kolaudaci a uvedení díla do provozu. Nabízející není oprávněn v tomto výkazu měnit žádné údaje, specifikace ani parametry! Případná variantní řešení uvede nabízející  v samostatném dokumentu, který nebude započítán do základní cenové nabídky. Veškeré rozměry je nutné před objednáním materiálu a započetí prací ověřit na stavbě. Při zjištění sítí, které nebyly uvažovány nutná vzájemná KOO a spolupráce projektanta v rámci autorského dozoru.  Kanalizace Dodávka a montáž potrubí Odpadní a připojovací potrubí dodávka a montáž. Pomocné práce. Potrubí včetně tvarových kusů Zkoušky potrubí  Vodovod montáž a dodávka potrubí, tlakové zkoušky, Upevňovací a pomocný materiál, proplach a dezinfekce potrubí </t>
  </si>
  <si>
    <t>1 - Domovní čerpací stanice</t>
  </si>
  <si>
    <t>D1 - Vnějsí splašková kanalizace</t>
  </si>
  <si>
    <t>3 - Vnitřní splašková kanalizace</t>
  </si>
  <si>
    <t xml:space="preserve">4 - Dešťová kanalizace </t>
  </si>
  <si>
    <t>17411.79 - Vnější vodovod</t>
  </si>
  <si>
    <t>6 - Vnitřní vodovod</t>
  </si>
  <si>
    <t>7 - Požární vodovod</t>
  </si>
  <si>
    <t>8 - Zařizovací předměty vč. M+D, přesunu hmot, likvidace obalů</t>
  </si>
  <si>
    <t>Domovní čerpací stanice</t>
  </si>
  <si>
    <t>17411.01</t>
  </si>
  <si>
    <t>čerpací jímka průmeru 1000 mm, hloubka 2000 mm</t>
  </si>
  <si>
    <t>17411.02</t>
  </si>
  <si>
    <t>poklop DN600 třídy A15</t>
  </si>
  <si>
    <t>17411.03</t>
  </si>
  <si>
    <t>obetonování jímky - železobeton</t>
  </si>
  <si>
    <t>17411.04</t>
  </si>
  <si>
    <t>zásyp - zemina</t>
  </si>
  <si>
    <t>17411.05</t>
  </si>
  <si>
    <t>výkop</t>
  </si>
  <si>
    <t>17411.06</t>
  </si>
  <si>
    <t>čerpadlo na splaškovou vodu s řezacím zařízením, 1,1 kW, 230 V, 50 Hz</t>
  </si>
  <si>
    <t>17411.07</t>
  </si>
  <si>
    <t>kulový kohout 2"</t>
  </si>
  <si>
    <t>17411.08</t>
  </si>
  <si>
    <t>zpětný ventil 2"</t>
  </si>
  <si>
    <t>17411.09</t>
  </si>
  <si>
    <t>pojistný ventil 3/4"</t>
  </si>
  <si>
    <t>17411.10</t>
  </si>
  <si>
    <t>Spouštěcí zařízení</t>
  </si>
  <si>
    <t>17411.11</t>
  </si>
  <si>
    <t>Plovákový spínač</t>
  </si>
  <si>
    <t>17411.12</t>
  </si>
  <si>
    <t>Rozvaděč motorového rozvodu s ovládací automatikou</t>
  </si>
  <si>
    <t>17411.13</t>
  </si>
  <si>
    <t>potrubí z PE 100 SDR 11 d63</t>
  </si>
  <si>
    <t>17411.14</t>
  </si>
  <si>
    <t>montáž a osazení vybavení čerpací šachty</t>
  </si>
  <si>
    <t>17411.16</t>
  </si>
  <si>
    <t>stavební přípomoce</t>
  </si>
  <si>
    <t>D1</t>
  </si>
  <si>
    <t>Vnějsí splašková kanalizace</t>
  </si>
  <si>
    <t>17411.17</t>
  </si>
  <si>
    <t>potrubí kanalizační z PP-HT DN 125</t>
  </si>
  <si>
    <t>17411.18</t>
  </si>
  <si>
    <t>potrubí kanalizační z PP-HT DN 100</t>
  </si>
  <si>
    <t>17411.19</t>
  </si>
  <si>
    <t>montáž kanalizačního potrubí z PP-HT DN 125</t>
  </si>
  <si>
    <t>17411.20</t>
  </si>
  <si>
    <t>montáž kanalizačního potrubí z PP-HT DN 100</t>
  </si>
  <si>
    <t>17411.21</t>
  </si>
  <si>
    <t>potrubí PVC KG, min. SN 8 DN 125</t>
  </si>
  <si>
    <t>17411.22</t>
  </si>
  <si>
    <t>potrubí PVC KG, min. SN 8 DN 100</t>
  </si>
  <si>
    <t>17411.23</t>
  </si>
  <si>
    <t>montáž potrubí z PVC KG DN 125</t>
  </si>
  <si>
    <t>17411.24</t>
  </si>
  <si>
    <t>montáž potrubí z PVC KG DN 100</t>
  </si>
  <si>
    <t>17411.25</t>
  </si>
  <si>
    <t>zkouška těsnosti potrubí kanalizace vodou do DN 125</t>
  </si>
  <si>
    <t>17411.26</t>
  </si>
  <si>
    <t>tlakové a funkční zkoušky potrubí</t>
  </si>
  <si>
    <t>sada</t>
  </si>
  <si>
    <t>17411.27</t>
  </si>
  <si>
    <t>štěrkopískový podsyp a obsyp</t>
  </si>
  <si>
    <t>17411.28</t>
  </si>
  <si>
    <t>17411.29</t>
  </si>
  <si>
    <t>výkop (včetně přesunu hmot, pažení a dalších stavebních prací)</t>
  </si>
  <si>
    <t>17411.30</t>
  </si>
  <si>
    <t>tepelná izolace tl. 25 mm pro kanalizaci DN 125</t>
  </si>
  <si>
    <t>17411.31</t>
  </si>
  <si>
    <t>tepelná izolace tl. 25 mm pro kanalizaci DN 100</t>
  </si>
  <si>
    <t>17411.32</t>
  </si>
  <si>
    <t>el. topný kabel 10 W/m</t>
  </si>
  <si>
    <t>17411.33</t>
  </si>
  <si>
    <t>čistící kus DN 125</t>
  </si>
  <si>
    <t>17411.34</t>
  </si>
  <si>
    <t>čistící kus DN 100</t>
  </si>
  <si>
    <t>17411.35</t>
  </si>
  <si>
    <t>podlahová vpusť DN 100 s trojnásobnou ochranou proti vzpětnému vzdutí</t>
  </si>
  <si>
    <t>17411.36</t>
  </si>
  <si>
    <t>montáž podlahové vpusti</t>
  </si>
  <si>
    <t>17411.37</t>
  </si>
  <si>
    <t>Vnitřní splašková kanalizace</t>
  </si>
  <si>
    <t>17411.38</t>
  </si>
  <si>
    <t>17411.39</t>
  </si>
  <si>
    <t>potrubí kanalizační z PP-HT DN 75</t>
  </si>
  <si>
    <t>17411.40</t>
  </si>
  <si>
    <t>potrubí kanalizační z PP-HT DN 50</t>
  </si>
  <si>
    <t>17411.41</t>
  </si>
  <si>
    <t>potrubí kanalizační z PP-HT DN 40</t>
  </si>
  <si>
    <t>17411.42</t>
  </si>
  <si>
    <t>potrubí kanalizační z PP-HT DN 32</t>
  </si>
  <si>
    <t>17411.44</t>
  </si>
  <si>
    <t>17411.45</t>
  </si>
  <si>
    <t>montáž kanalizačního potrubí z PP-HT DN 75</t>
  </si>
  <si>
    <t>17411.46</t>
  </si>
  <si>
    <t>montáž kanalizačního potrubí z PP-HT DN 50</t>
  </si>
  <si>
    <t>17411.47</t>
  </si>
  <si>
    <t>montáž kanalizačního potrubí z PP-HT DN 40</t>
  </si>
  <si>
    <t>17411.48</t>
  </si>
  <si>
    <t>montáž kanalizačního potrubí z PP-HT DN 32</t>
  </si>
  <si>
    <t>17411.49</t>
  </si>
  <si>
    <t>17411.50</t>
  </si>
  <si>
    <t>17411.51</t>
  </si>
  <si>
    <t>čistící kus DN 75</t>
  </si>
  <si>
    <t>17411.52</t>
  </si>
  <si>
    <t>ventilační hlavice DN 100</t>
  </si>
  <si>
    <t>17411.53</t>
  </si>
  <si>
    <t>kondenzační sifon DN 32</t>
  </si>
  <si>
    <t>17411.54</t>
  </si>
  <si>
    <t>Požární ucpávky prostupů mezi požárními úseky</t>
  </si>
  <si>
    <t>17411.55</t>
  </si>
  <si>
    <t xml:space="preserve">Dešťová kanalizace </t>
  </si>
  <si>
    <t>17411.56</t>
  </si>
  <si>
    <t>17411.57</t>
  </si>
  <si>
    <t>17411.58</t>
  </si>
  <si>
    <t>potrubí z PVG KG, min. SN 8 DN 125</t>
  </si>
  <si>
    <t>17411.59</t>
  </si>
  <si>
    <t>17411.60</t>
  </si>
  <si>
    <t>17411.61</t>
  </si>
  <si>
    <t>17411.62</t>
  </si>
  <si>
    <t>17411.63</t>
  </si>
  <si>
    <t>17411.64</t>
  </si>
  <si>
    <t>17411.65</t>
  </si>
  <si>
    <t>jímka na dešťovou vodu - objem 3 m3, dvouplášťová, určena do míst s výskytem podzemní vody, ∅1650 mm vnitřní průměr, ∅ 1850 mm vnější průměr, výška 1500 mm, vstupný komínek ∅ 600 mm</t>
  </si>
  <si>
    <t>17411.66</t>
  </si>
  <si>
    <t>poklop DN 600 třídy D400</t>
  </si>
  <si>
    <t>17411.67</t>
  </si>
  <si>
    <t>základová deska</t>
  </si>
  <si>
    <t>17411.68</t>
  </si>
  <si>
    <t>17411.69</t>
  </si>
  <si>
    <t>17411.70</t>
  </si>
  <si>
    <t>filtrační koš</t>
  </si>
  <si>
    <t>17411.71</t>
  </si>
  <si>
    <t>ponorné čerpadlo na dešťovou vodu s plovákovým snímačem</t>
  </si>
  <si>
    <t>17411.72</t>
  </si>
  <si>
    <t>osazení a montáž dešťové jímky s vybavením</t>
  </si>
  <si>
    <t>17411.73</t>
  </si>
  <si>
    <t>lapač střešních splavenin</t>
  </si>
  <si>
    <t>17411.74</t>
  </si>
  <si>
    <t>montáž lapače střešních splavenin</t>
  </si>
  <si>
    <t>17411.75</t>
  </si>
  <si>
    <t>chŕlič DN 125</t>
  </si>
  <si>
    <t>17411.76</t>
  </si>
  <si>
    <t>povrchový kanálek z betonových dílců</t>
  </si>
  <si>
    <t>17411.77</t>
  </si>
  <si>
    <t>montáž kanálku z betonových dílců</t>
  </si>
  <si>
    <t>17411.78</t>
  </si>
  <si>
    <t>17411.79</t>
  </si>
  <si>
    <t>Vnější vodovod</t>
  </si>
  <si>
    <t>17411.80</t>
  </si>
  <si>
    <t>napojení na vnější vodovod PE 40</t>
  </si>
  <si>
    <t>17411.81</t>
  </si>
  <si>
    <t>potrubí z PE 100 SDR 11 d32x3</t>
  </si>
  <si>
    <t>17411.82</t>
  </si>
  <si>
    <t>signalizační ochranná fólie s identifikačním vodičem</t>
  </si>
  <si>
    <t>17411.83</t>
  </si>
  <si>
    <t>zkoušky těsnosti vodovodního potrubí do DN 100</t>
  </si>
  <si>
    <t>17411.84</t>
  </si>
  <si>
    <t>proplach a dezinfekce vodovodního potrubí do DN 80</t>
  </si>
  <si>
    <t>17411.85</t>
  </si>
  <si>
    <t>17411.86</t>
  </si>
  <si>
    <t>17411.87</t>
  </si>
  <si>
    <t>17411.88</t>
  </si>
  <si>
    <t>chránička DN 75</t>
  </si>
  <si>
    <t>17411.89</t>
  </si>
  <si>
    <t>vypouštěcí šachta DN 1000, výška 1500 mm, vstupní komínek výška 200 mm, DN 600</t>
  </si>
  <si>
    <t>17411.90</t>
  </si>
  <si>
    <t>pojedzový poklop DN 600 třídy B125</t>
  </si>
  <si>
    <t>17411.92</t>
  </si>
  <si>
    <t>obetonování šachty - železobeton</t>
  </si>
  <si>
    <t>17411.93</t>
  </si>
  <si>
    <t>17411.94</t>
  </si>
  <si>
    <t>17411.95</t>
  </si>
  <si>
    <t>uzavírací ventil 1"</t>
  </si>
  <si>
    <t>17411.96</t>
  </si>
  <si>
    <t>uzavírací ventil 1" s vypouštěním</t>
  </si>
  <si>
    <t>17411.97</t>
  </si>
  <si>
    <t>redukční ventil 1"</t>
  </si>
  <si>
    <t>17411.98</t>
  </si>
  <si>
    <t>osazení a montáž vypouštěcí šachty</t>
  </si>
  <si>
    <t>17411.99</t>
  </si>
  <si>
    <t>Vnitřní vodovod</t>
  </si>
  <si>
    <t>17412.02</t>
  </si>
  <si>
    <t>Potrubí PPR PN16 20x2,8</t>
  </si>
  <si>
    <t>17412.03</t>
  </si>
  <si>
    <t>Potrubí PPR PN16 25x3,5</t>
  </si>
  <si>
    <t>17412.04</t>
  </si>
  <si>
    <t>Potrubí PPR PN16 32x4,4</t>
  </si>
  <si>
    <t>17412.05</t>
  </si>
  <si>
    <t>izolace potrubí tl.9 mm d20</t>
  </si>
  <si>
    <t>17412.06</t>
  </si>
  <si>
    <t>izolace potrubí tl.9 mm d25</t>
  </si>
  <si>
    <t>17412.07</t>
  </si>
  <si>
    <t>izolace potrubí tl.9 mm d32</t>
  </si>
  <si>
    <t>17412.08</t>
  </si>
  <si>
    <t>potrubí PPR PN20 spojované svařováním + flexibilní tepelná izolace z pěněného polyethylenu 20x3,4</t>
  </si>
  <si>
    <t>17412.09</t>
  </si>
  <si>
    <t>potrubí PPR PN20 spojované svařováním + flexibilní tepelná izolace z pěněného polyethylenu 25x4,2</t>
  </si>
  <si>
    <t>17412.10</t>
  </si>
  <si>
    <t>potrubí PPR PN20 spojované svařováním + flexibilní tepelná izolace z pěněného polyethylenu 32x5,4</t>
  </si>
  <si>
    <t>17412.11</t>
  </si>
  <si>
    <t>izolace potrubí tl. 20 mm d20</t>
  </si>
  <si>
    <t>17412.12</t>
  </si>
  <si>
    <t>izolace potrubí tl. 20 mm d25</t>
  </si>
  <si>
    <t>17412.13</t>
  </si>
  <si>
    <t>izolace potrubí tl. 20 mm d32</t>
  </si>
  <si>
    <t>17412.14</t>
  </si>
  <si>
    <t>17412.15</t>
  </si>
  <si>
    <t>izolace potrubí tl. 30 mm d20</t>
  </si>
  <si>
    <t>17412.16</t>
  </si>
  <si>
    <t>montáž plastových vodovodních trubek d20</t>
  </si>
  <si>
    <t>17412.17</t>
  </si>
  <si>
    <t>montáž plastových vodovodních trubek d25</t>
  </si>
  <si>
    <t>17412.18</t>
  </si>
  <si>
    <t>montáž plastových vodovodních trubek d32</t>
  </si>
  <si>
    <t>17412.19</t>
  </si>
  <si>
    <t>17412.20</t>
  </si>
  <si>
    <t>17412.21</t>
  </si>
  <si>
    <t>podepření armatur a potrubí včetně konzol</t>
  </si>
  <si>
    <t>17412.22</t>
  </si>
  <si>
    <t>kulový kohout 1"</t>
  </si>
  <si>
    <t>17412.23</t>
  </si>
  <si>
    <t>vyvažovací ventil 1/2"</t>
  </si>
  <si>
    <t>17412.24</t>
  </si>
  <si>
    <t>kulový kohout 1/2" s nátrubkem</t>
  </si>
  <si>
    <t>17412.25</t>
  </si>
  <si>
    <t xml:space="preserve">nezámrzný ventil s automatickým vypouštěním </t>
  </si>
  <si>
    <t>17412.26</t>
  </si>
  <si>
    <t>17412.27</t>
  </si>
  <si>
    <t>kulový kohout 1/2"</t>
  </si>
  <si>
    <t>17412.28</t>
  </si>
  <si>
    <t>zpětná klapka 1"</t>
  </si>
  <si>
    <t>17412.29</t>
  </si>
  <si>
    <t>zpětná klapka 1/2"</t>
  </si>
  <si>
    <t>17412.30</t>
  </si>
  <si>
    <t>vypouštěcí ventil 1"</t>
  </si>
  <si>
    <t>17412.31</t>
  </si>
  <si>
    <t>17412.32</t>
  </si>
  <si>
    <t>tlakoměr 0-1,6 Mpa</t>
  </si>
  <si>
    <t>17412.33</t>
  </si>
  <si>
    <t>cirkulační čerpadlo - 4,5 W</t>
  </si>
  <si>
    <t>17412.34</t>
  </si>
  <si>
    <t>17412.35</t>
  </si>
  <si>
    <t>Požární vodovod</t>
  </si>
  <si>
    <t>17412.37</t>
  </si>
  <si>
    <t>17412.38</t>
  </si>
  <si>
    <t>17412.39</t>
  </si>
  <si>
    <t>ocelové trubky pozinkované spojované závitovými spoji 1"</t>
  </si>
  <si>
    <t>17412.40</t>
  </si>
  <si>
    <t>ocelové trubky pozinkované spojované závitovými spoji 3/4"</t>
  </si>
  <si>
    <t>17412.41</t>
  </si>
  <si>
    <t>montáž ocelových trubek 1"</t>
  </si>
  <si>
    <t>17412.42</t>
  </si>
  <si>
    <t>montáž ocelových trubek 3/4"</t>
  </si>
  <si>
    <t>17412.43</t>
  </si>
  <si>
    <t>17412.44</t>
  </si>
  <si>
    <t>17412.45</t>
  </si>
  <si>
    <t>17412.46</t>
  </si>
  <si>
    <t>hydrantový systém D19 s tvarově stálou hadicí, kulový ventil (3/4"), délka hadice 30 m</t>
  </si>
  <si>
    <t>17412.47</t>
  </si>
  <si>
    <t>instalace a montáž hydrantového systému</t>
  </si>
  <si>
    <t>17412.48</t>
  </si>
  <si>
    <t>17412.49</t>
  </si>
  <si>
    <t>Zařizovací předměty vč. M+D, přesunu hmot, likvidace obalů</t>
  </si>
  <si>
    <t>17412.55</t>
  </si>
  <si>
    <t>WC sedátko</t>
  </si>
  <si>
    <t>17412.62</t>
  </si>
  <si>
    <t>zápachová uzávěrka pro umyvadla</t>
  </si>
  <si>
    <t>17412.63</t>
  </si>
  <si>
    <t>rohový ventil 1/2"</t>
  </si>
  <si>
    <t>17412.66</t>
  </si>
  <si>
    <t>sprchová zástěna</t>
  </si>
  <si>
    <t>17412.72</t>
  </si>
  <si>
    <t>zápachová uzávěrka sprchových van dn 40/50 s kulovým kloubem na odtoku</t>
  </si>
  <si>
    <t>17412.75</t>
  </si>
  <si>
    <t>zápachová uzávěrka pro dřezy</t>
  </si>
  <si>
    <t>342</t>
  </si>
  <si>
    <t>17412.76</t>
  </si>
  <si>
    <t>344</t>
  </si>
  <si>
    <t>17412.77</t>
  </si>
  <si>
    <t>pračkový ventil 3/4" pro myčku</t>
  </si>
  <si>
    <t>346</t>
  </si>
  <si>
    <t>17412.80</t>
  </si>
  <si>
    <t>zápachová uzávěrka pro výlevku</t>
  </si>
  <si>
    <t>352</t>
  </si>
  <si>
    <t>17412.81</t>
  </si>
  <si>
    <t>sklápěcí rošt</t>
  </si>
  <si>
    <t>354</t>
  </si>
  <si>
    <t>99911.100</t>
  </si>
  <si>
    <t>S1- Umývátko, s plochou pro baterii, 320x450mm, bílé</t>
  </si>
  <si>
    <t>444525535</t>
  </si>
  <si>
    <t>99911.101</t>
  </si>
  <si>
    <t>S1- pák. umyv. baterie bez výpusti, chrom</t>
  </si>
  <si>
    <t>2056912917</t>
  </si>
  <si>
    <t>99911.102</t>
  </si>
  <si>
    <t>S2- umyvadlo bez přepadu, bez otvoru pro baterii, 600x450mm, bílé</t>
  </si>
  <si>
    <t>-720219586</t>
  </si>
  <si>
    <t>99911.103</t>
  </si>
  <si>
    <t>S2- Ventil - chrom</t>
  </si>
  <si>
    <t>1483982398</t>
  </si>
  <si>
    <t>99911.104</t>
  </si>
  <si>
    <t>S2- designový sifon, chrom</t>
  </si>
  <si>
    <t>1575326353</t>
  </si>
  <si>
    <t>99911.105</t>
  </si>
  <si>
    <t>S2- Umyvadlová bateriebez výpusti chrom</t>
  </si>
  <si>
    <t>1717307235</t>
  </si>
  <si>
    <t>99911.106</t>
  </si>
  <si>
    <t>S3 - Dávkovač mýdla, nástěnný</t>
  </si>
  <si>
    <t>-2061929307</t>
  </si>
  <si>
    <t>99911.107</t>
  </si>
  <si>
    <t>S4 - zásobník papírových ručníků na stěnu š/v/h: 275/355/112 mm</t>
  </si>
  <si>
    <t>923909693</t>
  </si>
  <si>
    <t>99911.108</t>
  </si>
  <si>
    <t>S4 - odpadkový koš na stěnu, 23 l š/v/h: 355/460/168 mm</t>
  </si>
  <si>
    <t>-1972951560</t>
  </si>
  <si>
    <t>99911.109</t>
  </si>
  <si>
    <t>S5 - Háček na ručníky, 52mm, chrom</t>
  </si>
  <si>
    <t>-566191233</t>
  </si>
  <si>
    <t>99911.110</t>
  </si>
  <si>
    <t>S5 - Závěsný klozet, 360 mm x485 mm, bílý, WC sedátko, bílé</t>
  </si>
  <si>
    <t>1387826461</t>
  </si>
  <si>
    <t>99911.111</t>
  </si>
  <si>
    <t>S6- Kombifix Eco pro závěsné WC 108 cm s nádrží Sigma 12 cm, přední ovládání</t>
  </si>
  <si>
    <t>660614233</t>
  </si>
  <si>
    <t>99911.112</t>
  </si>
  <si>
    <t>S6- Ovládací tlačítko, nerez 246 x 164 x 11mm</t>
  </si>
  <si>
    <t>-1807912406</t>
  </si>
  <si>
    <t>99911.113</t>
  </si>
  <si>
    <t>S7 - WC souprava, volně stojící</t>
  </si>
  <si>
    <t>1163389712</t>
  </si>
  <si>
    <t>99911.114</t>
  </si>
  <si>
    <t>S8- Držák toaletního papíru, chrom</t>
  </si>
  <si>
    <t>1752352265</t>
  </si>
  <si>
    <t>99911.115</t>
  </si>
  <si>
    <t>S69 - Zásobník hygienických sáčků, povrch matný, 95 x 27 x 136 mm</t>
  </si>
  <si>
    <t>-565953388</t>
  </si>
  <si>
    <t>99911.116</t>
  </si>
  <si>
    <t>S10- Sprchové rameno 128 mm, chrom</t>
  </si>
  <si>
    <t>974979870</t>
  </si>
  <si>
    <t>99911.117</t>
  </si>
  <si>
    <t>S10- Sprchová baterie pod omítku, chrom</t>
  </si>
  <si>
    <t>1949651758</t>
  </si>
  <si>
    <t>99911.118</t>
  </si>
  <si>
    <t>S10- Horní sprcha, průměr 300 mm, chrom</t>
  </si>
  <si>
    <t>-1908766827</t>
  </si>
  <si>
    <t>99911.119</t>
  </si>
  <si>
    <t>S11- stěnový kanálek pro sprchu s odtokem ve stěně u 50cm, d50,</t>
  </si>
  <si>
    <t>1716011024</t>
  </si>
  <si>
    <t>99911.120</t>
  </si>
  <si>
    <t>S11 -krytka stěnového kanálku pro kompletaci pro sprchu nerezová ocel d/v 320/50mm</t>
  </si>
  <si>
    <t>46993483</t>
  </si>
  <si>
    <t>99911.121</t>
  </si>
  <si>
    <t>S12 - Výlevka závěsná, 425mm x 500mm, bílá</t>
  </si>
  <si>
    <t>512463372</t>
  </si>
  <si>
    <t>99911.122</t>
  </si>
  <si>
    <t>S13 - umyvadlová baterie rozteč 150mm, chrom</t>
  </si>
  <si>
    <t>-1220103198</t>
  </si>
  <si>
    <t>99911.123</t>
  </si>
  <si>
    <t>S14 -Držák se skleněnou mýdlenkou, chrom (do sprch)</t>
  </si>
  <si>
    <t>-720151745</t>
  </si>
  <si>
    <t>99911.124</t>
  </si>
  <si>
    <t>S15 - dřez (860x500 mm)</t>
  </si>
  <si>
    <t>-1413145965</t>
  </si>
  <si>
    <t>99911.125</t>
  </si>
  <si>
    <t>S15 - Dřezová baterie s flexibilním ramenem, chrom/černá</t>
  </si>
  <si>
    <t>686706059</t>
  </si>
  <si>
    <t>99911.126</t>
  </si>
  <si>
    <t>S16 - dřez (482x432 mm)</t>
  </si>
  <si>
    <t>1143083768</t>
  </si>
  <si>
    <t>99911.127</t>
  </si>
  <si>
    <t>S16 - Dřezová baterie s flexibilním ramenem, chrom/černá</t>
  </si>
  <si>
    <t>1908923008</t>
  </si>
  <si>
    <t>99911.128</t>
  </si>
  <si>
    <t>S17 - Mřížka Stříbrná, Hliník, 300 x 300mm (krytí guly)</t>
  </si>
  <si>
    <t>-1619550425</t>
  </si>
  <si>
    <t>99911.129</t>
  </si>
  <si>
    <t>S18 - Zrcadlo, 600 x 450mm</t>
  </si>
  <si>
    <t>-1165494197</t>
  </si>
  <si>
    <t>17412.84</t>
  </si>
  <si>
    <t>-1492555247</t>
  </si>
  <si>
    <t>01c - Vytápění</t>
  </si>
  <si>
    <t>751 - Strojní zařízení ústředního vytápění</t>
  </si>
  <si>
    <t>D1 - Armatury ústředního vytápění</t>
  </si>
  <si>
    <t>D2 - Otopné plochy</t>
  </si>
  <si>
    <t>D3 - Rozvod potrubí ústředního vytápění</t>
  </si>
  <si>
    <t>D4 - Izolace tepelné</t>
  </si>
  <si>
    <t>D5 - Montáže a ostatní</t>
  </si>
  <si>
    <t>751</t>
  </si>
  <si>
    <t>Strojní zařízení ústředního vytápění</t>
  </si>
  <si>
    <t>751011</t>
  </si>
  <si>
    <t>Trojcestný přepínací ventil DN25 se servopohonem 230V</t>
  </si>
  <si>
    <t>751012</t>
  </si>
  <si>
    <t>Akumulační nádoba 100l s horním připojením; průměr 592mm vč. tepelné izolace; výška 906mm, maximální tlak 0,6Mpa</t>
  </si>
  <si>
    <t>751013</t>
  </si>
  <si>
    <t>Nepřímotopný nerezový zásobník "Tank-in-Tank" k instalaci na podlahu; celkový objem 606l; s tepelnou izolací z polyuretanové pěny s opláštění ze silného polypropylenu; průměr 817mm; výška vč. vývodů 1901mm</t>
  </si>
  <si>
    <t>751014</t>
  </si>
  <si>
    <t>Magnetický odstraňovač nečistot - DN25 s průhlednou nádobou</t>
  </si>
  <si>
    <t>751015</t>
  </si>
  <si>
    <t>ČERPADLOVÁ SKUPINA BEZ SMĚŠOVÁNÍ DN25 - (kompaktní jednotka s elektronickým oběhovým čerpadlem -230V; _x000D_
Pmax=40W; 50/60Hz; m=0,852m3/hod; H=2m); obsahující kulové kohouty, zpětnou klapku, tepelnou izolací EPS )</t>
  </si>
  <si>
    <t>751016</t>
  </si>
  <si>
    <t>Expanzní nádoba 25l, 6bar</t>
  </si>
  <si>
    <t>Armatury ústředního vytápění</t>
  </si>
  <si>
    <t>751017</t>
  </si>
  <si>
    <t>Kulový kohout 1"</t>
  </si>
  <si>
    <t>751018</t>
  </si>
  <si>
    <t>Kulový kohout 3/4"</t>
  </si>
  <si>
    <t>751019</t>
  </si>
  <si>
    <t>Zpětná klapka 1"</t>
  </si>
  <si>
    <t>751020</t>
  </si>
  <si>
    <t>Vypouštěcí ventil DN15</t>
  </si>
  <si>
    <t>751021</t>
  </si>
  <si>
    <t>Automatický odvzdušňovací ventil</t>
  </si>
  <si>
    <t>751022</t>
  </si>
  <si>
    <t>Držák expanzní nádoby vč. poj. ventilu a odvzdušnění</t>
  </si>
  <si>
    <t>751023</t>
  </si>
  <si>
    <t>Manometr 0-0,8MPa</t>
  </si>
  <si>
    <t>D2</t>
  </si>
  <si>
    <t>Otopné plochy</t>
  </si>
  <si>
    <t>751024</t>
  </si>
  <si>
    <t>Deskové otopné tělesos vestavěným ventilem, spodním připojením a hladkou čelní plochou: třířadé, výška 900mm; šířka 1000; hloubka 157mm</t>
  </si>
  <si>
    <t>751025</t>
  </si>
  <si>
    <t>Deskové otopné tělesos vestavěným ventilem, spodním připojením a hladkou čelní plochou: třířadé, výška 900mm; šířka 600; hloubka 157mm</t>
  </si>
  <si>
    <t>751026</t>
  </si>
  <si>
    <t>Deskové otopné tělesos vestavěným ventilem, spodním připojením a hladkou čelní plochou: třířadé, výška 900mm; šířka 700; hloubka 157mm</t>
  </si>
  <si>
    <t>751027</t>
  </si>
  <si>
    <t>Deskové otopné tělesos vestavěným ventilem, spodním připojením a hladkou čelní plochou: třířadé, výška 400mm; šířka 2000; hloubka 157mm</t>
  </si>
  <si>
    <t>751028</t>
  </si>
  <si>
    <t>Deskové otopné tělesos vestavěným ventilem, spodním připojením a hladkou čelní plochou: jednořadé, výška 900mm; šířka 1400; hloubka 65mm</t>
  </si>
  <si>
    <t>751029</t>
  </si>
  <si>
    <t>Deskové otopné tělesos vestavěným ventilem, spodním připojením a hladkou čelní plochou: jednořadé, výška 900mm; šířka 500; hloubka 65mm</t>
  </si>
  <si>
    <t>751030</t>
  </si>
  <si>
    <t>Svěrná šroubení - 1/2" / Cu 15</t>
  </si>
  <si>
    <t>751030.1</t>
  </si>
  <si>
    <t xml:space="preserve">Připojovací armatura HM - přímá </t>
  </si>
  <si>
    <t>-1542207876</t>
  </si>
  <si>
    <t>751031</t>
  </si>
  <si>
    <t>Termostatická hlavice standard bílá</t>
  </si>
  <si>
    <t>751032</t>
  </si>
  <si>
    <t>Koupelnové trubkové ocelové otopné těleso se středovým připojením s rozečí 50mm; rovné; bílé; vč. sady pro upevnění na stěnu a odvzdušňovací a zaslepovací zátky; s možností pro kombinované vytápění : výška 1820.600</t>
  </si>
  <si>
    <t>751033</t>
  </si>
  <si>
    <t>Připojovací armatura HM - rohová (tj. vč. termostatické hlavice)</t>
  </si>
  <si>
    <t>751034</t>
  </si>
  <si>
    <t>751035</t>
  </si>
  <si>
    <t>Sada pro kombinované vytápění - El. topné těleso s integrovaným regulátorem teploty - 500W +odbočka „T”+ vidlice se spínačem VS 1</t>
  </si>
  <si>
    <t>D3</t>
  </si>
  <si>
    <t>Rozvod potrubí ústředního vytápění</t>
  </si>
  <si>
    <t>751036</t>
  </si>
  <si>
    <t>Trubka Cu 28x1</t>
  </si>
  <si>
    <t>751037</t>
  </si>
  <si>
    <t>Trubka Cu 22x1</t>
  </si>
  <si>
    <t>751038</t>
  </si>
  <si>
    <t>Trubka Cu 18x1</t>
  </si>
  <si>
    <t>751039</t>
  </si>
  <si>
    <t>Trubka Cu 15x1</t>
  </si>
  <si>
    <t>751040</t>
  </si>
  <si>
    <t>Redukce, přechody, tvarovky Cu</t>
  </si>
  <si>
    <t>D4</t>
  </si>
  <si>
    <t>751041</t>
  </si>
  <si>
    <t>Izolační návlek PE 28x20</t>
  </si>
  <si>
    <t>751042</t>
  </si>
  <si>
    <t>Izolační návlek PE 22x13</t>
  </si>
  <si>
    <t>751043</t>
  </si>
  <si>
    <t>Izolační návlek PE 18x13</t>
  </si>
  <si>
    <t>751044</t>
  </si>
  <si>
    <t>Izolační návlek PE 15x13</t>
  </si>
  <si>
    <t>751045</t>
  </si>
  <si>
    <t>spojovací materiál tepelné izolace</t>
  </si>
  <si>
    <t>D5</t>
  </si>
  <si>
    <t>Montáže a ostatní</t>
  </si>
  <si>
    <t>751046</t>
  </si>
  <si>
    <t>Montáž strojovny TČ</t>
  </si>
  <si>
    <t>751047</t>
  </si>
  <si>
    <t>Montáž rozvodů ÚT a otopných těles</t>
  </si>
  <si>
    <t>751048</t>
  </si>
  <si>
    <t>Servisní spuštění a zaregulování systému</t>
  </si>
  <si>
    <t>751049</t>
  </si>
  <si>
    <t>Doprava, ubytování, atd…</t>
  </si>
  <si>
    <t>751050</t>
  </si>
  <si>
    <t>751051</t>
  </si>
  <si>
    <t>Pomocné a montážní materiály: - popisné štítky hlavních zařízení, označování tras vedení ve směru toku a druhu média, rozměry a provedení dle platné ČSN, informační funkční schémata a tabla pro zavěšení na stěnu - upevňovací materiál, spojovací materiál, šroubový materiál, spony, příchytky, vývodky, spojky, spojníky, výrobky pro svařování a pájení, odmašťovače a izolační hmoty, pokud nejsou přímo v dodávce příslušného materiálu.</t>
  </si>
  <si>
    <t>751052</t>
  </si>
  <si>
    <t>Nastavení, zprovoznění, revize: - zaregulování systémů, nastavení ochranných prvků, oživení a uvedení do provozu, provozní a komplexní zkoušky, topné zkoušky, revize (revizní zprávy, dílčí revizní zprávy), zaškolení obsluhy.</t>
  </si>
  <si>
    <t>751053</t>
  </si>
  <si>
    <t>Zkušební provoz</t>
  </si>
  <si>
    <t>01d - Vzduchotechnika, chlazení</t>
  </si>
  <si>
    <t>751 - Klimatizace v 3.NP</t>
  </si>
  <si>
    <t>D1 - Vzduchotechnika</t>
  </si>
  <si>
    <t xml:space="preserve">    D2 - Větrání s rekuperací pro šatnu 2.04</t>
  </si>
  <si>
    <t xml:space="preserve">    D3 - Větrání s rekuperací pro šatnu 2.09</t>
  </si>
  <si>
    <t xml:space="preserve">    D4 - Větrání s rekuperací pro šatnu 2.12</t>
  </si>
  <si>
    <t xml:space="preserve">    D5 - Větrání s rekuperací pro klubovnu 2.16</t>
  </si>
  <si>
    <t xml:space="preserve">    D6 - Tepelné čerpadlo - zařízení</t>
  </si>
  <si>
    <t xml:space="preserve">    D7 - Ostatní </t>
  </si>
  <si>
    <t>Klimatizace v 3.NP</t>
  </si>
  <si>
    <t>7510010</t>
  </si>
  <si>
    <t>Vnitřní parapetní klimatizační jednotka - rozměry š/h/v: 750/215/600 - Qch/Qt: 5,0 (1,2-5,6)/6,0(1,5-7,2) - chladivo: R32 - max. délka vedení chladiva: 30m - max převýšení: 30m - el. údaje: 230V, 50Hz, 1f - max. provozní el. proud: 5,58 A - průtok vzduchu N/V otáčky: 336/624 m3/h - hladina akustického tlaku N/V otáčky CH/T: N28/29; V42/44 dB/A</t>
  </si>
  <si>
    <t>7510012</t>
  </si>
  <si>
    <t>Konzole stojanová, ocelová, žárově pozinkovaná pro venkovní jednotky, uchycení do stěny - atypická výroba</t>
  </si>
  <si>
    <t>7510014</t>
  </si>
  <si>
    <t>Venkovní kondenzační jednotka klimatizace - rozměry š/h/v: 800/258/714 - Qch/Qt: 5,0 (1,2-5,6)/6,0(1,5-7,2) - chladivo: R32 - max. délka vedení chladiva: 30m - max převýšení: 30m - el. údaje: 230V, 50Hz, 1f - el. příkon CH/T: 1,55/1,86 kW - max. provozní el. proud: 5,58 A - SEER: 6,8 - energetická účinnost CH/T: A++/A+ - SCOP T: 4,2 - provozní teploty CH/T: -15°C - 46°C/ -10°C - +24°C - průtok vzduchu CH/T: 2748/2622 m3/h - hladina akustického tlaku CH/T: 48/49 dB/A</t>
  </si>
  <si>
    <t>7510018</t>
  </si>
  <si>
    <t>Potrubí G1"</t>
  </si>
  <si>
    <t>7510020</t>
  </si>
  <si>
    <t>Vedení chladiva - rozvody potrubí mědi Pro rozvod chladiva je použito chladírenských Cu rozvodů s minimální tloušťkou stěny 0,8 mm a s kvalitní izolací s tloušťkou stěny izolace min. 10 mm a to odděleně pro kapalinu a plyn. Izolace bude ve venkovním prostředí opatřena ochranou proti UV záření. Potrubí ve venkovním prostředí bude uloženo v ocelových pozinkovaných žlabech. Potrubí je vč. tvarových kusů, propojovacího kabelu.</t>
  </si>
  <si>
    <t>bm</t>
  </si>
  <si>
    <t>7510022</t>
  </si>
  <si>
    <t>Kompletní závěsy a uchycení potrubí: - galvanicky pozinkovaný upevňovací systém, - závitové tyče M8, M10, M12 - montážní profily (rozměry odpovídající hmotnosti potrubí vč.izolace), - spojovací a montážní materiál (pozinkované šrouby, matice, podložky, hmoždinky pro velkou zátěž, pozinkované nátrubky, ozdobné nýty, šrouby a jiné montážní příslušenství). - pryžové nebo gumové díly pro uložení kanálů na závěsy (nesmí být uložen kov na kov!). - krytky pro zakončení montážních profilů - montáž musí být provedena dle technologických předpisů výrobce</t>
  </si>
  <si>
    <t>7510024</t>
  </si>
  <si>
    <t>Vzduchotechnika</t>
  </si>
  <si>
    <t>Větrání s rekuperací pro šatnu 2.04</t>
  </si>
  <si>
    <t>7510025</t>
  </si>
  <si>
    <t>VZT rekuperační jednotka - EC motory - el. údaje: 230V/1f/50Hz/0,045kW - vzduchový výkon: přívod/odvod =500/500m3/h - filtr - deskový plastový rekuperátor - integrovaný předehřev - rozměry š/h/v: 1505/846/360 mm - čidlo CO2 - čidlo RH - kabelový ovladač</t>
  </si>
  <si>
    <t>7510026</t>
  </si>
  <si>
    <t>Mřížka do potrubí odtahová, bez regulace, jednořadá, rozměr 100x500mm pozinkové provedení</t>
  </si>
  <si>
    <t>7510027</t>
  </si>
  <si>
    <t>Talířový ventil odvodní, materiál plech provedení v bílé barvě možnost nastavení průtoku vzduchu konramaticí Průměr 125 mm</t>
  </si>
  <si>
    <t>7510028</t>
  </si>
  <si>
    <t>Mřížka do potrubí přívodní, bez regulace, jednořadá, rozměr 100x500mm pozinkové provedení</t>
  </si>
  <si>
    <t>7510029</t>
  </si>
  <si>
    <t>Nasávací kus Provedeno z ocelového pozinkovaného plechu, kolmý, se sítem proti ptactvu. Na jednom konci opatřen přírubou pro napojení větracího kanálu.Truhlářský prvek pro zakrytí nasávacího kusu na fasádě není součástí dodávky profese VZT. Rozměr: ø250 mm</t>
  </si>
  <si>
    <t>7510030</t>
  </si>
  <si>
    <t>Výfukový kus - hlavice Provedeno z ocelového pozinkovaného plechu. Na jednom konci opatřen přírubou pro napojení větracího kanálu. Opatřen nátěrem RAL dle požadavku architekta. Rozměr: ø355 mm Výfuk pro šatnu 2.04</t>
  </si>
  <si>
    <t>7510031</t>
  </si>
  <si>
    <t>Zpětná klapka do kruhového potrubí - k VZT jednotce pro uzavření potrubí na vstupu/výstupu jednotky směrem do exteriéru. Z pozinkované oceli průměr 250 mm</t>
  </si>
  <si>
    <t>7510032</t>
  </si>
  <si>
    <t>Odvod kondenzátu od VZT jednotky lepeným potrubím G1", napojovacím kolenem od výrobce, přes podtlakový sifon podomítkový s kuličkou. Sifon je dodáván s VZT jednotkou. Napojení sifonu na kanalizační potrubí je dodávkou profese ZTI.</t>
  </si>
  <si>
    <t>7510033</t>
  </si>
  <si>
    <t>Tlačítko pro nucené zvýšení otáček VZT jednotky, kabeláže pro napájení a propoj k VZT jednotce je dodávkou profese elektro.</t>
  </si>
  <si>
    <t>7510035</t>
  </si>
  <si>
    <t>Kruhové spirálně vinuté potrubí z ocelového pozinkovaného plechu, těsnost minimálně B + 30% tvarovky Rozměr: ø180 mm</t>
  </si>
  <si>
    <t>7510036</t>
  </si>
  <si>
    <t>Kruhové spirálně vinuté potrubí z ocelového pozinkovaného plechu, těsnost minimálně B + 30% tvarovky Rozměr: ø200 mm</t>
  </si>
  <si>
    <t>7510037</t>
  </si>
  <si>
    <t>Kruhové spirálně vinuté potrubí z ocelového pozinkovaného plechu, těsnost minimálně B + 30% tvarovky Rozměr: ø250 mm</t>
  </si>
  <si>
    <t>7510038</t>
  </si>
  <si>
    <t>Kruhové spirálně vinuté potrubí z ocelového pozinkovaného plechu, těsnost minimálně B + 30% tvarovky Rozměr: ø355 mm</t>
  </si>
  <si>
    <t>7510040</t>
  </si>
  <si>
    <t>Ohebná Al hadice s tepelnou izolací Rozměr: ø125 mm</t>
  </si>
  <si>
    <t>7510041</t>
  </si>
  <si>
    <t>Kompletní závěsy a uchycení větracích kanálů: - galvanicky pozinkovaný upevňovací systém, - závitové tyče M8, M10, M12 - montážní profily (rozměry odpovídající hmotnosti kanálů), - spojovací a montážní materiál (pozinkované šrouby, matice, podložky, hmoždinky pro velkou zátěž, pozinkované nátrubky, ozdobné nýty, šrouby a jiné montážní příslušenství). - pryžové nebo gumové díly pro uložení kanálů na závěsy (nesmí být uložen kov na kov!). - krytky pro zakončení montážních profilů - montáž musí být provedena dle technologických předpisů výrobce</t>
  </si>
  <si>
    <t>7510042</t>
  </si>
  <si>
    <t>Větrání s rekuperací pro šatnu 2.09</t>
  </si>
  <si>
    <t>7510043</t>
  </si>
  <si>
    <t>VZT rekuperační jednotka - EC motory - El. Údaje: 230V/1f/50Hz/0,045kW Vzduchový výkon: přívod/odvod =500/500m3/h - filtr - deskový plastový rekuperátor - integrovaný předehřev - rozměry š/h/v: 1505/846/360 mm - čidlo CO2 - čidlo RH - kabelový ovladač</t>
  </si>
  <si>
    <t>7510044</t>
  </si>
  <si>
    <t>7510045</t>
  </si>
  <si>
    <t>7510046</t>
  </si>
  <si>
    <t>7510047</t>
  </si>
  <si>
    <t>Zpětná klapka do kruhového potrubí - k VZT jednotce pro uzavření potrubí na vstupu/výstupu jednotky směrem do interiéru. Z pozinkované oceli průměr 250 mm</t>
  </si>
  <si>
    <t>7510048</t>
  </si>
  <si>
    <t>7510049</t>
  </si>
  <si>
    <t>7510050</t>
  </si>
  <si>
    <t>Výfukový kus / nasávací kus - hlavice Provedeno z ocelového pozinkovaného plechu. Na jednom konci opatřen přírubou pro napojení větracího kanálu. Opatřen nátěrem RAL dle požadavku architekta. Rozměr: ø355 mm Společné sání/výfuk pro šatny 2.09 + 2.12</t>
  </si>
  <si>
    <t>7510052</t>
  </si>
  <si>
    <t>Kruhové spirálně vinuté potrubí z ocelového pozinkovaného plechu, těsnost minimálně B + 30% tvarovky Rozměr: ø125 mm</t>
  </si>
  <si>
    <t>7510053</t>
  </si>
  <si>
    <t>7510054</t>
  </si>
  <si>
    <t>7510055</t>
  </si>
  <si>
    <t>7510056</t>
  </si>
  <si>
    <t>7510058</t>
  </si>
  <si>
    <t>7510059</t>
  </si>
  <si>
    <t>7510060</t>
  </si>
  <si>
    <t>Větrání s rekuperací pro šatnu 2.12</t>
  </si>
  <si>
    <t>7510061</t>
  </si>
  <si>
    <t>7510062</t>
  </si>
  <si>
    <t>7510063</t>
  </si>
  <si>
    <t>Přefuková mřížka do stěny, bez regulace, jednořadá, rozměr 150x300 mm v bílém provedení</t>
  </si>
  <si>
    <t>7510064</t>
  </si>
  <si>
    <t>7510065</t>
  </si>
  <si>
    <t>7510066</t>
  </si>
  <si>
    <t>7510067</t>
  </si>
  <si>
    <t>7510068</t>
  </si>
  <si>
    <t>Tlačítko pro nucené zvýšení otáček VZT jednotky, kabeláže pro napájení a propoj k VZT jednotce je dodávkou profese elektro</t>
  </si>
  <si>
    <t>7510070</t>
  </si>
  <si>
    <t>Kruhové spirálně vinuté potrubí z ocelového pozinkovaného plechu, těsnost minimálně B + 30% tvarovky, Rozměr: ø125 mm</t>
  </si>
  <si>
    <t>7510071</t>
  </si>
  <si>
    <t>Kruhové spirálně vinuté potrubí z ocelového pozinkovaného plechu, těsnost minimálně B + 30% tvarovky, Rozměr: ø200 mm</t>
  </si>
  <si>
    <t>7510072</t>
  </si>
  <si>
    <t>Kruhové spirálně vinuté potrubí z ocelového pozinkovaného plechu, těsnost minimálně B + 30% tvarovky, Rozměr: ø250 mm</t>
  </si>
  <si>
    <t>7510073</t>
  </si>
  <si>
    <t>Kruhové spirálně vinuté potrubí z ocelového pozinkovaného plechu, těsnost minimálně B + 30% tvarovky, Rozměr: ø355 mm</t>
  </si>
  <si>
    <t>7510075</t>
  </si>
  <si>
    <t>Ohebná Al hadice s tepelnou izolací, Rozměr: ø125 mm</t>
  </si>
  <si>
    <t>7510076</t>
  </si>
  <si>
    <t>Ohebná Al hadice s tepelnou izolací, Rozměr: ø250 mm</t>
  </si>
  <si>
    <t>7510077</t>
  </si>
  <si>
    <t>Ohebná Al hadice s tepelnou izolací, Rozměr: ø355 mm</t>
  </si>
  <si>
    <t>7510078</t>
  </si>
  <si>
    <t>7510079</t>
  </si>
  <si>
    <t>Větrání s rekuperací pro klubovnu 2.16</t>
  </si>
  <si>
    <t>7510080</t>
  </si>
  <si>
    <t>VZT rekuperační jednotka - EC motory - el. údaje: 230V/1f/50Hz/0,165kW -vzduchový výkon přívod/odvod: 500/500m3/h, dp=110 Pa - filtr - deskový entalpický rekuperátor - bypass</t>
  </si>
  <si>
    <t>7510081</t>
  </si>
  <si>
    <t>Dálkový kabelový ovladač VZT jednotky; vč.propojvacího kabelu - ovládání otáček ventilátoru - časovač vypnutí/zapnutí - týdenní časovač</t>
  </si>
  <si>
    <t>7510083</t>
  </si>
  <si>
    <t>Kruhové tlumiče hluku, tl. izolace 50mm, délka 900 mm, Rozměr: ø250 mm</t>
  </si>
  <si>
    <t>7510084</t>
  </si>
  <si>
    <t>Elektrický ohřívač do kruhového potrubí ø 250 mm 230V/1f/50Hz/2kW/; Ohřívač je vybaven vestavěnou protipožární ochranou (nastavenou na 120°C) s ručním restartem a ochranou proti přehřátí (nastavenou na 60°C) s automatickým restartem. + Elektronický regulátor pro el. ohřívače (zapojen do série mezi hlavní přívod napětí a elektrický ohřívač) + Čidlo teploty do potrubí</t>
  </si>
  <si>
    <t>7510085</t>
  </si>
  <si>
    <t>Mřížka do potrubí přívodní, bez regulace, jednořadá, rozměr 100x500mm pozinkové provedení vodorovné lamely</t>
  </si>
  <si>
    <t>7510086</t>
  </si>
  <si>
    <t>Mřížka do potrubí odtahová, s regulací, jednořadá, rozměr 100x1000mm pozinkové provedení vodorovné lamely</t>
  </si>
  <si>
    <t>7510087</t>
  </si>
  <si>
    <t>7510089</t>
  </si>
  <si>
    <t>7510090</t>
  </si>
  <si>
    <t>7510092</t>
  </si>
  <si>
    <t>7510093</t>
  </si>
  <si>
    <t>Elektrické propojení kabelového nástěnného ovladače větrací jednotky pro klubovnu 2.16, v rámci dodávky VZT jednotky - komunikační linka</t>
  </si>
  <si>
    <t>7510094</t>
  </si>
  <si>
    <t>Elektrické propojení komunikační linkou elektrického ohřívače s větrací jednotkou klubovny 2.16. Napájení elektrického ohřívače je dodávkou profese elektro</t>
  </si>
  <si>
    <t>7510095</t>
  </si>
  <si>
    <t>7510096</t>
  </si>
  <si>
    <t>D6</t>
  </si>
  <si>
    <t>Tepelné čerpadlo - zařízení</t>
  </si>
  <si>
    <t>7510097</t>
  </si>
  <si>
    <t>Vnitřní jednotka tepelného čerpadla - hydromodul bez zásobníku TV - topný výkon el. spirály Qt:3/6/9 kW -rozměry š/h/v: 530/360/800 -max. výstupní teplota vody 60°C -el. údaje: 230V,50Hz -max. provozní el. proud: 10A -hladina akustického tlaku: 41 dB/A -hmotnost: 40kg -elektrický bivalentní zdroj: 9kW -el. údaje: 400V, 50Hz, 3f -max. provozní el. Proud: 13A</t>
  </si>
  <si>
    <t>7510098</t>
  </si>
  <si>
    <t>Venkovní jednotka tepelného čerpadla - technologie ZUBADAN - rozměry š/h/v: 1050/480/1020 - topný výkon při A2/W35: 14,0 kW - chladivo: R32 (1,7kg předplněno, max 1,83) - max délka vedení chladiva: 30m - max převýšení: 30m - el. údaje: 400V, 50Hz, 3f - el. Příkon: 4,59 kW - max. provozní el. proud: 12,0 A - faktor COP vytápění při A2/W35: 3,05 - provozní teploty: -28°C - +35°C - hladina akustického tlaku: 48 dB/A - hmotnost: 122 kg</t>
  </si>
  <si>
    <t>7510099</t>
  </si>
  <si>
    <t>7510100</t>
  </si>
  <si>
    <t>Sada pro odvod kondenzátu z venkovní jednotky do dešťové kanalizace, topný kabel délky 3m, spínací relé, kabeláž</t>
  </si>
  <si>
    <t>7510101</t>
  </si>
  <si>
    <t>Sada čidel pro jeden topný okruh</t>
  </si>
  <si>
    <t>7510102</t>
  </si>
  <si>
    <t>Teplotní čidlo pro akumulační zásobník teplé vody</t>
  </si>
  <si>
    <t>7510103</t>
  </si>
  <si>
    <t>Wi-Fi interface pro vzdálenou správu tepelného čerpadla</t>
  </si>
  <si>
    <t>7510104</t>
  </si>
  <si>
    <t>Vedení chladiva - rozvody potrubí mědi Pro rozvod chladiva je použito chladírenských Cu rozvodů s minimální tloušťkou stěny 0,8 mm a s kvalitní izolací s tloušťkou stěny izolace min. 10 mm a to odděleně pro kapalinu a plyn. Potrubí je vč. tvarových kusů, propojovacího kabelu.</t>
  </si>
  <si>
    <t>7510105</t>
  </si>
  <si>
    <t>Ochranná trubka na vedení chladiva</t>
  </si>
  <si>
    <t>7510106</t>
  </si>
  <si>
    <t>7510107</t>
  </si>
  <si>
    <t>D7</t>
  </si>
  <si>
    <t xml:space="preserve">Ostatní </t>
  </si>
  <si>
    <t>7510108</t>
  </si>
  <si>
    <t>Tepelná izolace VZT potrubí, materiál syntetický, samolepící, tl. 20 mm, potažena Al vrstvou s výztuží</t>
  </si>
  <si>
    <t>7510109</t>
  </si>
  <si>
    <t>Odvod kondenzátu od stoupacích potrubí pro sání a výfuk nad střešní rovinu, lepeným potrubím G1",napojení do kanalizace přes podtlakový sifon podomítkový s kuličkou. Napojení a dodávka sifonu na kanalizační potrubí je dodávkou profese ZTI.</t>
  </si>
  <si>
    <t>7510113</t>
  </si>
  <si>
    <t>Dopravní náklady</t>
  </si>
  <si>
    <t>7510114</t>
  </si>
  <si>
    <t>7510115</t>
  </si>
  <si>
    <t>7510116</t>
  </si>
  <si>
    <t>Lešení a montážní mechanismy: - potřebné k provedení díla.</t>
  </si>
  <si>
    <t>7510117</t>
  </si>
  <si>
    <t>Vedlejší náklady zhotovitele: - související s provedením díla nebo jeho části (vybudování, provozování a likvidace svého zařízení staveniště, podílení se na nákladech zřízení, provozování a likvidace ZS pro celou stavbu, mzdové příplatky za práce o svátcích, za práce přesčas, čištění a úklid, ekologická likvidace odpadu, provizorní opatření, podíl na ostraze a režijních nákladech za provoz staveniště vyššího dodavatele stavby a podobně).</t>
  </si>
  <si>
    <t>7510118</t>
  </si>
  <si>
    <t>01e - Elektroinstalace</t>
  </si>
  <si>
    <t>Úroveň 3:</t>
  </si>
  <si>
    <t>D.1.4.4.1 - Silnoproud</t>
  </si>
  <si>
    <t>1 - Dodávky zařízení</t>
  </si>
  <si>
    <t>2 - Materiál elektromontážní</t>
  </si>
  <si>
    <t>3 - Materiál zemní+stavební</t>
  </si>
  <si>
    <t>4 - Elektromontáže</t>
  </si>
  <si>
    <t>5 - Zemní práce</t>
  </si>
  <si>
    <t>6 - Ostatní náklady</t>
  </si>
  <si>
    <t>Dodávky zařízení</t>
  </si>
  <si>
    <t>000721731</t>
  </si>
  <si>
    <t>elektroměr pilíř</t>
  </si>
  <si>
    <t>000712213</t>
  </si>
  <si>
    <t>rozvodnice HR dle výkresu</t>
  </si>
  <si>
    <t>000712214</t>
  </si>
  <si>
    <t>rozvodnice RMO dle výkresu</t>
  </si>
  <si>
    <t>000713171</t>
  </si>
  <si>
    <t>skříň zasu chránič do 40A</t>
  </si>
  <si>
    <t>000509001</t>
  </si>
  <si>
    <t>svít stropní kruhové 1600/840 OP</t>
  </si>
  <si>
    <t>000509111</t>
  </si>
  <si>
    <t>svítidlo závěsné designové LED 86,7W</t>
  </si>
  <si>
    <t>000509112</t>
  </si>
  <si>
    <t>svítidlo závěsné designové LED 26,2W</t>
  </si>
  <si>
    <t>000509113</t>
  </si>
  <si>
    <t>svítidlo závěsné designové LED 38,5W</t>
  </si>
  <si>
    <t>000509601</t>
  </si>
  <si>
    <t>svítidlo nástěnné LED 24W, IP 54</t>
  </si>
  <si>
    <t>000520521</t>
  </si>
  <si>
    <t>prům svítidlo LED 37W, 6500/840 IP 66</t>
  </si>
  <si>
    <t>000520522</t>
  </si>
  <si>
    <t>prům svítidlo LED 51W, 8100/840 IP 66</t>
  </si>
  <si>
    <t>000552001</t>
  </si>
  <si>
    <t>nouzové svítidlo</t>
  </si>
  <si>
    <t>Materiál elektromontážní</t>
  </si>
  <si>
    <t>000171108</t>
  </si>
  <si>
    <t>vodič CY 6 /H07V-U/</t>
  </si>
  <si>
    <t>000171110</t>
  </si>
  <si>
    <t>vodič CY 16 /H07V-U/</t>
  </si>
  <si>
    <t>000101105</t>
  </si>
  <si>
    <t>kabel CYKY 3x1,5</t>
  </si>
  <si>
    <t>000101106</t>
  </si>
  <si>
    <t>kabel CYKY 3x2,5</t>
  </si>
  <si>
    <t>000101305</t>
  </si>
  <si>
    <t>kabel CYKY 5x1,5</t>
  </si>
  <si>
    <t>000101306</t>
  </si>
  <si>
    <t>kabel CYKY 5x2,5</t>
  </si>
  <si>
    <t>000101308</t>
  </si>
  <si>
    <t>kabel CYKY 5x6</t>
  </si>
  <si>
    <t>000101309</t>
  </si>
  <si>
    <t>kabel CYKY 5x10</t>
  </si>
  <si>
    <t>000151210</t>
  </si>
  <si>
    <t>kabel AYKY 4x16</t>
  </si>
  <si>
    <t>000168104</t>
  </si>
  <si>
    <t>šňůra CMSM 3x1,0</t>
  </si>
  <si>
    <t>000203303</t>
  </si>
  <si>
    <t>kabel JYTY 4x1</t>
  </si>
  <si>
    <t>000000125</t>
  </si>
  <si>
    <t>smršťovací trubice</t>
  </si>
  <si>
    <t>000190306</t>
  </si>
  <si>
    <t>kabelové oko Cu/Sn lisovací 2,5x4</t>
  </si>
  <si>
    <t>000194510</t>
  </si>
  <si>
    <t>spojka 1kV plast (4x16)</t>
  </si>
  <si>
    <t>000295601</t>
  </si>
  <si>
    <t>drát pr.8mm polotvrdý 0,135kg/m</t>
  </si>
  <si>
    <t>000295001</t>
  </si>
  <si>
    <t>vedení 30/4 (0,96kg/m)</t>
  </si>
  <si>
    <t>000295011</t>
  </si>
  <si>
    <t>vedení pr.10mm(0,63kg/m)</t>
  </si>
  <si>
    <t>000295073</t>
  </si>
  <si>
    <t>svorka pásku drátu zemnící 2šrouby</t>
  </si>
  <si>
    <t>000295612</t>
  </si>
  <si>
    <t>jímací tyč hladká 1,5m 19/1500mm</t>
  </si>
  <si>
    <t>000295251</t>
  </si>
  <si>
    <t>ochranná stříška jímače horní</t>
  </si>
  <si>
    <t>000295252</t>
  </si>
  <si>
    <t>ochranná stříška jímače dolní</t>
  </si>
  <si>
    <t>000295635</t>
  </si>
  <si>
    <t>svorka k jímači/zkuš 16/8mm 2šrou</t>
  </si>
  <si>
    <t>000295455</t>
  </si>
  <si>
    <t>ochranná trubka svodu délka 1,7m</t>
  </si>
  <si>
    <t>000295882</t>
  </si>
  <si>
    <t>označovací štítek zemního svodu</t>
  </si>
  <si>
    <t>000295627</t>
  </si>
  <si>
    <t>svorka na okapní žlab 2šrouby malá</t>
  </si>
  <si>
    <t>000295632</t>
  </si>
  <si>
    <t>svorka zkušební 2šrouby</t>
  </si>
  <si>
    <t>000295621</t>
  </si>
  <si>
    <t>svorka univerzální</t>
  </si>
  <si>
    <t>000295625</t>
  </si>
  <si>
    <t>svorka připojovací</t>
  </si>
  <si>
    <t>000311117</t>
  </si>
  <si>
    <t>krabice univerz/rozvodka</t>
  </si>
  <si>
    <t>000311211</t>
  </si>
  <si>
    <t>krabice přístrojová</t>
  </si>
  <si>
    <t>000315112</t>
  </si>
  <si>
    <t>krabice pancéř plast</t>
  </si>
  <si>
    <t>000321502</t>
  </si>
  <si>
    <t>roura korugovaná pr.63/52mm</t>
  </si>
  <si>
    <t>000321132</t>
  </si>
  <si>
    <t>trubka ohebná PVC 16mm</t>
  </si>
  <si>
    <t>000321136</t>
  </si>
  <si>
    <t>trubka ohebná PVC 40mm</t>
  </si>
  <si>
    <t>000333021</t>
  </si>
  <si>
    <t>lišta vkládací 18x13</t>
  </si>
  <si>
    <t>000333131</t>
  </si>
  <si>
    <t>lišta vkládací 25x20</t>
  </si>
  <si>
    <t>000362021</t>
  </si>
  <si>
    <t>kabelová lávka 3 m</t>
  </si>
  <si>
    <t>000362121</t>
  </si>
  <si>
    <t>konzola</t>
  </si>
  <si>
    <t>000362435</t>
  </si>
  <si>
    <t>rychlospojka</t>
  </si>
  <si>
    <t>000411151</t>
  </si>
  <si>
    <t>spínač 10A/250Vstř řaz.1</t>
  </si>
  <si>
    <t>000411152</t>
  </si>
  <si>
    <t>přepínač 10A/250Vstř řaz.6</t>
  </si>
  <si>
    <t>000411172</t>
  </si>
  <si>
    <t>ovladač 10A/250Vstř řaz.6/0+6/0</t>
  </si>
  <si>
    <t>000421391</t>
  </si>
  <si>
    <t>rámeček krycí 1přístroj /čirý pruh</t>
  </si>
  <si>
    <t>000421392</t>
  </si>
  <si>
    <t>rámeček krycí 2x vodoro /čirý pruh</t>
  </si>
  <si>
    <t>000421393</t>
  </si>
  <si>
    <t>rámeček krycí 3x vodoro /čirý pruh</t>
  </si>
  <si>
    <t>000421394</t>
  </si>
  <si>
    <t>rámeček krycí 4x vodoro /čirý pruh</t>
  </si>
  <si>
    <t>000421301</t>
  </si>
  <si>
    <t>zásuvka 16A/250Vstř</t>
  </si>
  <si>
    <t>000421391.1</t>
  </si>
  <si>
    <t>000423112</t>
  </si>
  <si>
    <t>zásuvka 16A/250Vstř IP44(plast)</t>
  </si>
  <si>
    <t>Materiál zemní+stavební</t>
  </si>
  <si>
    <t>000046221</t>
  </si>
  <si>
    <t>asfalt 80</t>
  </si>
  <si>
    <t>000046114</t>
  </si>
  <si>
    <t>písek kopaný 0-2mm</t>
  </si>
  <si>
    <t>000046381</t>
  </si>
  <si>
    <t>výstražná fólie šířka 0,2m</t>
  </si>
  <si>
    <t>Elektromontáže</t>
  </si>
  <si>
    <t>210800851</t>
  </si>
  <si>
    <t>vodič Cu(-CY,CYA) pevně uložený do 1x35</t>
  </si>
  <si>
    <t>210810048</t>
  </si>
  <si>
    <t>kabel(-CYKY) pevně uložený do 3x6/4x4/7x2,5</t>
  </si>
  <si>
    <t>210810052</t>
  </si>
  <si>
    <t>kabel(-CYKY) pevně uložený do 5x6/7x4/12x1,5</t>
  </si>
  <si>
    <t>210810053</t>
  </si>
  <si>
    <t>kabel(-CYKY) pevně ulož.do 5x10/12x4/19x2,5/24x1,5</t>
  </si>
  <si>
    <t>210901015</t>
  </si>
  <si>
    <t>kabel Al(-AYKY) volně uložený do 4x16/5x10/7x6</t>
  </si>
  <si>
    <t>210802224</t>
  </si>
  <si>
    <t>šňůra lehká volně ulož.do 5x2,5/7x1,5/12x1/19x0,5</t>
  </si>
  <si>
    <t>210850030</t>
  </si>
  <si>
    <t>kabel NCEY/JYTY pevně uložený do 19x1</t>
  </si>
  <si>
    <t>210100101</t>
  </si>
  <si>
    <t>ukončení na svorkovnici vodič do 16mm2</t>
  </si>
  <si>
    <t>210100259</t>
  </si>
  <si>
    <t>ukončení kabelu smršťovací trubicí do 5x10</t>
  </si>
  <si>
    <t>210100204</t>
  </si>
  <si>
    <t>ukončení šňůry do 3x4</t>
  </si>
  <si>
    <t>210100351</t>
  </si>
  <si>
    <t>ukončení kabelu v ucpávce do P21</t>
  </si>
  <si>
    <t>210101201</t>
  </si>
  <si>
    <t>spojka 1kV smršťovací do 5x25</t>
  </si>
  <si>
    <t>210220101</t>
  </si>
  <si>
    <t>svod vč.podpěr drát do pr.10mm</t>
  </si>
  <si>
    <t>210220021</t>
  </si>
  <si>
    <t>uzemňov.vedení v zemi úplná mtž FeZn do 120mm2</t>
  </si>
  <si>
    <t>210220022</t>
  </si>
  <si>
    <t>uzemňov.vedení v zemi úplná mtž FeZn pr.8-10mm</t>
  </si>
  <si>
    <t>210220441</t>
  </si>
  <si>
    <t>ochrana zemní svorky asfaltovým nátěrem</t>
  </si>
  <si>
    <t>210220201</t>
  </si>
  <si>
    <t>jímací tyč do 3m montáž na hřeben</t>
  </si>
  <si>
    <t>210220372</t>
  </si>
  <si>
    <t>ochranný úhelník nebo trubka/ držáky do zdiva</t>
  </si>
  <si>
    <t>210220401</t>
  </si>
  <si>
    <t>označení svodu štítkem</t>
  </si>
  <si>
    <t>210220301</t>
  </si>
  <si>
    <t>svorka hromosvodová do 2 šroubů</t>
  </si>
  <si>
    <t>210010321</t>
  </si>
  <si>
    <t>krabicová rozvodka vč.svorkovn.a zapojení(-KR68)</t>
  </si>
  <si>
    <t>210010453</t>
  </si>
  <si>
    <t>krabice plast pro P rozvod vč.zapojení 8111</t>
  </si>
  <si>
    <t>210010124</t>
  </si>
  <si>
    <t>trubka plast volně uložená do pr.75mm</t>
  </si>
  <si>
    <t>210010002</t>
  </si>
  <si>
    <t>trubka plast ohebná,pod omítkou,typ 2316/pr.16</t>
  </si>
  <si>
    <t>210010006</t>
  </si>
  <si>
    <t>trubka plast ohebná,pod omítkou,typ 2348/pr.48</t>
  </si>
  <si>
    <t>210010111</t>
  </si>
  <si>
    <t>minilišta vkládací pevně uložená do š.20mm</t>
  </si>
  <si>
    <t>210010105</t>
  </si>
  <si>
    <t>lišta vkládací úplná pevně uložená do š.40mm</t>
  </si>
  <si>
    <t>210020133</t>
  </si>
  <si>
    <t>kabelový rošt do š.40cm</t>
  </si>
  <si>
    <t>210020151</t>
  </si>
  <si>
    <t>stojina nebo závěs s výložníky zesílené provedení</t>
  </si>
  <si>
    <t>210191546</t>
  </si>
  <si>
    <t>pilíř plast 1-dílný pro kabelovou skříň</t>
  </si>
  <si>
    <t>210190002</t>
  </si>
  <si>
    <t>rozvodnice/elektrozařízení do hmotnosti 50kg</t>
  </si>
  <si>
    <t>210192121</t>
  </si>
  <si>
    <t>skříň litinová, Al nebo plast do hmotnosti 10kg</t>
  </si>
  <si>
    <t>210110041</t>
  </si>
  <si>
    <t>spínač zapuštěný vč.zapojení 1pólový/řazení 1</t>
  </si>
  <si>
    <t>210110045</t>
  </si>
  <si>
    <t>přepínač zapuštěný vč.zapojení střídavý/řazení 6</t>
  </si>
  <si>
    <t>210110044</t>
  </si>
  <si>
    <t>přepínač zapuštěný vč.zapojení 2-střídavý/řazení5B</t>
  </si>
  <si>
    <t>210111012</t>
  </si>
  <si>
    <t>zásuvka domovní zapuštěná vč.zapojení průběžně</t>
  </si>
  <si>
    <t>210111032</t>
  </si>
  <si>
    <t>zásuvka nástěnná od IP.2 vč.zapojení 2P+Z průběžně</t>
  </si>
  <si>
    <t>210200012</t>
  </si>
  <si>
    <t>svítidlo žárovkové bytové stropní/více zdrojů</t>
  </si>
  <si>
    <t>210201011</t>
  </si>
  <si>
    <t>svítidlo zářivkové bytové závěsné/1 zdroj</t>
  </si>
  <si>
    <t>210201002</t>
  </si>
  <si>
    <t>svítidlo zářivkové bytové stropní/2 zdroje</t>
  </si>
  <si>
    <t>210201102</t>
  </si>
  <si>
    <t>svítidlo zářivkové průmyslové stropní/2 zdroje</t>
  </si>
  <si>
    <t>210201201</t>
  </si>
  <si>
    <t>nouzové orientační svítidlo zářivkové</t>
  </si>
  <si>
    <t>460200153</t>
  </si>
  <si>
    <t>výkop kabel.rýhy šířka 35/hloubka 70cm tz.3/ko1.0</t>
  </si>
  <si>
    <t>460420021</t>
  </si>
  <si>
    <t>kabelové lože 2x5cm kopaný písek šířka do 65cm</t>
  </si>
  <si>
    <t>460490011</t>
  </si>
  <si>
    <t>výstražná fólie šířka do 30cm</t>
  </si>
  <si>
    <t>460560154</t>
  </si>
  <si>
    <t>zához kabelové rýhy šířka 35/hloubka 70cm tz.4</t>
  </si>
  <si>
    <t>Ostatní náklady</t>
  </si>
  <si>
    <t>218009011</t>
  </si>
  <si>
    <t>poplatek za recyklaci světelného zdroje</t>
  </si>
  <si>
    <t>218009020</t>
  </si>
  <si>
    <t>doprava a přesun</t>
  </si>
  <si>
    <t>1071113419</t>
  </si>
  <si>
    <t>218009022</t>
  </si>
  <si>
    <t>prořez a poddružný materiál</t>
  </si>
  <si>
    <t>-1396040290</t>
  </si>
  <si>
    <t>218009024</t>
  </si>
  <si>
    <t>přidružené výkony nezbytně nutné k provedení montážních prací</t>
  </si>
  <si>
    <t>1807834921</t>
  </si>
  <si>
    <t>D.1.4.4.2 - Domácí telefon</t>
  </si>
  <si>
    <t>1 - Materiál elektromontážní</t>
  </si>
  <si>
    <t>2 - Elektromontáže</t>
  </si>
  <si>
    <t>000171106</t>
  </si>
  <si>
    <t>vodič CY 2,5 /H07V-U/</t>
  </si>
  <si>
    <t>000209407</t>
  </si>
  <si>
    <t>kabel U/UTP Cat.6</t>
  </si>
  <si>
    <t>trubka ohebná PVC superflex 1216E</t>
  </si>
  <si>
    <t>000900001</t>
  </si>
  <si>
    <t>montážní rám</t>
  </si>
  <si>
    <t>000900002</t>
  </si>
  <si>
    <t>stříška</t>
  </si>
  <si>
    <t>000900003</t>
  </si>
  <si>
    <t>sběrnice pro modul</t>
  </si>
  <si>
    <t>000900004</t>
  </si>
  <si>
    <t>modul el. vr.</t>
  </si>
  <si>
    <t>000900005</t>
  </si>
  <si>
    <t>modul tlač.</t>
  </si>
  <si>
    <t>000900006</t>
  </si>
  <si>
    <t>modul se čtečkou</t>
  </si>
  <si>
    <t>000900007</t>
  </si>
  <si>
    <t>elektrický zámek</t>
  </si>
  <si>
    <t>000900008</t>
  </si>
  <si>
    <t>tlačítko výstupní</t>
  </si>
  <si>
    <t>000900009</t>
  </si>
  <si>
    <t>pouzdro pro tlačítko</t>
  </si>
  <si>
    <t>000900010</t>
  </si>
  <si>
    <t>čip</t>
  </si>
  <si>
    <t>000900011</t>
  </si>
  <si>
    <t>napáječ</t>
  </si>
  <si>
    <t>000900012</t>
  </si>
  <si>
    <t>telefonní přístroj</t>
  </si>
  <si>
    <t>210950321</t>
  </si>
  <si>
    <t>kabel pevně uložený jednotková hmotnost do 0,4kg</t>
  </si>
  <si>
    <t>210990001</t>
  </si>
  <si>
    <t>montáž kompletního tabla</t>
  </si>
  <si>
    <t>210990007</t>
  </si>
  <si>
    <t>montáž zámku</t>
  </si>
  <si>
    <t>210990008</t>
  </si>
  <si>
    <t>montáž tlačítka</t>
  </si>
  <si>
    <t>000900011.1</t>
  </si>
  <si>
    <t>montáž a zapojení napáječe</t>
  </si>
  <si>
    <t>210990012</t>
  </si>
  <si>
    <t>montáž telefonního přístroje</t>
  </si>
  <si>
    <t>923786247</t>
  </si>
  <si>
    <t>-1613618609</t>
  </si>
  <si>
    <t>-1571250126</t>
  </si>
  <si>
    <t>D.1.4.4.3 - EZS</t>
  </si>
  <si>
    <t>000204211</t>
  </si>
  <si>
    <t>kabel SYKFY 3x2x0,5</t>
  </si>
  <si>
    <t>trubka ohebná PVC superflex 1240</t>
  </si>
  <si>
    <t>000362011</t>
  </si>
  <si>
    <t>pohybový detektor</t>
  </si>
  <si>
    <t>stropní požární detektor</t>
  </si>
  <si>
    <t>ústředna EZS včetně skříně</t>
  </si>
  <si>
    <t>klávesnice na vstupu</t>
  </si>
  <si>
    <t>210860281</t>
  </si>
  <si>
    <t>kabel SYKY/SYKFY/JXFE/JXKE do 30x3x0,5 pevně ul.</t>
  </si>
  <si>
    <t>montáž pohybového detektoru</t>
  </si>
  <si>
    <t>210990002</t>
  </si>
  <si>
    <t>montáž požárního detektoru</t>
  </si>
  <si>
    <t>210990003</t>
  </si>
  <si>
    <t>montáž ústředny EZS</t>
  </si>
  <si>
    <t>210990004</t>
  </si>
  <si>
    <t>montáž klávesnice</t>
  </si>
  <si>
    <t>210990005</t>
  </si>
  <si>
    <t>zapojení a seřízení EZS, vyzkoušení</t>
  </si>
  <si>
    <t>-727374634</t>
  </si>
  <si>
    <t>-680390155</t>
  </si>
  <si>
    <t>1418967968</t>
  </si>
  <si>
    <t>SO 02 - Terasa, schodiště</t>
  </si>
  <si>
    <t>Zemní a základové práce jsou uvažovany v době, kdy je nízká vodní hladina - neuvažuje se tady se zakládáním do vody. Ponton není součástí soupisy prací</t>
  </si>
  <si>
    <t xml:space="preserve">    762 - Konstrukce tesařské</t>
  </si>
  <si>
    <t>132212.31</t>
  </si>
  <si>
    <t>Hloubení nezapažených rýh šířky do 2000 mm v soudržných horninách třídy těžitelnosti dle IGP ručně</t>
  </si>
  <si>
    <t>-924449619</t>
  </si>
  <si>
    <t>1,3*1,3*1,4*15</t>
  </si>
  <si>
    <t>-1412145379</t>
  </si>
  <si>
    <t>35,49</t>
  </si>
  <si>
    <t>30,99</t>
  </si>
  <si>
    <t>1627511.7</t>
  </si>
  <si>
    <t>Vodorovné přemístění výkopku/sypaniny z horniny třídy těžitelnosti dle IGP na skládku dodávatele</t>
  </si>
  <si>
    <t>-109649126</t>
  </si>
  <si>
    <t>"rýhy"35,49</t>
  </si>
  <si>
    <t>"zasyp"-30,99</t>
  </si>
  <si>
    <t>167151.01</t>
  </si>
  <si>
    <t>Nakládání výkopku z hornin třídy těžitelnosti dle IGP do 100 m3</t>
  </si>
  <si>
    <t>493927221</t>
  </si>
  <si>
    <t>"zasyp"30,99*2</t>
  </si>
  <si>
    <t>1575061557</t>
  </si>
  <si>
    <t>4,5*1,8</t>
  </si>
  <si>
    <t>1741111.1</t>
  </si>
  <si>
    <t>Zásyp jam, šachet rýh nebo kolem objektů vhodnou vykopanou sypaninou se zhutněním ručně</t>
  </si>
  <si>
    <t>100889186</t>
  </si>
  <si>
    <t>"zásyp vykopanou zeminou"1,3*1,3*1,4*15</t>
  </si>
  <si>
    <t>"odpocet žb patek"-0,5*0,5*1,2*15</t>
  </si>
  <si>
    <t>"odpočet dodáného zásypu"-6,0</t>
  </si>
  <si>
    <t>"obsyp"1,0*1,0*0,4*15</t>
  </si>
  <si>
    <t>-1488255541</t>
  </si>
  <si>
    <t>0,5*0,5*1,2*15</t>
  </si>
  <si>
    <t>1038399431</t>
  </si>
  <si>
    <t>0,5*4*1,2*15</t>
  </si>
  <si>
    <t>540229334</t>
  </si>
  <si>
    <t>-1275346816</t>
  </si>
  <si>
    <t>4,5*160,0*0,001</t>
  </si>
  <si>
    <t>1549977629</t>
  </si>
  <si>
    <t>61,9</t>
  </si>
  <si>
    <t>998021.1</t>
  </si>
  <si>
    <t>Přesun hmot vodorovná dopravní vzdálenost do 100 m</t>
  </si>
  <si>
    <t>1249369760</t>
  </si>
  <si>
    <t>Konstrukce tesařské</t>
  </si>
  <si>
    <t>-994705796</t>
  </si>
  <si>
    <t>"skladba E2"61,88*2</t>
  </si>
  <si>
    <t>-56409732</t>
  </si>
  <si>
    <t>"skladba E2"61,88*1,5*1,1*2</t>
  </si>
  <si>
    <t>Montáž teras z prken z dřevin šroubovaných broušených bez povrchové úpravy vč. kotvících prvků</t>
  </si>
  <si>
    <t>836599700</t>
  </si>
  <si>
    <t>"skladba E2"61,88</t>
  </si>
  <si>
    <t>"boky"29,8*0,17</t>
  </si>
  <si>
    <t>-204441981</t>
  </si>
  <si>
    <t>"skladba E2"61,88*1,08</t>
  </si>
  <si>
    <t>"boky"29,8*0,17*1,08</t>
  </si>
  <si>
    <t>72,301*1,08 'Přepočtené koeficientem množství</t>
  </si>
  <si>
    <t>762952R20</t>
  </si>
  <si>
    <t>Montáž a dodávka stupnich z akátové fošny 160x45 mm, kvalita AB suchovzduchá, vč. kotvících prvků (šroubů, matic, pásové oceli)</t>
  </si>
  <si>
    <t>-1293623568</t>
  </si>
  <si>
    <t>7,37*4,95</t>
  </si>
  <si>
    <t>2,95*4,95</t>
  </si>
  <si>
    <t>998762101</t>
  </si>
  <si>
    <t>Přesun hmot pro konstrukce tesařské stanovený z hmotnosti přesunovaného materiálu vodorovná dopravní vzdálenost do 50 m v objektech výšky do 6 m</t>
  </si>
  <si>
    <t>1616431942</t>
  </si>
  <si>
    <t>https://podminky.urs.cz/item/CS_URS_2023_02/998762101</t>
  </si>
  <si>
    <t>Montáž a dodávka nosné ocelové konstrukce terasy a schodiště vč. kotvíchcích prvků, detailů</t>
  </si>
  <si>
    <t>-1216441555</t>
  </si>
  <si>
    <t>(2,01+6,0*3+3,24+2,65+2,75+2,4+2,35+2,67+2,57+3,55+3,6)*14,5*0,001</t>
  </si>
  <si>
    <t>(5,14*5+0,85*5+0,3*5)*14,5*0,001</t>
  </si>
  <si>
    <t>(1,95*9+2,68*14)*12,9*0,001</t>
  </si>
  <si>
    <t>OCELOVÝ VÁLCOVANÝ PROFIL HEB120 120/120 mm</t>
  </si>
  <si>
    <t>(1,6*2+1,4+1,1+1,7+1,8+1,9*2+2,1+2,5)*26,7*0,001</t>
  </si>
  <si>
    <t>L50x50x5</t>
  </si>
  <si>
    <t>(4,4*2+3,0*2+2,6*2)*3,77*0,001</t>
  </si>
  <si>
    <t>0,5</t>
  </si>
  <si>
    <t>76799R12</t>
  </si>
  <si>
    <t>Příplatek na pracnost montáže</t>
  </si>
  <si>
    <t>1638668068</t>
  </si>
  <si>
    <t>76799R25</t>
  </si>
  <si>
    <t>Z5 - Montáž a dodávka zábradlí mola ze svařené pásoviny v- 1,28m, hmotnost 920kg vč. kotvíchcích prvků, detailů, povrchové úpravy</t>
  </si>
  <si>
    <t>208392699</t>
  </si>
  <si>
    <t>6,8+5,2*2+9,9+5,2*2+3,1</t>
  </si>
  <si>
    <t>998767101</t>
  </si>
  <si>
    <t>Přesun hmot pro zámečnické konstrukce stanovený z hmotnosti přesunovaného materiálu vodorovná dopravní vzdálenost do 50 m v objektech výšky do 6 m</t>
  </si>
  <si>
    <t>-338012724</t>
  </si>
  <si>
    <t>https://podminky.urs.cz/item/CS_URS_2023_02/998767101</t>
  </si>
  <si>
    <t>-1296916517</t>
  </si>
  <si>
    <t xml:space="preserve">(2,01+6,0*3+3,24+2,65+2,75+2,4+2,35+2,67+2,57+3,55+3,6)*0,520 </t>
  </si>
  <si>
    <t xml:space="preserve">(5,14*5+0,85*5+0,3*5)*0,520 </t>
  </si>
  <si>
    <t>(1,95*9+2,68*14)*0,551</t>
  </si>
  <si>
    <t>(1,6*2+1,4+1,1+1,7+1,8+1,9*2+2,1+2,5)*0,686</t>
  </si>
  <si>
    <t>1474109773</t>
  </si>
  <si>
    <t>7899.100</t>
  </si>
  <si>
    <t>Příplatek na kompletní manipulaci ocelové kce pro žárové stříkání (tam a zpět) - předpoklad 70km</t>
  </si>
  <si>
    <t>-1826726479</t>
  </si>
  <si>
    <t>48,36</t>
  </si>
  <si>
    <t>SO 03 - Vjezd na pozemek</t>
  </si>
  <si>
    <t>121151103</t>
  </si>
  <si>
    <t>Sejmutí ornice strojně při souvislé ploše do 100 m2, tl. vrstvy do 200 mm</t>
  </si>
  <si>
    <t>771194504</t>
  </si>
  <si>
    <t>https://podminky.urs.cz/item/CS_URS_2023_02/121151103</t>
  </si>
  <si>
    <t>"celá plocha"68,2</t>
  </si>
  <si>
    <t>132251R51</t>
  </si>
  <si>
    <t>Hloubení rýh nezapažených š do 2000 mm v hornině třídy těžitelnosti dle IGP objem do 20 m3 strojně</t>
  </si>
  <si>
    <t>-1680876227</t>
  </si>
  <si>
    <t>od plotu k úrovní kde se bude dosypávat</t>
  </si>
  <si>
    <t>3,0*1,0*0,4*2</t>
  </si>
  <si>
    <t>Vodorovné přemístění výkopku nebo sypaniny po suchu na obvyklém dopravním prostředku, bez naložení výkopku, avšak se složením bez rozhrnutí z horniny třídy těžitelnosti dle IGP na vzdálenost do 20 m</t>
  </si>
  <si>
    <t>586222949</t>
  </si>
  <si>
    <t>odvod na skládku viz SO01</t>
  </si>
  <si>
    <t>na mezideponii</t>
  </si>
  <si>
    <t>ornice</t>
  </si>
  <si>
    <t>68,2*0,1</t>
  </si>
  <si>
    <t>na zásyp z mezideponie a výkopu z SO 01</t>
  </si>
  <si>
    <t>167111.01</t>
  </si>
  <si>
    <t>Nakládání výkopku z hornin třídy těžitelnosti dle IGP ručně</t>
  </si>
  <si>
    <t>-404621596</t>
  </si>
  <si>
    <t>"násyp viz řez a-a"10,4*5,2</t>
  </si>
  <si>
    <t>" odpočet plochy dlažby"-9,2*0,7*0,5*2</t>
  </si>
  <si>
    <t>odpočet dlažby</t>
  </si>
  <si>
    <t>-3,0*0,7*0,4*2</t>
  </si>
  <si>
    <t>1107155760</t>
  </si>
  <si>
    <t>1811111.1</t>
  </si>
  <si>
    <t>Dovoz a nákup ornice pro založení trávníku vč. rozprostření</t>
  </si>
  <si>
    <t>999873544</t>
  </si>
  <si>
    <t>62,3*0,1</t>
  </si>
  <si>
    <t>181411131</t>
  </si>
  <si>
    <t>Založení trávníku na půdě předem připravené plochy do 1000 m2 výsevem včetně utažení parkového v rovině nebo na svahu do 1:5</t>
  </si>
  <si>
    <t>-1625850779</t>
  </si>
  <si>
    <t>https://podminky.urs.cz/item/CS_URS_2023_02/181411131</t>
  </si>
  <si>
    <t>62,3</t>
  </si>
  <si>
    <t>00572470</t>
  </si>
  <si>
    <t>osivo směs travní univerzál</t>
  </si>
  <si>
    <t>829586062</t>
  </si>
  <si>
    <t>"predpoklad 2,5kg na m2" 62,3*0,025</t>
  </si>
  <si>
    <t>181912111</t>
  </si>
  <si>
    <t>Úprava pláně vyrovnáním výškových rozdílů ručně v hornině třídy těžitelnosti I skupiny 3 bez zhutnění</t>
  </si>
  <si>
    <t>-2045782169</t>
  </si>
  <si>
    <t>https://podminky.urs.cz/item/CS_URS_2023_02/181912111</t>
  </si>
  <si>
    <t>183402121</t>
  </si>
  <si>
    <t>Rozrušení půdy na hloubku přes 50 do 150 mm souvislé plochy do 500 m2 v rovině nebo na svahu do 1:5</t>
  </si>
  <si>
    <t>-2122138603</t>
  </si>
  <si>
    <t>https://podminky.urs.cz/item/CS_URS_2023_02/183402121</t>
  </si>
  <si>
    <t>1858031.1</t>
  </si>
  <si>
    <t>Ošetření trávníku v rovině nebo na svahu do 1:5 a zálivky</t>
  </si>
  <si>
    <t>1797191050</t>
  </si>
  <si>
    <t>5648510.1</t>
  </si>
  <si>
    <t>Podklad ze štěrkodrtě ŠD fr 0-32 mm plochy do 100 m2 tl 150 mm</t>
  </si>
  <si>
    <t>135210004</t>
  </si>
  <si>
    <t>12,845*0,6</t>
  </si>
  <si>
    <t>12,46*0,6</t>
  </si>
  <si>
    <t>5648610.1</t>
  </si>
  <si>
    <t>Podklad ze štěrkodrtě ŠD fr 0-63 mm plochy do 100 m2 tl 200 mm</t>
  </si>
  <si>
    <t>-1109445939</t>
  </si>
  <si>
    <t>12,845*0,4</t>
  </si>
  <si>
    <t>12,46*0,4</t>
  </si>
  <si>
    <t>5964123R2</t>
  </si>
  <si>
    <t>Kladení dlažby z betonových vegetačních dlaždic pozemních komunikací s ložem z kameniva těženého nebo drceného tl. do 50 mm, s vyplněním spár a vegetačních otvorů travním substrátem, s hutněním vibrováním tl. 120 mm</t>
  </si>
  <si>
    <t>816199973</t>
  </si>
  <si>
    <t>592450.8</t>
  </si>
  <si>
    <t>dlažba plošná betonová vegetační 400x400x120mm</t>
  </si>
  <si>
    <t>870141704</t>
  </si>
  <si>
    <t>12,845*0,6*1,08</t>
  </si>
  <si>
    <t>12,46*0,6*1,08</t>
  </si>
  <si>
    <t>592499.10</t>
  </si>
  <si>
    <t>Příplatek na poloviční dlaždice 200x400x120mm</t>
  </si>
  <si>
    <t>990720999</t>
  </si>
  <si>
    <t>592499.12</t>
  </si>
  <si>
    <t>Příplatek na řezání dlaždic</t>
  </si>
  <si>
    <t>-1337315858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</si>
  <si>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</si>
  <si>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</si>
  <si>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2035373800</t>
  </si>
  <si>
    <t>https://podminky.urs.cz/item/CS_URS_2023_02/916231213</t>
  </si>
  <si>
    <t>12,845*2</t>
  </si>
  <si>
    <t>12,46*2</t>
  </si>
  <si>
    <t>59217.01</t>
  </si>
  <si>
    <t>obrubník betonový 1000x50x300mm</t>
  </si>
  <si>
    <t>-899554406</t>
  </si>
  <si>
    <t>12,845*2*1,02</t>
  </si>
  <si>
    <t>12,46*2*1,02</t>
  </si>
  <si>
    <t>998223011</t>
  </si>
  <si>
    <t>Přesun hmot pro pozemní komunikace s krytem dlážděným dopravní vzdálenost do 200 m jakékoliv délky objektu</t>
  </si>
  <si>
    <t>-1017897017</t>
  </si>
  <si>
    <t>https://podminky.urs.cz/item/CS_URS_2023_02/998223011</t>
  </si>
  <si>
    <t>SO 04 - Stožár, oplocení</t>
  </si>
  <si>
    <t xml:space="preserve">    3 - Svislé a kompletní konstrukce vč. přesunu hmot</t>
  </si>
  <si>
    <t xml:space="preserve">    767 - Konstrukce zámečnické</t>
  </si>
  <si>
    <t>1322121.1</t>
  </si>
  <si>
    <t>Hloubení nezapažených rýh šířky do 800 mm v soudržných horninách třídy těžitelnosti dle IGP ručně</t>
  </si>
  <si>
    <t>-2097708352</t>
  </si>
  <si>
    <t>"plotové patky" 0,25*0,25*0,9*7</t>
  </si>
  <si>
    <t>"pasy stojak na kola"1,2*0,8*0,55*4</t>
  </si>
  <si>
    <t>-1445535393</t>
  </si>
  <si>
    <t>"patka stožáru" 1,4*1,4*2,3</t>
  </si>
  <si>
    <t>-1887359335</t>
  </si>
  <si>
    <t>"rýhy"2,506+4,508</t>
  </si>
  <si>
    <t>"zasyp"-1,714</t>
  </si>
  <si>
    <t>2099721931</t>
  </si>
  <si>
    <t>"zasyp"1,714*2</t>
  </si>
  <si>
    <t>698127712</t>
  </si>
  <si>
    <t>5,3*1,8</t>
  </si>
  <si>
    <t>-15076319</t>
  </si>
  <si>
    <t>"nasyp nad patkou stožáru" 1,4*1,4*0,1</t>
  </si>
  <si>
    <t>"pasy stojak na kola"1,2*0,8*0,55*4-0,9*0,3*0,55*4</t>
  </si>
  <si>
    <t>274321511</t>
  </si>
  <si>
    <t>Základy z betonu železového (bez výztuže) pasy z betonu bez zvláštních nároků na prostředí tř. C 25/30</t>
  </si>
  <si>
    <t>-2127238179</t>
  </si>
  <si>
    <t>https://podminky.urs.cz/item/CS_URS_2023_02/274321511</t>
  </si>
  <si>
    <t>stojan na kola</t>
  </si>
  <si>
    <t>0,9*0,3*0,55*4</t>
  </si>
  <si>
    <t>-1088275873</t>
  </si>
  <si>
    <t>(0,9+0,3)*2*0,55*4</t>
  </si>
  <si>
    <t>789316879</t>
  </si>
  <si>
    <t>-1325376264</t>
  </si>
  <si>
    <t>0,594*80,0*0,001</t>
  </si>
  <si>
    <t>275313611</t>
  </si>
  <si>
    <t>Základy z betonu prostého patky a bloky z betonu kamenem neprokládaného tř. C 16/20</t>
  </si>
  <si>
    <t>685930479</t>
  </si>
  <si>
    <t>https://podminky.urs.cz/item/CS_URS_2023_02/275313611</t>
  </si>
  <si>
    <t>"plotové patky" 0,25*0,25*0,8*7</t>
  </si>
  <si>
    <t>275313811</t>
  </si>
  <si>
    <t>Základy z betonu prostého patky a bloky z betonu kamenem neprokládaného tř. C 25/30</t>
  </si>
  <si>
    <t>-1402992628</t>
  </si>
  <si>
    <t>https://podminky.urs.cz/item/CS_URS_2023_02/275313811</t>
  </si>
  <si>
    <t>"patka stožáru" 1,4*1,4*2,2</t>
  </si>
  <si>
    <t>Svislé a kompletní konstrukce vč. přesunu hmot</t>
  </si>
  <si>
    <t>3481713R0</t>
  </si>
  <si>
    <t>Montáž a dodávka odjímatelného oplocení z dílců kovových z profilové oceli, trubek nebo tenkostěnných profilů v- 1,0m vč. ukotvení do patek, kotvících, ukončovacích prvků</t>
  </si>
  <si>
    <t>-1864124508</t>
  </si>
  <si>
    <t xml:space="preserve">Poznámka k položce:_x000D_
PANEL - ODNÍMATELNÝ		_x000D_
-	VODOROVNÉ PRVKY - PÁSOVÁ OCEL 35x8mm_x000D_
-	SVISLÁ VÝPLŇ - PÁSOVÁ OCEL 20x8mm, _x000D_
	OSOVÁ VZDÁLENOST 120mm_x000D_
-	VÝŠKA 1000mm_x000D_
-	DÉLKA 2300mm_x000D_
-	VÝBĚR BARVY DLE ARCH. A INVESTORA_x000D_
-	UCHYCENÍ KE SLOUPKŮM POMOCÍ PLOTLÍ_x000D_
_x000D_
SLOUPEK_x000D_
-	VÝŠKA SLOUPKU 1800mm_x000D_
-	SVISLÁ ČÁST - PÁSOVÁ OCEL 35x8mm, _x000D_
	SPOJOVACÍ A KOTEVNÍ PRVKY - ČTVERCOVÁ OCEL 35x35mm_x000D_
-	VÝBĚR BARVY DLE ARCH. A INVESTORA_x000D_
-	OSOVÁ VZDÁLENOST SLOUPKŮ OPLOCENÍ 2300mm_x000D_
- 	KOTVENÉ DO PLOTOVÉ PATKY (ZÁKLADU)_x000D_
</t>
  </si>
  <si>
    <t>11,5+1,52*2</t>
  </si>
  <si>
    <t>3481722R1</t>
  </si>
  <si>
    <t>Montáž a dodávka doukřídlové brány vel. cca 3,0x1,0m vč. povrchové úpravy, kotvících, ukončovacích prvků</t>
  </si>
  <si>
    <t>-494025707</t>
  </si>
  <si>
    <t>Poznámka k položce:_x000D_
SVISLÁ VÝPLŇ - PÁSOVÁ OCEL 20x8mm, _x000D_
OSOVÁ VZDÁLENOST 115mm_x000D_
VODOROVNÉ PRVKY - PÁSOVÁ OCEL 35x8mm_x000D_
SLOUPKY - ČTVERCOVÁ OCEL 35x35mm_x000D_
MATERIÁL ZN - VÝBĚR BARVY DLE ARCH. A INVESTORA_x000D_
MATERIÁL FAB VLOŽKA_x000D_
SVISLÁ VÝPLŇ - PÁSOVÁ OCEL 20x8mm, _x000D_
OSOVÁ VZDÁLENOST 115mm</t>
  </si>
  <si>
    <t>998232110</t>
  </si>
  <si>
    <t>Přesun hmot pro oplocení se svislou nosnou konstrukcí zděnou z cihel, tvárnic, bloků, popř. kovovou nebo dřevěnou vodorovná dopravní vzdálenost do 50 m, pro oplocení výšky do 3 m</t>
  </si>
  <si>
    <t>1528794969</t>
  </si>
  <si>
    <t>https://podminky.urs.cz/item/CS_URS_2023_02/998232110</t>
  </si>
  <si>
    <t>Konstrukce zámečnické</t>
  </si>
  <si>
    <t>767991.05</t>
  </si>
  <si>
    <t>Montáž a dodávka ocelové kosntrukce stožáru celkové dílky cca 12,5m, hmotnost cca 292kg vč. kotvících, ukončovacích prvků, povrchové úpravy</t>
  </si>
  <si>
    <t>117315149</t>
  </si>
  <si>
    <t>Poznámka k položce:_x000D_
TRUBKA - SPODNÍ ČÁST		_x000D_
- OCELOVÁ TRUBKA_x000D_
- PRŮMĚR 152mm, tl. 8mm_x000D_
- DÉLKA 10000mm_x000D_
- UZAVŘENA V HORNÍ ČÁSTI_x000D_
- KOTVENA DO PATKY (ZÁKLADU)_x000D_
TRUBKA - HORNÍ ČÁST_x000D_
- OCELOVÁ TRUBKA_x000D_
- PRŮMĚR 30mm, tl. 4mm_x000D_
- DÉLKA 2500mm_x000D_
- UZAVŘENA V HORNÍ ČÁSTI A OPATŘENA KLADKOU PRO VYTAŽENÍ VLAJKY_x000D_
- NVAŘENA NA SPODNÍ TRUBKY ∅</t>
  </si>
  <si>
    <t>767991.07</t>
  </si>
  <si>
    <t xml:space="preserve">Montáž a dodávka stajanu na kola rozměru 660x900mm z ohýbané ocelové trubky 48,3x3 mm upevněné v železobetonovém základu </t>
  </si>
  <si>
    <t>326375002</t>
  </si>
  <si>
    <t>-1598925353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</si>
  <si>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</si>
  <si>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</si>
  <si>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</si>
  <si>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VRN9 - Ostatní náklady</t>
  </si>
  <si>
    <t>VRN3</t>
  </si>
  <si>
    <t>Zařízení staveniště</t>
  </si>
  <si>
    <t>032503.00</t>
  </si>
  <si>
    <t>Zařízení staveniště v místě stavby - buňky, oplocení, wc, přípojky, provizorní plochy (montáž, pronájem, demontáž, zábory, ostraha, spotřeba energií, instalace měřidel odběru, úklid stavby, okolí a komunikací, atd..)</t>
  </si>
  <si>
    <t>1024</t>
  </si>
  <si>
    <t>-656762788</t>
  </si>
  <si>
    <t>VRN4</t>
  </si>
  <si>
    <t>Inženýrská činnost</t>
  </si>
  <si>
    <t>045203.00</t>
  </si>
  <si>
    <t>Kompletační a koordinační činnost hlavního dodavatele stavby vč. geodetických a vytyčovacích prací</t>
  </si>
  <si>
    <t>-599232725</t>
  </si>
  <si>
    <t>0490020.0</t>
  </si>
  <si>
    <t>Náklady spojené se zajištěním bezpečnosti BOZP pracovníků na stavbě a vlastní konstrukce</t>
  </si>
  <si>
    <t>1404932617</t>
  </si>
  <si>
    <t>VRN9</t>
  </si>
  <si>
    <t>06000100.1</t>
  </si>
  <si>
    <t>Zvýšené náklady spojené s umístěním stavby a dle podmínek stanových investorem</t>
  </si>
  <si>
    <t>385932829</t>
  </si>
  <si>
    <t>06000101.1</t>
  </si>
  <si>
    <t>Dílenská a pomocná dokumentace dodavatele</t>
  </si>
  <si>
    <t>82732456</t>
  </si>
  <si>
    <t>SEZNAM FIGUR</t>
  </si>
  <si>
    <t>Výměra</t>
  </si>
  <si>
    <t xml:space="preserve"> SO 01/ 01a</t>
  </si>
  <si>
    <t>Použití figury:</t>
  </si>
  <si>
    <t>betonstrop</t>
  </si>
  <si>
    <t>pvcmezipodesta</t>
  </si>
  <si>
    <t>skladbaP01</t>
  </si>
  <si>
    <t>skladbaP02</t>
  </si>
  <si>
    <t>skladbaP04</t>
  </si>
  <si>
    <t xml:space="preserve"> SO 03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</si>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</sst>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sz val="8"/>
      <color rgb="FF000000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4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3" fillId="0" borderId="13" xfId="0" applyNumberFormat="1" applyFont="1" applyBorder="1"/>
    <xf numFmtId="166" fontId="33" fillId="0" borderId="14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4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38" fillId="0" borderId="0" xfId="0" applyFont="1" applyAlignment="1">
      <alignment vertical="center" wrapText="1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 wrapText="1"/>
    </xf>
    <xf numFmtId="0" fontId="40" fillId="0" borderId="23" xfId="0" applyFont="1" applyBorder="1" applyAlignment="1">
      <alignment horizontal="center" vertical="center"/>
    </xf>
    <xf numFmtId="49" fontId="40" fillId="0" borderId="23" xfId="0" applyNumberFormat="1" applyFont="1" applyBorder="1" applyAlignment="1">
      <alignment horizontal="left" vertical="center" wrapText="1"/>
    </xf>
    <xf numFmtId="0" fontId="40" fillId="0" borderId="23" xfId="0" applyFont="1" applyBorder="1" applyAlignment="1">
      <alignment horizontal="left" vertical="center" wrapText="1"/>
    </xf>
    <xf numFmtId="0" fontId="40" fillId="0" borderId="23" xfId="0" applyFont="1" applyBorder="1" applyAlignment="1">
      <alignment horizontal="center" vertical="center" wrapText="1"/>
    </xf>
    <xf numFmtId="167" fontId="40" fillId="0" borderId="23" xfId="0" applyNumberFormat="1" applyFont="1" applyBorder="1" applyAlignment="1">
      <alignment vertical="center"/>
    </xf>
    <xf numFmtId="4" fontId="40" fillId="2" borderId="23" xfId="0" applyNumberFormat="1" applyFont="1" applyFill="1" applyBorder="1" applyAlignment="1" applyProtection="1">
      <alignment vertical="center"/>
      <protection locked="0"/>
    </xf>
    <xf numFmtId="4" fontId="40" fillId="0" borderId="23" xfId="0" applyNumberFormat="1" applyFont="1" applyBorder="1" applyAlignment="1">
      <alignment vertical="center"/>
    </xf>
    <xf numFmtId="0" fontId="41" fillId="0" borderId="4" xfId="0" applyFont="1" applyBorder="1" applyAlignment="1">
      <alignment vertical="center"/>
    </xf>
    <xf numFmtId="0" fontId="40" fillId="2" borderId="15" xfId="0" applyFont="1" applyFill="1" applyBorder="1" applyAlignment="1" applyProtection="1">
      <alignment horizontal="left" vertical="center"/>
      <protection locked="0"/>
    </xf>
    <xf numFmtId="0" fontId="40" fillId="0" borderId="0" xfId="0" applyFont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166" fontId="23" fillId="0" borderId="22" xfId="0" applyNumberFormat="1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2" xfId="0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/>
    </xf>
    <xf numFmtId="167" fontId="42" fillId="0" borderId="19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22" fillId="4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27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4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5" fillId="0" borderId="29" xfId="0" applyFont="1" applyBorder="1" applyAlignment="1">
      <alignment horizontal="left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wrapText="1"/>
    </xf>
    <xf numFmtId="49" fontId="46" fillId="0" borderId="1" xfId="0" applyNumberFormat="1" applyFont="1" applyBorder="1" applyAlignment="1">
      <alignment horizontal="left" vertical="center" wrapText="1"/>
    </xf>
  </cellXfs>
  <cellStyles count="2">
    <cellStyle name="Hyperlink" xfId="1" builtinId="8"/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997013111" TargetMode="External"/><Relationship Id="rId13" Type="http://schemas.openxmlformats.org/officeDocument/2006/relationships/hyperlink" Target="https://podminky.urs.cz/item/CS_URS_2023_02/766221811" TargetMode="External"/><Relationship Id="rId3" Type="http://schemas.openxmlformats.org/officeDocument/2006/relationships/hyperlink" Target="https://podminky.urs.cz/item/CS_URS_2023_02/962031136" TargetMode="External"/><Relationship Id="rId7" Type="http://schemas.openxmlformats.org/officeDocument/2006/relationships/hyperlink" Target="https://podminky.urs.cz/item/CS_URS_2023_02/981011111" TargetMode="External"/><Relationship Id="rId12" Type="http://schemas.openxmlformats.org/officeDocument/2006/relationships/hyperlink" Target="https://podminky.urs.cz/item/CS_URS_2023_02/764001841" TargetMode="External"/><Relationship Id="rId2" Type="http://schemas.openxmlformats.org/officeDocument/2006/relationships/hyperlink" Target="https://podminky.urs.cz/item/CS_URS_2023_02/961055111" TargetMode="External"/><Relationship Id="rId1" Type="http://schemas.openxmlformats.org/officeDocument/2006/relationships/hyperlink" Target="https://podminky.urs.cz/item/CS_URS_2023_02/961021311" TargetMode="External"/><Relationship Id="rId6" Type="http://schemas.openxmlformats.org/officeDocument/2006/relationships/hyperlink" Target="https://podminky.urs.cz/item/CS_URS_2023_02/968062559" TargetMode="External"/><Relationship Id="rId11" Type="http://schemas.openxmlformats.org/officeDocument/2006/relationships/hyperlink" Target="https://podminky.urs.cz/item/CS_URS_2023_02/997013871" TargetMode="External"/><Relationship Id="rId5" Type="http://schemas.openxmlformats.org/officeDocument/2006/relationships/hyperlink" Target="https://podminky.urs.cz/item/CS_URS_2023_02/965032131" TargetMode="External"/><Relationship Id="rId10" Type="http://schemas.openxmlformats.org/officeDocument/2006/relationships/hyperlink" Target="https://podminky.urs.cz/item/CS_URS_2023_02/997013869" TargetMode="External"/><Relationship Id="rId4" Type="http://schemas.openxmlformats.org/officeDocument/2006/relationships/hyperlink" Target="https://podminky.urs.cz/item/CS_URS_2023_02/962032231" TargetMode="External"/><Relationship Id="rId9" Type="http://schemas.openxmlformats.org/officeDocument/2006/relationships/hyperlink" Target="https://podminky.urs.cz/item/CS_URS_2023_02/997013501" TargetMode="External"/><Relationship Id="rId1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3_02/763131722" TargetMode="External"/><Relationship Id="rId21" Type="http://schemas.openxmlformats.org/officeDocument/2006/relationships/hyperlink" Target="https://podminky.urs.cz/item/CS_URS_2023_02/275351121" TargetMode="External"/><Relationship Id="rId42" Type="http://schemas.openxmlformats.org/officeDocument/2006/relationships/hyperlink" Target="https://podminky.urs.cz/item/CS_URS_2023_02/411351012" TargetMode="External"/><Relationship Id="rId63" Type="http://schemas.openxmlformats.org/officeDocument/2006/relationships/hyperlink" Target="https://podminky.urs.cz/item/CS_URS_2023_02/631319011" TargetMode="External"/><Relationship Id="rId84" Type="http://schemas.openxmlformats.org/officeDocument/2006/relationships/hyperlink" Target="https://podminky.urs.cz/item/CS_URS_2023_02/711112001" TargetMode="External"/><Relationship Id="rId138" Type="http://schemas.openxmlformats.org/officeDocument/2006/relationships/hyperlink" Target="https://podminky.urs.cz/item/CS_URS_2023_02/998775102" TargetMode="External"/><Relationship Id="rId107" Type="http://schemas.openxmlformats.org/officeDocument/2006/relationships/hyperlink" Target="https://podminky.urs.cz/item/CS_URS_2023_02/762341250" TargetMode="External"/><Relationship Id="rId11" Type="http://schemas.openxmlformats.org/officeDocument/2006/relationships/hyperlink" Target="https://podminky.urs.cz/item/CS_URS_2023_02/273313611" TargetMode="External"/><Relationship Id="rId32" Type="http://schemas.openxmlformats.org/officeDocument/2006/relationships/hyperlink" Target="https://podminky.urs.cz/item/CS_URS_2023_02/311361821" TargetMode="External"/><Relationship Id="rId53" Type="http://schemas.openxmlformats.org/officeDocument/2006/relationships/hyperlink" Target="https://podminky.urs.cz/item/CS_URS_2023_02/430361821" TargetMode="External"/><Relationship Id="rId74" Type="http://schemas.openxmlformats.org/officeDocument/2006/relationships/hyperlink" Target="https://podminky.urs.cz/item/CS_URS_2023_02/944111811" TargetMode="External"/><Relationship Id="rId128" Type="http://schemas.openxmlformats.org/officeDocument/2006/relationships/hyperlink" Target="https://podminky.urs.cz/item/CS_URS_2023_02/766417443" TargetMode="External"/><Relationship Id="rId149" Type="http://schemas.openxmlformats.org/officeDocument/2006/relationships/hyperlink" Target="https://podminky.urs.cz/item/CS_URS_2023_02/783901451" TargetMode="External"/><Relationship Id="rId5" Type="http://schemas.openxmlformats.org/officeDocument/2006/relationships/hyperlink" Target="https://podminky.urs.cz/item/CS_URS_2023_02/174111101" TargetMode="External"/><Relationship Id="rId95" Type="http://schemas.openxmlformats.org/officeDocument/2006/relationships/hyperlink" Target="https://podminky.urs.cz/item/CS_URS_2023_02/713132311" TargetMode="External"/><Relationship Id="rId22" Type="http://schemas.openxmlformats.org/officeDocument/2006/relationships/hyperlink" Target="https://podminky.urs.cz/item/CS_URS_2023_02/275351122" TargetMode="External"/><Relationship Id="rId27" Type="http://schemas.openxmlformats.org/officeDocument/2006/relationships/hyperlink" Target="https://podminky.urs.cz/item/CS_URS_2023_02/279361821" TargetMode="External"/><Relationship Id="rId43" Type="http://schemas.openxmlformats.org/officeDocument/2006/relationships/hyperlink" Target="https://podminky.urs.cz/item/CS_URS_2023_02/411354313" TargetMode="External"/><Relationship Id="rId48" Type="http://schemas.openxmlformats.org/officeDocument/2006/relationships/hyperlink" Target="https://podminky.urs.cz/item/CS_URS_2023_02/413351121" TargetMode="External"/><Relationship Id="rId64" Type="http://schemas.openxmlformats.org/officeDocument/2006/relationships/hyperlink" Target="https://podminky.urs.cz/item/CS_URS_2023_02/631319211" TargetMode="External"/><Relationship Id="rId69" Type="http://schemas.openxmlformats.org/officeDocument/2006/relationships/hyperlink" Target="https://podminky.urs.cz/item/CS_URS_2023_02/943111111" TargetMode="External"/><Relationship Id="rId113" Type="http://schemas.openxmlformats.org/officeDocument/2006/relationships/hyperlink" Target="https://podminky.urs.cz/item/CS_URS_2023_02/762895000" TargetMode="External"/><Relationship Id="rId118" Type="http://schemas.openxmlformats.org/officeDocument/2006/relationships/hyperlink" Target="https://podminky.urs.cz/item/CS_URS_2023_02/763164791" TargetMode="External"/><Relationship Id="rId134" Type="http://schemas.openxmlformats.org/officeDocument/2006/relationships/hyperlink" Target="https://podminky.urs.cz/item/CS_URS_2023_02/771474113" TargetMode="External"/><Relationship Id="rId139" Type="http://schemas.openxmlformats.org/officeDocument/2006/relationships/hyperlink" Target="https://podminky.urs.cz/item/CS_URS_2023_02/781121011" TargetMode="External"/><Relationship Id="rId80" Type="http://schemas.openxmlformats.org/officeDocument/2006/relationships/hyperlink" Target="https://podminky.urs.cz/item/CS_URS_2023_02/952901221" TargetMode="External"/><Relationship Id="rId85" Type="http://schemas.openxmlformats.org/officeDocument/2006/relationships/hyperlink" Target="https://podminky.urs.cz/item/CS_URS_2023_02/711141559" TargetMode="External"/><Relationship Id="rId150" Type="http://schemas.openxmlformats.org/officeDocument/2006/relationships/hyperlink" Target="https://podminky.urs.cz/item/CS_URS_2023_02/783968221" TargetMode="External"/><Relationship Id="rId12" Type="http://schemas.openxmlformats.org/officeDocument/2006/relationships/hyperlink" Target="https://podminky.urs.cz/item/CS_URS_2023_02/273321511" TargetMode="External"/><Relationship Id="rId17" Type="http://schemas.openxmlformats.org/officeDocument/2006/relationships/hyperlink" Target="https://podminky.urs.cz/item/CS_URS_2023_02/274351121" TargetMode="External"/><Relationship Id="rId33" Type="http://schemas.openxmlformats.org/officeDocument/2006/relationships/hyperlink" Target="https://podminky.urs.cz/item/CS_URS_2023_02/330321611" TargetMode="External"/><Relationship Id="rId38" Type="http://schemas.openxmlformats.org/officeDocument/2006/relationships/hyperlink" Target="https://podminky.urs.cz/item/CS_URS_2023_02/342244221" TargetMode="External"/><Relationship Id="rId59" Type="http://schemas.openxmlformats.org/officeDocument/2006/relationships/hyperlink" Target="https://podminky.urs.cz/item/CS_URS_2023_02/621111001" TargetMode="External"/><Relationship Id="rId103" Type="http://schemas.openxmlformats.org/officeDocument/2006/relationships/hyperlink" Target="https://podminky.urs.cz/item/CS_URS_2023_02/762332541" TargetMode="External"/><Relationship Id="rId108" Type="http://schemas.openxmlformats.org/officeDocument/2006/relationships/hyperlink" Target="https://podminky.urs.cz/item/CS_URS_2023_02/762342522" TargetMode="External"/><Relationship Id="rId124" Type="http://schemas.openxmlformats.org/officeDocument/2006/relationships/hyperlink" Target="https://podminky.urs.cz/item/CS_URS_2023_02/764203156" TargetMode="External"/><Relationship Id="rId129" Type="http://schemas.openxmlformats.org/officeDocument/2006/relationships/hyperlink" Target="https://podminky.urs.cz/item/CS_URS_2023_02/766417523" TargetMode="External"/><Relationship Id="rId54" Type="http://schemas.openxmlformats.org/officeDocument/2006/relationships/hyperlink" Target="https://podminky.urs.cz/item/CS_URS_2023_02/431351121" TargetMode="External"/><Relationship Id="rId70" Type="http://schemas.openxmlformats.org/officeDocument/2006/relationships/hyperlink" Target="https://podminky.urs.cz/item/CS_URS_2023_02/943111211" TargetMode="External"/><Relationship Id="rId75" Type="http://schemas.openxmlformats.org/officeDocument/2006/relationships/hyperlink" Target="https://podminky.urs.cz/item/CS_URS_2023_02/949101111" TargetMode="External"/><Relationship Id="rId91" Type="http://schemas.openxmlformats.org/officeDocument/2006/relationships/hyperlink" Target="https://podminky.urs.cz/item/CS_URS_2023_02/713131121" TargetMode="External"/><Relationship Id="rId96" Type="http://schemas.openxmlformats.org/officeDocument/2006/relationships/hyperlink" Target="https://podminky.urs.cz/item/CS_URS_2023_02/713151111" TargetMode="External"/><Relationship Id="rId140" Type="http://schemas.openxmlformats.org/officeDocument/2006/relationships/hyperlink" Target="https://podminky.urs.cz/item/CS_URS_2023_02/781131112" TargetMode="External"/><Relationship Id="rId145" Type="http://schemas.openxmlformats.org/officeDocument/2006/relationships/hyperlink" Target="https://podminky.urs.cz/item/CS_URS_2023_02/783201401" TargetMode="External"/><Relationship Id="rId1" Type="http://schemas.openxmlformats.org/officeDocument/2006/relationships/hyperlink" Target="https://podminky.urs.cz/item/CS_URS_2023_02/151711111" TargetMode="External"/><Relationship Id="rId6" Type="http://schemas.openxmlformats.org/officeDocument/2006/relationships/hyperlink" Target="https://podminky.urs.cz/item/CS_URS_2023_02/181951112" TargetMode="External"/><Relationship Id="rId23" Type="http://schemas.openxmlformats.org/officeDocument/2006/relationships/hyperlink" Target="https://podminky.urs.cz/item/CS_URS_2023_02/275361821" TargetMode="External"/><Relationship Id="rId28" Type="http://schemas.openxmlformats.org/officeDocument/2006/relationships/hyperlink" Target="https://podminky.urs.cz/item/CS_URS_2023_02/311321814" TargetMode="External"/><Relationship Id="rId49" Type="http://schemas.openxmlformats.org/officeDocument/2006/relationships/hyperlink" Target="https://podminky.urs.cz/item/CS_URS_2023_02/413351122" TargetMode="External"/><Relationship Id="rId114" Type="http://schemas.openxmlformats.org/officeDocument/2006/relationships/hyperlink" Target="https://podminky.urs.cz/item/CS_URS_2023_02/762951004" TargetMode="External"/><Relationship Id="rId119" Type="http://schemas.openxmlformats.org/officeDocument/2006/relationships/hyperlink" Target="https://podminky.urs.cz/item/CS_URS_2023_02/763173113" TargetMode="External"/><Relationship Id="rId44" Type="http://schemas.openxmlformats.org/officeDocument/2006/relationships/hyperlink" Target="https://podminky.urs.cz/item/CS_URS_2023_02/411354314" TargetMode="External"/><Relationship Id="rId60" Type="http://schemas.openxmlformats.org/officeDocument/2006/relationships/hyperlink" Target="https://podminky.urs.cz/item/CS_URS_2023_02/622111001" TargetMode="External"/><Relationship Id="rId65" Type="http://schemas.openxmlformats.org/officeDocument/2006/relationships/hyperlink" Target="https://podminky.urs.cz/item/CS_URS_2023_02/637311122" TargetMode="External"/><Relationship Id="rId81" Type="http://schemas.openxmlformats.org/officeDocument/2006/relationships/hyperlink" Target="https://podminky.urs.cz/item/CS_URS_2023_02/953943211" TargetMode="External"/><Relationship Id="rId86" Type="http://schemas.openxmlformats.org/officeDocument/2006/relationships/hyperlink" Target="https://podminky.urs.cz/item/CS_URS_2023_02/711142559" TargetMode="External"/><Relationship Id="rId130" Type="http://schemas.openxmlformats.org/officeDocument/2006/relationships/hyperlink" Target="https://podminky.urs.cz/item/CS_URS_2023_02/766694116" TargetMode="External"/><Relationship Id="rId135" Type="http://schemas.openxmlformats.org/officeDocument/2006/relationships/hyperlink" Target="https://podminky.urs.cz/item/CS_URS_2023_02/771591112" TargetMode="External"/><Relationship Id="rId151" Type="http://schemas.openxmlformats.org/officeDocument/2006/relationships/hyperlink" Target="https://podminky.urs.cz/item/CS_URS_2023_02/784181101" TargetMode="External"/><Relationship Id="rId13" Type="http://schemas.openxmlformats.org/officeDocument/2006/relationships/hyperlink" Target="https://podminky.urs.cz/item/CS_URS_2023_02/273351121" TargetMode="External"/><Relationship Id="rId18" Type="http://schemas.openxmlformats.org/officeDocument/2006/relationships/hyperlink" Target="https://podminky.urs.cz/item/CS_URS_2023_02/274351122" TargetMode="External"/><Relationship Id="rId39" Type="http://schemas.openxmlformats.org/officeDocument/2006/relationships/hyperlink" Target="https://podminky.urs.cz/item/CS_URS_2023_02/342291131" TargetMode="External"/><Relationship Id="rId109" Type="http://schemas.openxmlformats.org/officeDocument/2006/relationships/hyperlink" Target="https://podminky.urs.cz/item/CS_URS_2023_02/762395000" TargetMode="External"/><Relationship Id="rId34" Type="http://schemas.openxmlformats.org/officeDocument/2006/relationships/hyperlink" Target="https://podminky.urs.cz/item/CS_URS_2023_02/331351121" TargetMode="External"/><Relationship Id="rId50" Type="http://schemas.openxmlformats.org/officeDocument/2006/relationships/hyperlink" Target="https://podminky.urs.cz/item/CS_URS_2023_02/413351191" TargetMode="External"/><Relationship Id="rId55" Type="http://schemas.openxmlformats.org/officeDocument/2006/relationships/hyperlink" Target="https://podminky.urs.cz/item/CS_URS_2023_02/431351122" TargetMode="External"/><Relationship Id="rId76" Type="http://schemas.openxmlformats.org/officeDocument/2006/relationships/hyperlink" Target="https://podminky.urs.cz/item/CS_URS_2023_02/949101112" TargetMode="External"/><Relationship Id="rId97" Type="http://schemas.openxmlformats.org/officeDocument/2006/relationships/hyperlink" Target="https://podminky.urs.cz/item/CS_URS_2023_02/713151163" TargetMode="External"/><Relationship Id="rId104" Type="http://schemas.openxmlformats.org/officeDocument/2006/relationships/hyperlink" Target="https://podminky.urs.cz/item/CS_URS_2023_02/762332542" TargetMode="External"/><Relationship Id="rId120" Type="http://schemas.openxmlformats.org/officeDocument/2006/relationships/hyperlink" Target="https://podminky.urs.cz/item/CS_URS_2023_02/763182313" TargetMode="External"/><Relationship Id="rId125" Type="http://schemas.openxmlformats.org/officeDocument/2006/relationships/hyperlink" Target="https://podminky.urs.cz/item/CS_URS_2023_02/998764102" TargetMode="External"/><Relationship Id="rId141" Type="http://schemas.openxmlformats.org/officeDocument/2006/relationships/hyperlink" Target="https://podminky.urs.cz/item/CS_URS_2023_02/998781102" TargetMode="External"/><Relationship Id="rId146" Type="http://schemas.openxmlformats.org/officeDocument/2006/relationships/hyperlink" Target="https://podminky.urs.cz/item/CS_URS_2023_02/783213021" TargetMode="External"/><Relationship Id="rId7" Type="http://schemas.openxmlformats.org/officeDocument/2006/relationships/hyperlink" Target="https://podminky.urs.cz/item/CS_URS_2023_02/211531111" TargetMode="External"/><Relationship Id="rId71" Type="http://schemas.openxmlformats.org/officeDocument/2006/relationships/hyperlink" Target="https://podminky.urs.cz/item/CS_URS_2023_02/943111811" TargetMode="External"/><Relationship Id="rId92" Type="http://schemas.openxmlformats.org/officeDocument/2006/relationships/hyperlink" Target="https://podminky.urs.cz/item/CS_URS_2023_02/713131131" TargetMode="External"/><Relationship Id="rId2" Type="http://schemas.openxmlformats.org/officeDocument/2006/relationships/hyperlink" Target="https://podminky.urs.cz/item/CS_URS_2023_02/151711131" TargetMode="External"/><Relationship Id="rId29" Type="http://schemas.openxmlformats.org/officeDocument/2006/relationships/hyperlink" Target="https://podminky.urs.cz/item/CS_URS_2023_02/311351121" TargetMode="External"/><Relationship Id="rId24" Type="http://schemas.openxmlformats.org/officeDocument/2006/relationships/hyperlink" Target="https://podminky.urs.cz/item/CS_URS_2023_02/279322512" TargetMode="External"/><Relationship Id="rId40" Type="http://schemas.openxmlformats.org/officeDocument/2006/relationships/hyperlink" Target="https://podminky.urs.cz/item/CS_URS_2023_02/411324646" TargetMode="External"/><Relationship Id="rId45" Type="http://schemas.openxmlformats.org/officeDocument/2006/relationships/hyperlink" Target="https://podminky.urs.cz/item/CS_URS_2023_02/411359111" TargetMode="External"/><Relationship Id="rId66" Type="http://schemas.openxmlformats.org/officeDocument/2006/relationships/hyperlink" Target="https://podminky.urs.cz/item/CS_URS_2023_02/941111131" TargetMode="External"/><Relationship Id="rId87" Type="http://schemas.openxmlformats.org/officeDocument/2006/relationships/hyperlink" Target="https://podminky.urs.cz/item/CS_URS_2023_02/711161273" TargetMode="External"/><Relationship Id="rId110" Type="http://schemas.openxmlformats.org/officeDocument/2006/relationships/hyperlink" Target="https://podminky.urs.cz/item/CS_URS_2023_02/762512261" TargetMode="External"/><Relationship Id="rId115" Type="http://schemas.openxmlformats.org/officeDocument/2006/relationships/hyperlink" Target="https://podminky.urs.cz/item/CS_URS_2023_02/762951101" TargetMode="External"/><Relationship Id="rId131" Type="http://schemas.openxmlformats.org/officeDocument/2006/relationships/hyperlink" Target="https://podminky.urs.cz/item/CS_URS_2023_02/767531111" TargetMode="External"/><Relationship Id="rId136" Type="http://schemas.openxmlformats.org/officeDocument/2006/relationships/hyperlink" Target="https://podminky.urs.cz/item/CS_URS_2023_02/998771102" TargetMode="External"/><Relationship Id="rId61" Type="http://schemas.openxmlformats.org/officeDocument/2006/relationships/hyperlink" Target="https://podminky.urs.cz/item/CS_URS_2023_02/623111001" TargetMode="External"/><Relationship Id="rId82" Type="http://schemas.openxmlformats.org/officeDocument/2006/relationships/hyperlink" Target="https://podminky.urs.cz/item/CS_URS_2023_02/998011002" TargetMode="External"/><Relationship Id="rId152" Type="http://schemas.openxmlformats.org/officeDocument/2006/relationships/hyperlink" Target="https://podminky.urs.cz/item/CS_URS_2023_02/784211101" TargetMode="External"/><Relationship Id="rId19" Type="http://schemas.openxmlformats.org/officeDocument/2006/relationships/hyperlink" Target="https://podminky.urs.cz/item/CS_URS_2023_02/274361821" TargetMode="External"/><Relationship Id="rId14" Type="http://schemas.openxmlformats.org/officeDocument/2006/relationships/hyperlink" Target="https://podminky.urs.cz/item/CS_URS_2023_02/273351122" TargetMode="External"/><Relationship Id="rId30" Type="http://schemas.openxmlformats.org/officeDocument/2006/relationships/hyperlink" Target="https://podminky.urs.cz/item/CS_URS_2023_02/311351122" TargetMode="External"/><Relationship Id="rId35" Type="http://schemas.openxmlformats.org/officeDocument/2006/relationships/hyperlink" Target="https://podminky.urs.cz/item/CS_URS_2023_02/331351122" TargetMode="External"/><Relationship Id="rId56" Type="http://schemas.openxmlformats.org/officeDocument/2006/relationships/hyperlink" Target="https://podminky.urs.cz/item/CS_URS_2023_02/564811111" TargetMode="External"/><Relationship Id="rId77" Type="http://schemas.openxmlformats.org/officeDocument/2006/relationships/hyperlink" Target="https://podminky.urs.cz/item/CS_URS_2023_02/949211111" TargetMode="External"/><Relationship Id="rId100" Type="http://schemas.openxmlformats.org/officeDocument/2006/relationships/hyperlink" Target="https://podminky.urs.cz/item/CS_URS_2023_02/998713102" TargetMode="External"/><Relationship Id="rId105" Type="http://schemas.openxmlformats.org/officeDocument/2006/relationships/hyperlink" Target="https://podminky.urs.cz/item/CS_URS_2023_02/762332543" TargetMode="External"/><Relationship Id="rId126" Type="http://schemas.openxmlformats.org/officeDocument/2006/relationships/hyperlink" Target="https://podminky.urs.cz/item/CS_URS_2023_02/766417211" TargetMode="External"/><Relationship Id="rId147" Type="http://schemas.openxmlformats.org/officeDocument/2006/relationships/hyperlink" Target="https://podminky.urs.cz/item/CS_URS_2023_02/783901203" TargetMode="External"/><Relationship Id="rId8" Type="http://schemas.openxmlformats.org/officeDocument/2006/relationships/hyperlink" Target="https://podminky.urs.cz/item/CS_URS_2023_02/211971110" TargetMode="External"/><Relationship Id="rId51" Type="http://schemas.openxmlformats.org/officeDocument/2006/relationships/hyperlink" Target="https://podminky.urs.cz/item/CS_URS_2023_02/413361821" TargetMode="External"/><Relationship Id="rId72" Type="http://schemas.openxmlformats.org/officeDocument/2006/relationships/hyperlink" Target="https://podminky.urs.cz/item/CS_URS_2023_02/944111111" TargetMode="External"/><Relationship Id="rId93" Type="http://schemas.openxmlformats.org/officeDocument/2006/relationships/hyperlink" Target="https://podminky.urs.cz/item/CS_URS_2023_02/713131135" TargetMode="External"/><Relationship Id="rId98" Type="http://schemas.openxmlformats.org/officeDocument/2006/relationships/hyperlink" Target="https://podminky.urs.cz/item/CS_URS_2023_02/713191132" TargetMode="External"/><Relationship Id="rId121" Type="http://schemas.openxmlformats.org/officeDocument/2006/relationships/hyperlink" Target="https://podminky.urs.cz/item/CS_URS_2023_02/763251221" TargetMode="External"/><Relationship Id="rId142" Type="http://schemas.openxmlformats.org/officeDocument/2006/relationships/hyperlink" Target="https://podminky.urs.cz/item/CS_URS_2023_02/782191141" TargetMode="External"/><Relationship Id="rId3" Type="http://schemas.openxmlformats.org/officeDocument/2006/relationships/hyperlink" Target="https://podminky.urs.cz/item/CS_URS_2023_02/151721111" TargetMode="External"/><Relationship Id="rId25" Type="http://schemas.openxmlformats.org/officeDocument/2006/relationships/hyperlink" Target="https://podminky.urs.cz/item/CS_URS_2023_02/279351121" TargetMode="External"/><Relationship Id="rId46" Type="http://schemas.openxmlformats.org/officeDocument/2006/relationships/hyperlink" Target="https://podminky.urs.cz/item/CS_URS_2023_02/411361821" TargetMode="External"/><Relationship Id="rId67" Type="http://schemas.openxmlformats.org/officeDocument/2006/relationships/hyperlink" Target="https://podminky.urs.cz/item/CS_URS_2023_02/941111231" TargetMode="External"/><Relationship Id="rId116" Type="http://schemas.openxmlformats.org/officeDocument/2006/relationships/hyperlink" Target="https://podminky.urs.cz/item/CS_URS_2023_02/763131714" TargetMode="External"/><Relationship Id="rId137" Type="http://schemas.openxmlformats.org/officeDocument/2006/relationships/hyperlink" Target="https://podminky.urs.cz/item/CS_URS_2023_02/775413401" TargetMode="External"/><Relationship Id="rId20" Type="http://schemas.openxmlformats.org/officeDocument/2006/relationships/hyperlink" Target="https://podminky.urs.cz/item/CS_URS_2023_02/275322611" TargetMode="External"/><Relationship Id="rId41" Type="http://schemas.openxmlformats.org/officeDocument/2006/relationships/hyperlink" Target="https://podminky.urs.cz/item/CS_URS_2023_02/411351011" TargetMode="External"/><Relationship Id="rId62" Type="http://schemas.openxmlformats.org/officeDocument/2006/relationships/hyperlink" Target="https://podminky.urs.cz/item/CS_URS_2023_02/631311116" TargetMode="External"/><Relationship Id="rId83" Type="http://schemas.openxmlformats.org/officeDocument/2006/relationships/hyperlink" Target="https://podminky.urs.cz/item/CS_URS_2023_02/711111001" TargetMode="External"/><Relationship Id="rId88" Type="http://schemas.openxmlformats.org/officeDocument/2006/relationships/hyperlink" Target="https://podminky.urs.cz/item/CS_URS_2023_02/998711102" TargetMode="External"/><Relationship Id="rId111" Type="http://schemas.openxmlformats.org/officeDocument/2006/relationships/hyperlink" Target="https://podminky.urs.cz/item/CS_URS_2023_02/762823210" TargetMode="External"/><Relationship Id="rId132" Type="http://schemas.openxmlformats.org/officeDocument/2006/relationships/hyperlink" Target="https://podminky.urs.cz/item/CS_URS_2023_02/771111011" TargetMode="External"/><Relationship Id="rId153" Type="http://schemas.openxmlformats.org/officeDocument/2006/relationships/hyperlink" Target="https://podminky.urs.cz/item/CS_URS_2023_02/789421532" TargetMode="External"/><Relationship Id="rId15" Type="http://schemas.openxmlformats.org/officeDocument/2006/relationships/hyperlink" Target="https://podminky.urs.cz/item/CS_URS_2023_02/273361821" TargetMode="External"/><Relationship Id="rId36" Type="http://schemas.openxmlformats.org/officeDocument/2006/relationships/hyperlink" Target="https://podminky.urs.cz/item/CS_URS_2023_02/331351911" TargetMode="External"/><Relationship Id="rId57" Type="http://schemas.openxmlformats.org/officeDocument/2006/relationships/hyperlink" Target="https://podminky.urs.cz/item/CS_URS_2023_02/612111001" TargetMode="External"/><Relationship Id="rId106" Type="http://schemas.openxmlformats.org/officeDocument/2006/relationships/hyperlink" Target="https://podminky.urs.cz/item/CS_URS_2023_02/762332544" TargetMode="External"/><Relationship Id="rId127" Type="http://schemas.openxmlformats.org/officeDocument/2006/relationships/hyperlink" Target="https://podminky.urs.cz/item/CS_URS_2023_02/766417413" TargetMode="External"/><Relationship Id="rId10" Type="http://schemas.openxmlformats.org/officeDocument/2006/relationships/hyperlink" Target="https://podminky.urs.cz/item/CS_URS_2023_02/2255111.2" TargetMode="External"/><Relationship Id="rId31" Type="http://schemas.openxmlformats.org/officeDocument/2006/relationships/hyperlink" Target="https://podminky.urs.cz/item/CS_URS_2023_02/311351911" TargetMode="External"/><Relationship Id="rId52" Type="http://schemas.openxmlformats.org/officeDocument/2006/relationships/hyperlink" Target="https://podminky.urs.cz/item/CS_URS_2023_02/430321616" TargetMode="External"/><Relationship Id="rId73" Type="http://schemas.openxmlformats.org/officeDocument/2006/relationships/hyperlink" Target="https://podminky.urs.cz/item/CS_URS_2023_02/944111211" TargetMode="External"/><Relationship Id="rId78" Type="http://schemas.openxmlformats.org/officeDocument/2006/relationships/hyperlink" Target="https://podminky.urs.cz/item/CS_URS_2023_02/949211211" TargetMode="External"/><Relationship Id="rId94" Type="http://schemas.openxmlformats.org/officeDocument/2006/relationships/hyperlink" Target="https://podminky.urs.cz/item/CS_URS_2023_02/713131141" TargetMode="External"/><Relationship Id="rId99" Type="http://schemas.openxmlformats.org/officeDocument/2006/relationships/hyperlink" Target="https://podminky.urs.cz/item/CS_URS_2023_02/713191133" TargetMode="External"/><Relationship Id="rId101" Type="http://schemas.openxmlformats.org/officeDocument/2006/relationships/hyperlink" Target="https://podminky.urs.cz/item/CS_URS_2023_02/762124210" TargetMode="External"/><Relationship Id="rId122" Type="http://schemas.openxmlformats.org/officeDocument/2006/relationships/hyperlink" Target="https://podminky.urs.cz/item/CS_URS_2023_02/998763302" TargetMode="External"/><Relationship Id="rId143" Type="http://schemas.openxmlformats.org/officeDocument/2006/relationships/hyperlink" Target="https://podminky.urs.cz/item/CS_URS_2023_02/783101203" TargetMode="External"/><Relationship Id="rId148" Type="http://schemas.openxmlformats.org/officeDocument/2006/relationships/hyperlink" Target="https://podminky.urs.cz/item/CS_URS_2023_02/783901403" TargetMode="External"/><Relationship Id="rId4" Type="http://schemas.openxmlformats.org/officeDocument/2006/relationships/hyperlink" Target="https://podminky.urs.cz/item/CS_URS_2023_02/171201231" TargetMode="External"/><Relationship Id="rId9" Type="http://schemas.openxmlformats.org/officeDocument/2006/relationships/hyperlink" Target="https://podminky.urs.cz/item/CS_URS_2023_02/212755214" TargetMode="External"/><Relationship Id="rId26" Type="http://schemas.openxmlformats.org/officeDocument/2006/relationships/hyperlink" Target="https://podminky.urs.cz/item/CS_URS_2023_02/279351122" TargetMode="External"/><Relationship Id="rId47" Type="http://schemas.openxmlformats.org/officeDocument/2006/relationships/hyperlink" Target="https://podminky.urs.cz/item/CS_URS_2023_02/413322424" TargetMode="External"/><Relationship Id="rId68" Type="http://schemas.openxmlformats.org/officeDocument/2006/relationships/hyperlink" Target="https://podminky.urs.cz/item/CS_URS_2023_02/941111831" TargetMode="External"/><Relationship Id="rId89" Type="http://schemas.openxmlformats.org/officeDocument/2006/relationships/hyperlink" Target="https://podminky.urs.cz/item/CS_URS_2023_02/713111128" TargetMode="External"/><Relationship Id="rId112" Type="http://schemas.openxmlformats.org/officeDocument/2006/relationships/hyperlink" Target="https://podminky.urs.cz/item/CS_URS_2023_02/762823220" TargetMode="External"/><Relationship Id="rId133" Type="http://schemas.openxmlformats.org/officeDocument/2006/relationships/hyperlink" Target="https://podminky.urs.cz/item/CS_URS_2023_02/771121011" TargetMode="External"/><Relationship Id="rId154" Type="http://schemas.openxmlformats.org/officeDocument/2006/relationships/drawing" Target="../drawings/drawing3.xml"/><Relationship Id="rId16" Type="http://schemas.openxmlformats.org/officeDocument/2006/relationships/hyperlink" Target="https://podminky.urs.cz/item/CS_URS_2023_02/274322611" TargetMode="External"/><Relationship Id="rId37" Type="http://schemas.openxmlformats.org/officeDocument/2006/relationships/hyperlink" Target="https://podminky.urs.cz/item/CS_URS_2023_02/331361821" TargetMode="External"/><Relationship Id="rId58" Type="http://schemas.openxmlformats.org/officeDocument/2006/relationships/hyperlink" Target="https://podminky.urs.cz/item/CS_URS_2023_02/612131101" TargetMode="External"/><Relationship Id="rId79" Type="http://schemas.openxmlformats.org/officeDocument/2006/relationships/hyperlink" Target="https://podminky.urs.cz/item/CS_URS_2023_02/949211811" TargetMode="External"/><Relationship Id="rId102" Type="http://schemas.openxmlformats.org/officeDocument/2006/relationships/hyperlink" Target="https://podminky.urs.cz/item/CS_URS_2023_02/762195000" TargetMode="External"/><Relationship Id="rId123" Type="http://schemas.openxmlformats.org/officeDocument/2006/relationships/hyperlink" Target="https://podminky.urs.cz/item/CS_URS_2023_02/764002414" TargetMode="External"/><Relationship Id="rId144" Type="http://schemas.openxmlformats.org/officeDocument/2006/relationships/hyperlink" Target="https://podminky.urs.cz/item/CS_URS_2023_02/783101403" TargetMode="External"/><Relationship Id="rId90" Type="http://schemas.openxmlformats.org/officeDocument/2006/relationships/hyperlink" Target="https://podminky.urs.cz/item/CS_URS_2023_02/71312111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998762101" TargetMode="External"/><Relationship Id="rId3" Type="http://schemas.openxmlformats.org/officeDocument/2006/relationships/hyperlink" Target="https://podminky.urs.cz/item/CS_URS_2023_02/275351121" TargetMode="External"/><Relationship Id="rId7" Type="http://schemas.openxmlformats.org/officeDocument/2006/relationships/hyperlink" Target="https://podminky.urs.cz/item/CS_URS_2023_02/762951004" TargetMode="External"/><Relationship Id="rId2" Type="http://schemas.openxmlformats.org/officeDocument/2006/relationships/hyperlink" Target="https://podminky.urs.cz/item/CS_URS_2023_02/275322611" TargetMode="External"/><Relationship Id="rId1" Type="http://schemas.openxmlformats.org/officeDocument/2006/relationships/hyperlink" Target="https://podminky.urs.cz/item/CS_URS_2023_02/171201231" TargetMode="External"/><Relationship Id="rId6" Type="http://schemas.openxmlformats.org/officeDocument/2006/relationships/hyperlink" Target="https://podminky.urs.cz/item/CS_URS_2023_02/952901221" TargetMode="External"/><Relationship Id="rId11" Type="http://schemas.openxmlformats.org/officeDocument/2006/relationships/drawing" Target="../drawings/drawing10.xml"/><Relationship Id="rId5" Type="http://schemas.openxmlformats.org/officeDocument/2006/relationships/hyperlink" Target="https://podminky.urs.cz/item/CS_URS_2023_02/275361821" TargetMode="External"/><Relationship Id="rId10" Type="http://schemas.openxmlformats.org/officeDocument/2006/relationships/hyperlink" Target="https://podminky.urs.cz/item/CS_URS_2023_02/789421532" TargetMode="External"/><Relationship Id="rId4" Type="http://schemas.openxmlformats.org/officeDocument/2006/relationships/hyperlink" Target="https://podminky.urs.cz/item/CS_URS_2023_02/275351122" TargetMode="External"/><Relationship Id="rId9" Type="http://schemas.openxmlformats.org/officeDocument/2006/relationships/hyperlink" Target="https://podminky.urs.cz/item/CS_URS_2023_02/998767101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1.xml"/><Relationship Id="rId3" Type="http://schemas.openxmlformats.org/officeDocument/2006/relationships/hyperlink" Target="https://podminky.urs.cz/item/CS_URS_2023_02/181411131" TargetMode="External"/><Relationship Id="rId7" Type="http://schemas.openxmlformats.org/officeDocument/2006/relationships/hyperlink" Target="https://podminky.urs.cz/item/CS_URS_2023_02/998223011" TargetMode="External"/><Relationship Id="rId2" Type="http://schemas.openxmlformats.org/officeDocument/2006/relationships/hyperlink" Target="https://podminky.urs.cz/item/CS_URS_2023_02/174111101" TargetMode="External"/><Relationship Id="rId1" Type="http://schemas.openxmlformats.org/officeDocument/2006/relationships/hyperlink" Target="https://podminky.urs.cz/item/CS_URS_2023_02/121151103" TargetMode="External"/><Relationship Id="rId6" Type="http://schemas.openxmlformats.org/officeDocument/2006/relationships/hyperlink" Target="https://podminky.urs.cz/item/CS_URS_2023_02/916231213" TargetMode="External"/><Relationship Id="rId5" Type="http://schemas.openxmlformats.org/officeDocument/2006/relationships/hyperlink" Target="https://podminky.urs.cz/item/CS_URS_2023_02/183402121" TargetMode="External"/><Relationship Id="rId4" Type="http://schemas.openxmlformats.org/officeDocument/2006/relationships/hyperlink" Target="https://podminky.urs.cz/item/CS_URS_2023_02/181912111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275313811" TargetMode="External"/><Relationship Id="rId3" Type="http://schemas.openxmlformats.org/officeDocument/2006/relationships/hyperlink" Target="https://podminky.urs.cz/item/CS_URS_2023_02/274321511" TargetMode="External"/><Relationship Id="rId7" Type="http://schemas.openxmlformats.org/officeDocument/2006/relationships/hyperlink" Target="https://podminky.urs.cz/item/CS_URS_2023_02/275313611" TargetMode="External"/><Relationship Id="rId2" Type="http://schemas.openxmlformats.org/officeDocument/2006/relationships/hyperlink" Target="https://podminky.urs.cz/item/CS_URS_2023_02/174111101" TargetMode="External"/><Relationship Id="rId1" Type="http://schemas.openxmlformats.org/officeDocument/2006/relationships/hyperlink" Target="https://podminky.urs.cz/item/CS_URS_2023_02/171201231" TargetMode="External"/><Relationship Id="rId6" Type="http://schemas.openxmlformats.org/officeDocument/2006/relationships/hyperlink" Target="https://podminky.urs.cz/item/CS_URS_2023_02/274361821" TargetMode="External"/><Relationship Id="rId11" Type="http://schemas.openxmlformats.org/officeDocument/2006/relationships/drawing" Target="../drawings/drawing12.xml"/><Relationship Id="rId5" Type="http://schemas.openxmlformats.org/officeDocument/2006/relationships/hyperlink" Target="https://podminky.urs.cz/item/CS_URS_2023_02/274351122" TargetMode="External"/><Relationship Id="rId10" Type="http://schemas.openxmlformats.org/officeDocument/2006/relationships/hyperlink" Target="https://podminky.urs.cz/item/CS_URS_2023_02/998767101" TargetMode="External"/><Relationship Id="rId4" Type="http://schemas.openxmlformats.org/officeDocument/2006/relationships/hyperlink" Target="https://podminky.urs.cz/item/CS_URS_2023_02/274351121" TargetMode="External"/><Relationship Id="rId9" Type="http://schemas.openxmlformats.org/officeDocument/2006/relationships/hyperlink" Target="https://podminky.urs.cz/item/CS_URS_2023_02/998232110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70"/>
  <sheetViews>
    <sheetView showGridLines="0" tabSelected="1" workbookViewId="0"/>
  </sheetViews>
  <sheetFormatPr defaultRowHeight="14.4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 ht="10.199999999999999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" customHeight="1">
      <c r="AR2" s="302"/>
      <c r="AS2" s="302"/>
      <c r="AT2" s="302"/>
      <c r="AU2" s="302"/>
      <c r="AV2" s="302"/>
      <c r="AW2" s="302"/>
      <c r="AX2" s="302"/>
      <c r="AY2" s="302"/>
      <c r="AZ2" s="302"/>
      <c r="BA2" s="302"/>
      <c r="BB2" s="302"/>
      <c r="BC2" s="302"/>
      <c r="BD2" s="302"/>
      <c r="BE2" s="302"/>
      <c r="BS2" s="18" t="s">
        <v>6</v>
      </c>
      <c r="BT2" s="18" t="s">
        <v>7</v>
      </c>
    </row>
    <row r="3" spans="1:74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ht="12" customHeight="1">
      <c r="B5" s="21"/>
      <c r="D5" s="25" t="s">
        <v>13</v>
      </c>
      <c r="K5" s="301" t="s">
        <v>14</v>
      </c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  <c r="AC5" s="302"/>
      <c r="AD5" s="302"/>
      <c r="AE5" s="302"/>
      <c r="AF5" s="302"/>
      <c r="AG5" s="302"/>
      <c r="AH5" s="302"/>
      <c r="AI5" s="302"/>
      <c r="AJ5" s="302"/>
      <c r="AK5" s="302"/>
      <c r="AL5" s="302"/>
      <c r="AM5" s="302"/>
      <c r="AN5" s="302"/>
      <c r="AO5" s="302"/>
      <c r="AR5" s="21"/>
      <c r="BE5" s="298" t="s">
        <v>15</v>
      </c>
      <c r="BS5" s="18" t="s">
        <v>6</v>
      </c>
    </row>
    <row r="6" spans="1:74" ht="36.9" customHeight="1">
      <c r="B6" s="21"/>
      <c r="D6" s="27" t="s">
        <v>16</v>
      </c>
      <c r="K6" s="303" t="s">
        <v>17</v>
      </c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  <c r="AA6" s="302"/>
      <c r="AB6" s="302"/>
      <c r="AC6" s="302"/>
      <c r="AD6" s="302"/>
      <c r="AE6" s="302"/>
      <c r="AF6" s="302"/>
      <c r="AG6" s="302"/>
      <c r="AH6" s="302"/>
      <c r="AI6" s="302"/>
      <c r="AJ6" s="302"/>
      <c r="AK6" s="302"/>
      <c r="AL6" s="302"/>
      <c r="AM6" s="302"/>
      <c r="AN6" s="302"/>
      <c r="AO6" s="302"/>
      <c r="AR6" s="21"/>
      <c r="BE6" s="299"/>
      <c r="BS6" s="18" t="s">
        <v>6</v>
      </c>
    </row>
    <row r="7" spans="1:74" ht="12" customHeight="1">
      <c r="B7" s="21"/>
      <c r="D7" s="28" t="s">
        <v>18</v>
      </c>
      <c r="K7" s="26" t="s">
        <v>19</v>
      </c>
      <c r="AK7" s="28" t="s">
        <v>20</v>
      </c>
      <c r="AN7" s="26" t="s">
        <v>21</v>
      </c>
      <c r="AR7" s="21"/>
      <c r="BE7" s="299"/>
      <c r="BS7" s="18" t="s">
        <v>6</v>
      </c>
    </row>
    <row r="8" spans="1:74" ht="12" customHeight="1">
      <c r="B8" s="21"/>
      <c r="D8" s="28" t="s">
        <v>22</v>
      </c>
      <c r="K8" s="26" t="s">
        <v>23</v>
      </c>
      <c r="AK8" s="28" t="s">
        <v>24</v>
      </c>
      <c r="AN8" s="29" t="s">
        <v>25</v>
      </c>
      <c r="AR8" s="21"/>
      <c r="BE8" s="299"/>
      <c r="BS8" s="18" t="s">
        <v>6</v>
      </c>
    </row>
    <row r="9" spans="1:74" ht="14.4" customHeight="1">
      <c r="B9" s="21"/>
      <c r="AR9" s="21"/>
      <c r="BE9" s="299"/>
      <c r="BS9" s="18" t="s">
        <v>6</v>
      </c>
    </row>
    <row r="10" spans="1:74" ht="12" customHeight="1">
      <c r="B10" s="21"/>
      <c r="D10" s="28" t="s">
        <v>26</v>
      </c>
      <c r="AK10" s="28" t="s">
        <v>27</v>
      </c>
      <c r="AN10" s="26" t="s">
        <v>21</v>
      </c>
      <c r="AR10" s="21"/>
      <c r="BE10" s="299"/>
      <c r="BS10" s="18" t="s">
        <v>6</v>
      </c>
    </row>
    <row r="11" spans="1:74" ht="18.45" customHeight="1">
      <c r="B11" s="21"/>
      <c r="E11" s="26" t="s">
        <v>28</v>
      </c>
      <c r="AK11" s="28" t="s">
        <v>29</v>
      </c>
      <c r="AN11" s="26" t="s">
        <v>21</v>
      </c>
      <c r="AR11" s="21"/>
      <c r="BE11" s="299"/>
      <c r="BS11" s="18" t="s">
        <v>6</v>
      </c>
    </row>
    <row r="12" spans="1:74" ht="6.9" customHeight="1">
      <c r="B12" s="21"/>
      <c r="AR12" s="21"/>
      <c r="BE12" s="299"/>
      <c r="BS12" s="18" t="s">
        <v>6</v>
      </c>
    </row>
    <row r="13" spans="1:74" ht="12" customHeight="1">
      <c r="B13" s="21"/>
      <c r="D13" s="28" t="s">
        <v>30</v>
      </c>
      <c r="AK13" s="28" t="s">
        <v>27</v>
      </c>
      <c r="AN13" s="30" t="s">
        <v>31</v>
      </c>
      <c r="AR13" s="21"/>
      <c r="BE13" s="299"/>
      <c r="BS13" s="18" t="s">
        <v>6</v>
      </c>
    </row>
    <row r="14" spans="1:74" ht="13.2">
      <c r="B14" s="21"/>
      <c r="E14" s="304" t="s">
        <v>31</v>
      </c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  <c r="Q14" s="305"/>
      <c r="R14" s="305"/>
      <c r="S14" s="305"/>
      <c r="T14" s="305"/>
      <c r="U14" s="305"/>
      <c r="V14" s="305"/>
      <c r="W14" s="305"/>
      <c r="X14" s="305"/>
      <c r="Y14" s="305"/>
      <c r="Z14" s="305"/>
      <c r="AA14" s="305"/>
      <c r="AB14" s="305"/>
      <c r="AC14" s="305"/>
      <c r="AD14" s="305"/>
      <c r="AE14" s="305"/>
      <c r="AF14" s="305"/>
      <c r="AG14" s="305"/>
      <c r="AH14" s="305"/>
      <c r="AI14" s="305"/>
      <c r="AJ14" s="305"/>
      <c r="AK14" s="28" t="s">
        <v>29</v>
      </c>
      <c r="AN14" s="30" t="s">
        <v>31</v>
      </c>
      <c r="AR14" s="21"/>
      <c r="BE14" s="299"/>
      <c r="BS14" s="18" t="s">
        <v>6</v>
      </c>
    </row>
    <row r="15" spans="1:74" ht="6.9" customHeight="1">
      <c r="B15" s="21"/>
      <c r="AR15" s="21"/>
      <c r="BE15" s="299"/>
      <c r="BS15" s="18" t="s">
        <v>4</v>
      </c>
    </row>
    <row r="16" spans="1:74" ht="12" customHeight="1">
      <c r="B16" s="21"/>
      <c r="D16" s="28" t="s">
        <v>32</v>
      </c>
      <c r="AK16" s="28" t="s">
        <v>27</v>
      </c>
      <c r="AN16" s="26" t="s">
        <v>21</v>
      </c>
      <c r="AR16" s="21"/>
      <c r="BE16" s="299"/>
      <c r="BS16" s="18" t="s">
        <v>4</v>
      </c>
    </row>
    <row r="17" spans="2:71" ht="18.45" customHeight="1">
      <c r="B17" s="21"/>
      <c r="E17" s="26" t="s">
        <v>33</v>
      </c>
      <c r="AK17" s="28" t="s">
        <v>29</v>
      </c>
      <c r="AN17" s="26" t="s">
        <v>21</v>
      </c>
      <c r="AR17" s="21"/>
      <c r="BE17" s="299"/>
      <c r="BS17" s="18" t="s">
        <v>34</v>
      </c>
    </row>
    <row r="18" spans="2:71" ht="6.9" customHeight="1">
      <c r="B18" s="21"/>
      <c r="AR18" s="21"/>
      <c r="BE18" s="299"/>
      <c r="BS18" s="18" t="s">
        <v>6</v>
      </c>
    </row>
    <row r="19" spans="2:71" ht="12" customHeight="1">
      <c r="B19" s="21"/>
      <c r="D19" s="28" t="s">
        <v>35</v>
      </c>
      <c r="AK19" s="28" t="s">
        <v>27</v>
      </c>
      <c r="AN19" s="26" t="s">
        <v>21</v>
      </c>
      <c r="AR19" s="21"/>
      <c r="BE19" s="299"/>
      <c r="BS19" s="18" t="s">
        <v>6</v>
      </c>
    </row>
    <row r="20" spans="2:71" ht="18.45" customHeight="1">
      <c r="B20" s="21"/>
      <c r="E20" s="26" t="s">
        <v>36</v>
      </c>
      <c r="AK20" s="28" t="s">
        <v>29</v>
      </c>
      <c r="AN20" s="26" t="s">
        <v>21</v>
      </c>
      <c r="AR20" s="21"/>
      <c r="BE20" s="299"/>
      <c r="BS20" s="18" t="s">
        <v>4</v>
      </c>
    </row>
    <row r="21" spans="2:71" ht="6.9" customHeight="1">
      <c r="B21" s="21"/>
      <c r="AR21" s="21"/>
      <c r="BE21" s="299"/>
    </row>
    <row r="22" spans="2:71" ht="12" customHeight="1">
      <c r="B22" s="21"/>
      <c r="D22" s="28" t="s">
        <v>37</v>
      </c>
      <c r="AR22" s="21"/>
      <c r="BE22" s="299"/>
    </row>
    <row r="23" spans="2:71" ht="61.2" customHeight="1">
      <c r="B23" s="21"/>
      <c r="E23" s="306" t="s">
        <v>38</v>
      </c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  <c r="Q23" s="306"/>
      <c r="R23" s="306"/>
      <c r="S23" s="306"/>
      <c r="T23" s="306"/>
      <c r="U23" s="306"/>
      <c r="V23" s="306"/>
      <c r="W23" s="306"/>
      <c r="X23" s="306"/>
      <c r="Y23" s="306"/>
      <c r="Z23" s="306"/>
      <c r="AA23" s="306"/>
      <c r="AB23" s="306"/>
      <c r="AC23" s="306"/>
      <c r="AD23" s="306"/>
      <c r="AE23" s="306"/>
      <c r="AF23" s="306"/>
      <c r="AG23" s="306"/>
      <c r="AH23" s="306"/>
      <c r="AI23" s="306"/>
      <c r="AJ23" s="306"/>
      <c r="AK23" s="306"/>
      <c r="AL23" s="306"/>
      <c r="AM23" s="306"/>
      <c r="AN23" s="306"/>
      <c r="AR23" s="21"/>
      <c r="BE23" s="299"/>
    </row>
    <row r="24" spans="2:71" ht="6.9" customHeight="1">
      <c r="B24" s="21"/>
      <c r="AR24" s="21"/>
      <c r="BE24" s="299"/>
    </row>
    <row r="25" spans="2:71" ht="6.9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99"/>
    </row>
    <row r="26" spans="2:71" s="1" customFormat="1" ht="25.95" customHeight="1">
      <c r="B26" s="33"/>
      <c r="D26" s="34" t="s">
        <v>39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07">
        <f>ROUND(AG54,2)</f>
        <v>0</v>
      </c>
      <c r="AL26" s="308"/>
      <c r="AM26" s="308"/>
      <c r="AN26" s="308"/>
      <c r="AO26" s="308"/>
      <c r="AR26" s="33"/>
      <c r="BE26" s="299"/>
    </row>
    <row r="27" spans="2:71" s="1" customFormat="1" ht="6.9" customHeight="1">
      <c r="B27" s="33"/>
      <c r="AR27" s="33"/>
      <c r="BE27" s="299"/>
    </row>
    <row r="28" spans="2:71" s="1" customFormat="1" ht="13.2">
      <c r="B28" s="33"/>
      <c r="L28" s="309" t="s">
        <v>40</v>
      </c>
      <c r="M28" s="309"/>
      <c r="N28" s="309"/>
      <c r="O28" s="309"/>
      <c r="P28" s="309"/>
      <c r="W28" s="309" t="s">
        <v>41</v>
      </c>
      <c r="X28" s="309"/>
      <c r="Y28" s="309"/>
      <c r="Z28" s="309"/>
      <c r="AA28" s="309"/>
      <c r="AB28" s="309"/>
      <c r="AC28" s="309"/>
      <c r="AD28" s="309"/>
      <c r="AE28" s="309"/>
      <c r="AK28" s="309" t="s">
        <v>42</v>
      </c>
      <c r="AL28" s="309"/>
      <c r="AM28" s="309"/>
      <c r="AN28" s="309"/>
      <c r="AO28" s="309"/>
      <c r="AR28" s="33"/>
      <c r="BE28" s="299"/>
    </row>
    <row r="29" spans="2:71" s="2" customFormat="1" ht="14.4" customHeight="1">
      <c r="B29" s="37"/>
      <c r="D29" s="28" t="s">
        <v>43</v>
      </c>
      <c r="F29" s="28" t="s">
        <v>44</v>
      </c>
      <c r="L29" s="312">
        <v>0.21</v>
      </c>
      <c r="M29" s="311"/>
      <c r="N29" s="311"/>
      <c r="O29" s="311"/>
      <c r="P29" s="311"/>
      <c r="W29" s="310">
        <f>ROUND(AZ54, 2)</f>
        <v>0</v>
      </c>
      <c r="X29" s="311"/>
      <c r="Y29" s="311"/>
      <c r="Z29" s="311"/>
      <c r="AA29" s="311"/>
      <c r="AB29" s="311"/>
      <c r="AC29" s="311"/>
      <c r="AD29" s="311"/>
      <c r="AE29" s="311"/>
      <c r="AK29" s="310">
        <f>ROUND(AV54, 2)</f>
        <v>0</v>
      </c>
      <c r="AL29" s="311"/>
      <c r="AM29" s="311"/>
      <c r="AN29" s="311"/>
      <c r="AO29" s="311"/>
      <c r="AR29" s="37"/>
      <c r="BE29" s="300"/>
    </row>
    <row r="30" spans="2:71" s="2" customFormat="1" ht="14.4" customHeight="1">
      <c r="B30" s="37"/>
      <c r="F30" s="28" t="s">
        <v>45</v>
      </c>
      <c r="L30" s="312">
        <v>0.15</v>
      </c>
      <c r="M30" s="311"/>
      <c r="N30" s="311"/>
      <c r="O30" s="311"/>
      <c r="P30" s="311"/>
      <c r="W30" s="310">
        <f>ROUND(BA54, 2)</f>
        <v>0</v>
      </c>
      <c r="X30" s="311"/>
      <c r="Y30" s="311"/>
      <c r="Z30" s="311"/>
      <c r="AA30" s="311"/>
      <c r="AB30" s="311"/>
      <c r="AC30" s="311"/>
      <c r="AD30" s="311"/>
      <c r="AE30" s="311"/>
      <c r="AK30" s="310">
        <f>ROUND(AW54, 2)</f>
        <v>0</v>
      </c>
      <c r="AL30" s="311"/>
      <c r="AM30" s="311"/>
      <c r="AN30" s="311"/>
      <c r="AO30" s="311"/>
      <c r="AR30" s="37"/>
      <c r="BE30" s="300"/>
    </row>
    <row r="31" spans="2:71" s="2" customFormat="1" ht="14.4" hidden="1" customHeight="1">
      <c r="B31" s="37"/>
      <c r="F31" s="28" t="s">
        <v>46</v>
      </c>
      <c r="L31" s="312">
        <v>0.21</v>
      </c>
      <c r="M31" s="311"/>
      <c r="N31" s="311"/>
      <c r="O31" s="311"/>
      <c r="P31" s="311"/>
      <c r="W31" s="310">
        <f>ROUND(BB54, 2)</f>
        <v>0</v>
      </c>
      <c r="X31" s="311"/>
      <c r="Y31" s="311"/>
      <c r="Z31" s="311"/>
      <c r="AA31" s="311"/>
      <c r="AB31" s="311"/>
      <c r="AC31" s="311"/>
      <c r="AD31" s="311"/>
      <c r="AE31" s="311"/>
      <c r="AK31" s="310">
        <v>0</v>
      </c>
      <c r="AL31" s="311"/>
      <c r="AM31" s="311"/>
      <c r="AN31" s="311"/>
      <c r="AO31" s="311"/>
      <c r="AR31" s="37"/>
      <c r="BE31" s="300"/>
    </row>
    <row r="32" spans="2:71" s="2" customFormat="1" ht="14.4" hidden="1" customHeight="1">
      <c r="B32" s="37"/>
      <c r="F32" s="28" t="s">
        <v>47</v>
      </c>
      <c r="L32" s="312">
        <v>0.15</v>
      </c>
      <c r="M32" s="311"/>
      <c r="N32" s="311"/>
      <c r="O32" s="311"/>
      <c r="P32" s="311"/>
      <c r="W32" s="310">
        <f>ROUND(BC54, 2)</f>
        <v>0</v>
      </c>
      <c r="X32" s="311"/>
      <c r="Y32" s="311"/>
      <c r="Z32" s="311"/>
      <c r="AA32" s="311"/>
      <c r="AB32" s="311"/>
      <c r="AC32" s="311"/>
      <c r="AD32" s="311"/>
      <c r="AE32" s="311"/>
      <c r="AK32" s="310">
        <v>0</v>
      </c>
      <c r="AL32" s="311"/>
      <c r="AM32" s="311"/>
      <c r="AN32" s="311"/>
      <c r="AO32" s="311"/>
      <c r="AR32" s="37"/>
      <c r="BE32" s="300"/>
    </row>
    <row r="33" spans="2:44" s="2" customFormat="1" ht="14.4" hidden="1" customHeight="1">
      <c r="B33" s="37"/>
      <c r="F33" s="28" t="s">
        <v>48</v>
      </c>
      <c r="L33" s="312">
        <v>0</v>
      </c>
      <c r="M33" s="311"/>
      <c r="N33" s="311"/>
      <c r="O33" s="311"/>
      <c r="P33" s="311"/>
      <c r="W33" s="310">
        <f>ROUND(BD54, 2)</f>
        <v>0</v>
      </c>
      <c r="X33" s="311"/>
      <c r="Y33" s="311"/>
      <c r="Z33" s="311"/>
      <c r="AA33" s="311"/>
      <c r="AB33" s="311"/>
      <c r="AC33" s="311"/>
      <c r="AD33" s="311"/>
      <c r="AE33" s="311"/>
      <c r="AK33" s="310">
        <v>0</v>
      </c>
      <c r="AL33" s="311"/>
      <c r="AM33" s="311"/>
      <c r="AN33" s="311"/>
      <c r="AO33" s="311"/>
      <c r="AR33" s="37"/>
    </row>
    <row r="34" spans="2:44" s="1" customFormat="1" ht="6.9" customHeight="1">
      <c r="B34" s="33"/>
      <c r="AR34" s="33"/>
    </row>
    <row r="35" spans="2:44" s="1" customFormat="1" ht="25.95" customHeight="1">
      <c r="B35" s="33"/>
      <c r="C35" s="38"/>
      <c r="D35" s="39" t="s">
        <v>49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50</v>
      </c>
      <c r="U35" s="40"/>
      <c r="V35" s="40"/>
      <c r="W35" s="40"/>
      <c r="X35" s="316" t="s">
        <v>51</v>
      </c>
      <c r="Y35" s="314"/>
      <c r="Z35" s="314"/>
      <c r="AA35" s="314"/>
      <c r="AB35" s="314"/>
      <c r="AC35" s="40"/>
      <c r="AD35" s="40"/>
      <c r="AE35" s="40"/>
      <c r="AF35" s="40"/>
      <c r="AG35" s="40"/>
      <c r="AH35" s="40"/>
      <c r="AI35" s="40"/>
      <c r="AJ35" s="40"/>
      <c r="AK35" s="313">
        <f>SUM(AK26:AK33)</f>
        <v>0</v>
      </c>
      <c r="AL35" s="314"/>
      <c r="AM35" s="314"/>
      <c r="AN35" s="314"/>
      <c r="AO35" s="315"/>
      <c r="AP35" s="38"/>
      <c r="AQ35" s="38"/>
      <c r="AR35" s="33"/>
    </row>
    <row r="36" spans="2:44" s="1" customFormat="1" ht="6.9" customHeight="1">
      <c r="B36" s="33"/>
      <c r="AR36" s="33"/>
    </row>
    <row r="37" spans="2:44" s="1" customFormat="1" ht="6.9" customHeight="1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</row>
    <row r="41" spans="2:44" s="1" customFormat="1" ht="6.9" customHeight="1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</row>
    <row r="42" spans="2:44" s="1" customFormat="1" ht="24.9" customHeight="1">
      <c r="B42" s="33"/>
      <c r="C42" s="22" t="s">
        <v>52</v>
      </c>
      <c r="AR42" s="33"/>
    </row>
    <row r="43" spans="2:44" s="1" customFormat="1" ht="6.9" customHeight="1">
      <c r="B43" s="33"/>
      <c r="AR43" s="33"/>
    </row>
    <row r="44" spans="2:44" s="3" customFormat="1" ht="12" customHeight="1">
      <c r="B44" s="46"/>
      <c r="C44" s="28" t="s">
        <v>13</v>
      </c>
      <c r="L44" s="3" t="str">
        <f>K5</f>
        <v>1108202301</v>
      </c>
      <c r="AR44" s="46"/>
    </row>
    <row r="45" spans="2:44" s="4" customFormat="1" ht="36.9" customHeight="1">
      <c r="B45" s="47"/>
      <c r="C45" s="48" t="s">
        <v>16</v>
      </c>
      <c r="L45" s="295" t="str">
        <f>K6</f>
        <v>Rekonstrukce a přístavba Loděnice Mšeno, Jablonec nad Nisou</v>
      </c>
      <c r="M45" s="296"/>
      <c r="N45" s="296"/>
      <c r="O45" s="296"/>
      <c r="P45" s="296"/>
      <c r="Q45" s="296"/>
      <c r="R45" s="296"/>
      <c r="S45" s="296"/>
      <c r="T45" s="296"/>
      <c r="U45" s="296"/>
      <c r="V45" s="296"/>
      <c r="W45" s="296"/>
      <c r="X45" s="296"/>
      <c r="Y45" s="296"/>
      <c r="Z45" s="296"/>
      <c r="AA45" s="296"/>
      <c r="AB45" s="296"/>
      <c r="AC45" s="296"/>
      <c r="AD45" s="296"/>
      <c r="AE45" s="296"/>
      <c r="AF45" s="296"/>
      <c r="AG45" s="296"/>
      <c r="AH45" s="296"/>
      <c r="AI45" s="296"/>
      <c r="AJ45" s="296"/>
      <c r="AK45" s="296"/>
      <c r="AL45" s="296"/>
      <c r="AM45" s="296"/>
      <c r="AN45" s="296"/>
      <c r="AO45" s="296"/>
      <c r="AR45" s="47"/>
    </row>
    <row r="46" spans="2:44" s="1" customFormat="1" ht="6.9" customHeight="1">
      <c r="B46" s="33"/>
      <c r="AR46" s="33"/>
    </row>
    <row r="47" spans="2:44" s="1" customFormat="1" ht="12" customHeight="1">
      <c r="B47" s="33"/>
      <c r="C47" s="28" t="s">
        <v>22</v>
      </c>
      <c r="L47" s="49" t="str">
        <f>IF(K8="","",K8)</f>
        <v xml:space="preserve">Mšeno nad Nisou </v>
      </c>
      <c r="AI47" s="28" t="s">
        <v>24</v>
      </c>
      <c r="AM47" s="323" t="str">
        <f>IF(AN8= "","",AN8)</f>
        <v>21. 8. 2023</v>
      </c>
      <c r="AN47" s="323"/>
      <c r="AR47" s="33"/>
    </row>
    <row r="48" spans="2:44" s="1" customFormat="1" ht="6.9" customHeight="1">
      <c r="B48" s="33"/>
      <c r="AR48" s="33"/>
    </row>
    <row r="49" spans="1:91" s="1" customFormat="1" ht="15.15" customHeight="1">
      <c r="B49" s="33"/>
      <c r="C49" s="28" t="s">
        <v>26</v>
      </c>
      <c r="L49" s="3" t="str">
        <f>IF(E11= "","",E11)</f>
        <v>Rychlostní kanoistika Jablonec nad Nisou, z.s.</v>
      </c>
      <c r="AI49" s="28" t="s">
        <v>32</v>
      </c>
      <c r="AM49" s="324" t="str">
        <f>IF(E17="","",E17)</f>
        <v xml:space="preserve"> </v>
      </c>
      <c r="AN49" s="325"/>
      <c r="AO49" s="325"/>
      <c r="AP49" s="325"/>
      <c r="AR49" s="33"/>
      <c r="AS49" s="327" t="s">
        <v>53</v>
      </c>
      <c r="AT49" s="328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5.15" customHeight="1">
      <c r="B50" s="33"/>
      <c r="C50" s="28" t="s">
        <v>30</v>
      </c>
      <c r="L50" s="3" t="str">
        <f>IF(E14= "Vyplň údaj","",E14)</f>
        <v/>
      </c>
      <c r="AI50" s="28" t="s">
        <v>35</v>
      </c>
      <c r="AM50" s="324" t="str">
        <f>IF(E20="","",E20)</f>
        <v>Studio Raketoplán, s.r.o.</v>
      </c>
      <c r="AN50" s="325"/>
      <c r="AO50" s="325"/>
      <c r="AP50" s="325"/>
      <c r="AR50" s="33"/>
      <c r="AS50" s="329"/>
      <c r="AT50" s="330"/>
      <c r="BD50" s="54"/>
    </row>
    <row r="51" spans="1:91" s="1" customFormat="1" ht="10.8" customHeight="1">
      <c r="B51" s="33"/>
      <c r="AR51" s="33"/>
      <c r="AS51" s="329"/>
      <c r="AT51" s="330"/>
      <c r="BD51" s="54"/>
    </row>
    <row r="52" spans="1:91" s="1" customFormat="1" ht="29.25" customHeight="1">
      <c r="B52" s="33"/>
      <c r="C52" s="290" t="s">
        <v>54</v>
      </c>
      <c r="D52" s="291"/>
      <c r="E52" s="291"/>
      <c r="F52" s="291"/>
      <c r="G52" s="291"/>
      <c r="H52" s="55"/>
      <c r="I52" s="294" t="s">
        <v>55</v>
      </c>
      <c r="J52" s="291"/>
      <c r="K52" s="291"/>
      <c r="L52" s="291"/>
      <c r="M52" s="291"/>
      <c r="N52" s="291"/>
      <c r="O52" s="291"/>
      <c r="P52" s="291"/>
      <c r="Q52" s="291"/>
      <c r="R52" s="291"/>
      <c r="S52" s="291"/>
      <c r="T52" s="291"/>
      <c r="U52" s="291"/>
      <c r="V52" s="291"/>
      <c r="W52" s="291"/>
      <c r="X52" s="291"/>
      <c r="Y52" s="291"/>
      <c r="Z52" s="291"/>
      <c r="AA52" s="291"/>
      <c r="AB52" s="291"/>
      <c r="AC52" s="291"/>
      <c r="AD52" s="291"/>
      <c r="AE52" s="291"/>
      <c r="AF52" s="291"/>
      <c r="AG52" s="319" t="s">
        <v>56</v>
      </c>
      <c r="AH52" s="291"/>
      <c r="AI52" s="291"/>
      <c r="AJ52" s="291"/>
      <c r="AK52" s="291"/>
      <c r="AL52" s="291"/>
      <c r="AM52" s="291"/>
      <c r="AN52" s="294" t="s">
        <v>57</v>
      </c>
      <c r="AO52" s="291"/>
      <c r="AP52" s="291"/>
      <c r="AQ52" s="56" t="s">
        <v>58</v>
      </c>
      <c r="AR52" s="33"/>
      <c r="AS52" s="57" t="s">
        <v>59</v>
      </c>
      <c r="AT52" s="58" t="s">
        <v>60</v>
      </c>
      <c r="AU52" s="58" t="s">
        <v>61</v>
      </c>
      <c r="AV52" s="58" t="s">
        <v>62</v>
      </c>
      <c r="AW52" s="58" t="s">
        <v>63</v>
      </c>
      <c r="AX52" s="58" t="s">
        <v>64</v>
      </c>
      <c r="AY52" s="58" t="s">
        <v>65</v>
      </c>
      <c r="AZ52" s="58" t="s">
        <v>66</v>
      </c>
      <c r="BA52" s="58" t="s">
        <v>67</v>
      </c>
      <c r="BB52" s="58" t="s">
        <v>68</v>
      </c>
      <c r="BC52" s="58" t="s">
        <v>69</v>
      </c>
      <c r="BD52" s="59" t="s">
        <v>70</v>
      </c>
    </row>
    <row r="53" spans="1:91" s="1" customFormat="1" ht="10.8" customHeight="1">
      <c r="B53" s="33"/>
      <c r="AR53" s="33"/>
      <c r="AS53" s="6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2"/>
    </row>
    <row r="54" spans="1:91" s="5" customFormat="1" ht="32.4" customHeight="1">
      <c r="B54" s="61"/>
      <c r="C54" s="62" t="s">
        <v>71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297">
        <f>ROUND(AG55+SUM(AG65:AG68),2)</f>
        <v>0</v>
      </c>
      <c r="AH54" s="297"/>
      <c r="AI54" s="297"/>
      <c r="AJ54" s="297"/>
      <c r="AK54" s="297"/>
      <c r="AL54" s="297"/>
      <c r="AM54" s="297"/>
      <c r="AN54" s="331">
        <f t="shared" ref="AN54:AN68" si="0">SUM(AG54,AT54)</f>
        <v>0</v>
      </c>
      <c r="AO54" s="331"/>
      <c r="AP54" s="331"/>
      <c r="AQ54" s="65" t="s">
        <v>21</v>
      </c>
      <c r="AR54" s="61"/>
      <c r="AS54" s="66">
        <f>ROUND(AS55+SUM(AS65:AS68),2)</f>
        <v>0</v>
      </c>
      <c r="AT54" s="67">
        <f t="shared" ref="AT54:AT68" si="1">ROUND(SUM(AV54:AW54),2)</f>
        <v>0</v>
      </c>
      <c r="AU54" s="68">
        <f>ROUND(AU55+SUM(AU65:AU68),5)</f>
        <v>0</v>
      </c>
      <c r="AV54" s="67">
        <f>ROUND(AZ54*L29,2)</f>
        <v>0</v>
      </c>
      <c r="AW54" s="67">
        <f>ROUND(BA54*L30,2)</f>
        <v>0</v>
      </c>
      <c r="AX54" s="67">
        <f>ROUND(BB54*L29,2)</f>
        <v>0</v>
      </c>
      <c r="AY54" s="67">
        <f>ROUND(BC54*L30,2)</f>
        <v>0</v>
      </c>
      <c r="AZ54" s="67">
        <f>ROUND(AZ55+SUM(AZ65:AZ68),2)</f>
        <v>0</v>
      </c>
      <c r="BA54" s="67">
        <f>ROUND(BA55+SUM(BA65:BA68),2)</f>
        <v>0</v>
      </c>
      <c r="BB54" s="67">
        <f>ROUND(BB55+SUM(BB65:BB68),2)</f>
        <v>0</v>
      </c>
      <c r="BC54" s="67">
        <f>ROUND(BC55+SUM(BC65:BC68),2)</f>
        <v>0</v>
      </c>
      <c r="BD54" s="69">
        <f>ROUND(BD55+SUM(BD65:BD68),2)</f>
        <v>0</v>
      </c>
      <c r="BS54" s="70" t="s">
        <v>72</v>
      </c>
      <c r="BT54" s="70" t="s">
        <v>73</v>
      </c>
      <c r="BU54" s="71" t="s">
        <v>74</v>
      </c>
      <c r="BV54" s="70" t="s">
        <v>75</v>
      </c>
      <c r="BW54" s="70" t="s">
        <v>5</v>
      </c>
      <c r="BX54" s="70" t="s">
        <v>76</v>
      </c>
      <c r="CL54" s="70" t="s">
        <v>19</v>
      </c>
    </row>
    <row r="55" spans="1:91" s="6" customFormat="1" ht="16.5" customHeight="1">
      <c r="B55" s="72"/>
      <c r="C55" s="73"/>
      <c r="D55" s="292" t="s">
        <v>77</v>
      </c>
      <c r="E55" s="292"/>
      <c r="F55" s="292"/>
      <c r="G55" s="292"/>
      <c r="H55" s="292"/>
      <c r="I55" s="74"/>
      <c r="J55" s="292" t="s">
        <v>78</v>
      </c>
      <c r="K55" s="292"/>
      <c r="L55" s="292"/>
      <c r="M55" s="292"/>
      <c r="N55" s="292"/>
      <c r="O55" s="292"/>
      <c r="P55" s="292"/>
      <c r="Q55" s="292"/>
      <c r="R55" s="292"/>
      <c r="S55" s="292"/>
      <c r="T55" s="292"/>
      <c r="U55" s="292"/>
      <c r="V55" s="292"/>
      <c r="W55" s="292"/>
      <c r="X55" s="292"/>
      <c r="Y55" s="292"/>
      <c r="Z55" s="292"/>
      <c r="AA55" s="292"/>
      <c r="AB55" s="292"/>
      <c r="AC55" s="292"/>
      <c r="AD55" s="292"/>
      <c r="AE55" s="292"/>
      <c r="AF55" s="292"/>
      <c r="AG55" s="321">
        <f>ROUND(AG56+SUM(AG57:AG61),2)</f>
        <v>0</v>
      </c>
      <c r="AH55" s="322"/>
      <c r="AI55" s="322"/>
      <c r="AJ55" s="322"/>
      <c r="AK55" s="322"/>
      <c r="AL55" s="322"/>
      <c r="AM55" s="322"/>
      <c r="AN55" s="326">
        <f t="shared" si="0"/>
        <v>0</v>
      </c>
      <c r="AO55" s="322"/>
      <c r="AP55" s="322"/>
      <c r="AQ55" s="75" t="s">
        <v>79</v>
      </c>
      <c r="AR55" s="72"/>
      <c r="AS55" s="76">
        <f>ROUND(AS56+SUM(AS57:AS61),2)</f>
        <v>0</v>
      </c>
      <c r="AT55" s="77">
        <f t="shared" si="1"/>
        <v>0</v>
      </c>
      <c r="AU55" s="78">
        <f>ROUND(AU56+SUM(AU57:AU61),5)</f>
        <v>0</v>
      </c>
      <c r="AV55" s="77">
        <f>ROUND(AZ55*L29,2)</f>
        <v>0</v>
      </c>
      <c r="AW55" s="77">
        <f>ROUND(BA55*L30,2)</f>
        <v>0</v>
      </c>
      <c r="AX55" s="77">
        <f>ROUND(BB55*L29,2)</f>
        <v>0</v>
      </c>
      <c r="AY55" s="77">
        <f>ROUND(BC55*L30,2)</f>
        <v>0</v>
      </c>
      <c r="AZ55" s="77">
        <f>ROUND(AZ56+SUM(AZ57:AZ61),2)</f>
        <v>0</v>
      </c>
      <c r="BA55" s="77">
        <f>ROUND(BA56+SUM(BA57:BA61),2)</f>
        <v>0</v>
      </c>
      <c r="BB55" s="77">
        <f>ROUND(BB56+SUM(BB57:BB61),2)</f>
        <v>0</v>
      </c>
      <c r="BC55" s="77">
        <f>ROUND(BC56+SUM(BC57:BC61),2)</f>
        <v>0</v>
      </c>
      <c r="BD55" s="79">
        <f>ROUND(BD56+SUM(BD57:BD61),2)</f>
        <v>0</v>
      </c>
      <c r="BS55" s="80" t="s">
        <v>72</v>
      </c>
      <c r="BT55" s="80" t="s">
        <v>80</v>
      </c>
      <c r="BU55" s="80" t="s">
        <v>74</v>
      </c>
      <c r="BV55" s="80" t="s">
        <v>75</v>
      </c>
      <c r="BW55" s="80" t="s">
        <v>81</v>
      </c>
      <c r="BX55" s="80" t="s">
        <v>5</v>
      </c>
      <c r="CL55" s="80" t="s">
        <v>21</v>
      </c>
      <c r="CM55" s="80" t="s">
        <v>82</v>
      </c>
    </row>
    <row r="56" spans="1:91" s="3" customFormat="1" ht="23.25" customHeight="1">
      <c r="A56" s="81" t="s">
        <v>83</v>
      </c>
      <c r="B56" s="46"/>
      <c r="C56" s="9"/>
      <c r="D56" s="9"/>
      <c r="E56" s="293" t="s">
        <v>84</v>
      </c>
      <c r="F56" s="293"/>
      <c r="G56" s="293"/>
      <c r="H56" s="293"/>
      <c r="I56" s="293"/>
      <c r="J56" s="9"/>
      <c r="K56" s="293" t="s">
        <v>85</v>
      </c>
      <c r="L56" s="293"/>
      <c r="M56" s="293"/>
      <c r="N56" s="293"/>
      <c r="O56" s="293"/>
      <c r="P56" s="293"/>
      <c r="Q56" s="293"/>
      <c r="R56" s="293"/>
      <c r="S56" s="293"/>
      <c r="T56" s="293"/>
      <c r="U56" s="293"/>
      <c r="V56" s="293"/>
      <c r="W56" s="293"/>
      <c r="X56" s="293"/>
      <c r="Y56" s="293"/>
      <c r="Z56" s="293"/>
      <c r="AA56" s="293"/>
      <c r="AB56" s="293"/>
      <c r="AC56" s="293"/>
      <c r="AD56" s="293"/>
      <c r="AE56" s="293"/>
      <c r="AF56" s="293"/>
      <c r="AG56" s="317">
        <f>'00 - Bourací a demontážní...'!J32</f>
        <v>0</v>
      </c>
      <c r="AH56" s="318"/>
      <c r="AI56" s="318"/>
      <c r="AJ56" s="318"/>
      <c r="AK56" s="318"/>
      <c r="AL56" s="318"/>
      <c r="AM56" s="318"/>
      <c r="AN56" s="317">
        <f t="shared" si="0"/>
        <v>0</v>
      </c>
      <c r="AO56" s="318"/>
      <c r="AP56" s="318"/>
      <c r="AQ56" s="82" t="s">
        <v>86</v>
      </c>
      <c r="AR56" s="46"/>
      <c r="AS56" s="83">
        <v>0</v>
      </c>
      <c r="AT56" s="84">
        <f t="shared" si="1"/>
        <v>0</v>
      </c>
      <c r="AU56" s="85">
        <f>'00 - Bourací a demontážní...'!P92</f>
        <v>0</v>
      </c>
      <c r="AV56" s="84">
        <f>'00 - Bourací a demontážní...'!J35</f>
        <v>0</v>
      </c>
      <c r="AW56" s="84">
        <f>'00 - Bourací a demontážní...'!J36</f>
        <v>0</v>
      </c>
      <c r="AX56" s="84">
        <f>'00 - Bourací a demontážní...'!J37</f>
        <v>0</v>
      </c>
      <c r="AY56" s="84">
        <f>'00 - Bourací a demontážní...'!J38</f>
        <v>0</v>
      </c>
      <c r="AZ56" s="84">
        <f>'00 - Bourací a demontážní...'!F35</f>
        <v>0</v>
      </c>
      <c r="BA56" s="84">
        <f>'00 - Bourací a demontážní...'!F36</f>
        <v>0</v>
      </c>
      <c r="BB56" s="84">
        <f>'00 - Bourací a demontážní...'!F37</f>
        <v>0</v>
      </c>
      <c r="BC56" s="84">
        <f>'00 - Bourací a demontážní...'!F38</f>
        <v>0</v>
      </c>
      <c r="BD56" s="86">
        <f>'00 - Bourací a demontážní...'!F39</f>
        <v>0</v>
      </c>
      <c r="BT56" s="26" t="s">
        <v>82</v>
      </c>
      <c r="BV56" s="26" t="s">
        <v>75</v>
      </c>
      <c r="BW56" s="26" t="s">
        <v>87</v>
      </c>
      <c r="BX56" s="26" t="s">
        <v>81</v>
      </c>
      <c r="CL56" s="26" t="s">
        <v>21</v>
      </c>
    </row>
    <row r="57" spans="1:91" s="3" customFormat="1" ht="16.5" customHeight="1">
      <c r="A57" s="81" t="s">
        <v>83</v>
      </c>
      <c r="B57" s="46"/>
      <c r="C57" s="9"/>
      <c r="D57" s="9"/>
      <c r="E57" s="293" t="s">
        <v>88</v>
      </c>
      <c r="F57" s="293"/>
      <c r="G57" s="293"/>
      <c r="H57" s="293"/>
      <c r="I57" s="293"/>
      <c r="J57" s="9"/>
      <c r="K57" s="293" t="s">
        <v>89</v>
      </c>
      <c r="L57" s="293"/>
      <c r="M57" s="293"/>
      <c r="N57" s="293"/>
      <c r="O57" s="293"/>
      <c r="P57" s="293"/>
      <c r="Q57" s="293"/>
      <c r="R57" s="293"/>
      <c r="S57" s="293"/>
      <c r="T57" s="293"/>
      <c r="U57" s="293"/>
      <c r="V57" s="293"/>
      <c r="W57" s="293"/>
      <c r="X57" s="293"/>
      <c r="Y57" s="293"/>
      <c r="Z57" s="293"/>
      <c r="AA57" s="293"/>
      <c r="AB57" s="293"/>
      <c r="AC57" s="293"/>
      <c r="AD57" s="293"/>
      <c r="AE57" s="293"/>
      <c r="AF57" s="293"/>
      <c r="AG57" s="317">
        <f>'01a - Hlavní stavební úpravy'!J32</f>
        <v>0</v>
      </c>
      <c r="AH57" s="318"/>
      <c r="AI57" s="318"/>
      <c r="AJ57" s="318"/>
      <c r="AK57" s="318"/>
      <c r="AL57" s="318"/>
      <c r="AM57" s="318"/>
      <c r="AN57" s="317">
        <f t="shared" si="0"/>
        <v>0</v>
      </c>
      <c r="AO57" s="318"/>
      <c r="AP57" s="318"/>
      <c r="AQ57" s="82" t="s">
        <v>86</v>
      </c>
      <c r="AR57" s="46"/>
      <c r="AS57" s="83">
        <v>0</v>
      </c>
      <c r="AT57" s="84">
        <f t="shared" si="1"/>
        <v>0</v>
      </c>
      <c r="AU57" s="85">
        <f>'01a - Hlavní stavební úpravy'!P112</f>
        <v>0</v>
      </c>
      <c r="AV57" s="84">
        <f>'01a - Hlavní stavební úpravy'!J35</f>
        <v>0</v>
      </c>
      <c r="AW57" s="84">
        <f>'01a - Hlavní stavební úpravy'!J36</f>
        <v>0</v>
      </c>
      <c r="AX57" s="84">
        <f>'01a - Hlavní stavební úpravy'!J37</f>
        <v>0</v>
      </c>
      <c r="AY57" s="84">
        <f>'01a - Hlavní stavební úpravy'!J38</f>
        <v>0</v>
      </c>
      <c r="AZ57" s="84">
        <f>'01a - Hlavní stavební úpravy'!F35</f>
        <v>0</v>
      </c>
      <c r="BA57" s="84">
        <f>'01a - Hlavní stavební úpravy'!F36</f>
        <v>0</v>
      </c>
      <c r="BB57" s="84">
        <f>'01a - Hlavní stavební úpravy'!F37</f>
        <v>0</v>
      </c>
      <c r="BC57" s="84">
        <f>'01a - Hlavní stavební úpravy'!F38</f>
        <v>0</v>
      </c>
      <c r="BD57" s="86">
        <f>'01a - Hlavní stavební úpravy'!F39</f>
        <v>0</v>
      </c>
      <c r="BT57" s="26" t="s">
        <v>82</v>
      </c>
      <c r="BV57" s="26" t="s">
        <v>75</v>
      </c>
      <c r="BW57" s="26" t="s">
        <v>90</v>
      </c>
      <c r="BX57" s="26" t="s">
        <v>81</v>
      </c>
      <c r="CL57" s="26" t="s">
        <v>21</v>
      </c>
    </row>
    <row r="58" spans="1:91" s="3" customFormat="1" ht="16.5" customHeight="1">
      <c r="A58" s="81" t="s">
        <v>83</v>
      </c>
      <c r="B58" s="46"/>
      <c r="C58" s="9"/>
      <c r="D58" s="9"/>
      <c r="E58" s="293" t="s">
        <v>91</v>
      </c>
      <c r="F58" s="293"/>
      <c r="G58" s="293"/>
      <c r="H58" s="293"/>
      <c r="I58" s="293"/>
      <c r="J58" s="9"/>
      <c r="K58" s="293" t="s">
        <v>92</v>
      </c>
      <c r="L58" s="293"/>
      <c r="M58" s="293"/>
      <c r="N58" s="293"/>
      <c r="O58" s="293"/>
      <c r="P58" s="293"/>
      <c r="Q58" s="293"/>
      <c r="R58" s="293"/>
      <c r="S58" s="293"/>
      <c r="T58" s="293"/>
      <c r="U58" s="293"/>
      <c r="V58" s="293"/>
      <c r="W58" s="293"/>
      <c r="X58" s="293"/>
      <c r="Y58" s="293"/>
      <c r="Z58" s="293"/>
      <c r="AA58" s="293"/>
      <c r="AB58" s="293"/>
      <c r="AC58" s="293"/>
      <c r="AD58" s="293"/>
      <c r="AE58" s="293"/>
      <c r="AF58" s="293"/>
      <c r="AG58" s="317">
        <f>'01b - Zdravotní technika'!J32</f>
        <v>0</v>
      </c>
      <c r="AH58" s="318"/>
      <c r="AI58" s="318"/>
      <c r="AJ58" s="318"/>
      <c r="AK58" s="318"/>
      <c r="AL58" s="318"/>
      <c r="AM58" s="318"/>
      <c r="AN58" s="317">
        <f t="shared" si="0"/>
        <v>0</v>
      </c>
      <c r="AO58" s="318"/>
      <c r="AP58" s="318"/>
      <c r="AQ58" s="82" t="s">
        <v>86</v>
      </c>
      <c r="AR58" s="46"/>
      <c r="AS58" s="83">
        <v>0</v>
      </c>
      <c r="AT58" s="84">
        <f t="shared" si="1"/>
        <v>0</v>
      </c>
      <c r="AU58" s="85">
        <f>'01b - Zdravotní technika'!P93</f>
        <v>0</v>
      </c>
      <c r="AV58" s="84">
        <f>'01b - Zdravotní technika'!J35</f>
        <v>0</v>
      </c>
      <c r="AW58" s="84">
        <f>'01b - Zdravotní technika'!J36</f>
        <v>0</v>
      </c>
      <c r="AX58" s="84">
        <f>'01b - Zdravotní technika'!J37</f>
        <v>0</v>
      </c>
      <c r="AY58" s="84">
        <f>'01b - Zdravotní technika'!J38</f>
        <v>0</v>
      </c>
      <c r="AZ58" s="84">
        <f>'01b - Zdravotní technika'!F35</f>
        <v>0</v>
      </c>
      <c r="BA58" s="84">
        <f>'01b - Zdravotní technika'!F36</f>
        <v>0</v>
      </c>
      <c r="BB58" s="84">
        <f>'01b - Zdravotní technika'!F37</f>
        <v>0</v>
      </c>
      <c r="BC58" s="84">
        <f>'01b - Zdravotní technika'!F38</f>
        <v>0</v>
      </c>
      <c r="BD58" s="86">
        <f>'01b - Zdravotní technika'!F39</f>
        <v>0</v>
      </c>
      <c r="BT58" s="26" t="s">
        <v>82</v>
      </c>
      <c r="BV58" s="26" t="s">
        <v>75</v>
      </c>
      <c r="BW58" s="26" t="s">
        <v>93</v>
      </c>
      <c r="BX58" s="26" t="s">
        <v>81</v>
      </c>
      <c r="CL58" s="26" t="s">
        <v>21</v>
      </c>
    </row>
    <row r="59" spans="1:91" s="3" customFormat="1" ht="16.5" customHeight="1">
      <c r="A59" s="81" t="s">
        <v>83</v>
      </c>
      <c r="B59" s="46"/>
      <c r="C59" s="9"/>
      <c r="D59" s="9"/>
      <c r="E59" s="293" t="s">
        <v>94</v>
      </c>
      <c r="F59" s="293"/>
      <c r="G59" s="293"/>
      <c r="H59" s="293"/>
      <c r="I59" s="293"/>
      <c r="J59" s="9"/>
      <c r="K59" s="293" t="s">
        <v>95</v>
      </c>
      <c r="L59" s="293"/>
      <c r="M59" s="293"/>
      <c r="N59" s="293"/>
      <c r="O59" s="293"/>
      <c r="P59" s="293"/>
      <c r="Q59" s="293"/>
      <c r="R59" s="293"/>
      <c r="S59" s="293"/>
      <c r="T59" s="293"/>
      <c r="U59" s="293"/>
      <c r="V59" s="293"/>
      <c r="W59" s="293"/>
      <c r="X59" s="293"/>
      <c r="Y59" s="293"/>
      <c r="Z59" s="293"/>
      <c r="AA59" s="293"/>
      <c r="AB59" s="293"/>
      <c r="AC59" s="293"/>
      <c r="AD59" s="293"/>
      <c r="AE59" s="293"/>
      <c r="AF59" s="293"/>
      <c r="AG59" s="317">
        <f>'01c - Vytápění'!J32</f>
        <v>0</v>
      </c>
      <c r="AH59" s="318"/>
      <c r="AI59" s="318"/>
      <c r="AJ59" s="318"/>
      <c r="AK59" s="318"/>
      <c r="AL59" s="318"/>
      <c r="AM59" s="318"/>
      <c r="AN59" s="317">
        <f t="shared" si="0"/>
        <v>0</v>
      </c>
      <c r="AO59" s="318"/>
      <c r="AP59" s="318"/>
      <c r="AQ59" s="82" t="s">
        <v>86</v>
      </c>
      <c r="AR59" s="46"/>
      <c r="AS59" s="83">
        <v>0</v>
      </c>
      <c r="AT59" s="84">
        <f t="shared" si="1"/>
        <v>0</v>
      </c>
      <c r="AU59" s="85">
        <f>'01c - Vytápění'!P91</f>
        <v>0</v>
      </c>
      <c r="AV59" s="84">
        <f>'01c - Vytápění'!J35</f>
        <v>0</v>
      </c>
      <c r="AW59" s="84">
        <f>'01c - Vytápění'!J36</f>
        <v>0</v>
      </c>
      <c r="AX59" s="84">
        <f>'01c - Vytápění'!J37</f>
        <v>0</v>
      </c>
      <c r="AY59" s="84">
        <f>'01c - Vytápění'!J38</f>
        <v>0</v>
      </c>
      <c r="AZ59" s="84">
        <f>'01c - Vytápění'!F35</f>
        <v>0</v>
      </c>
      <c r="BA59" s="84">
        <f>'01c - Vytápění'!F36</f>
        <v>0</v>
      </c>
      <c r="BB59" s="84">
        <f>'01c - Vytápění'!F37</f>
        <v>0</v>
      </c>
      <c r="BC59" s="84">
        <f>'01c - Vytápění'!F38</f>
        <v>0</v>
      </c>
      <c r="BD59" s="86">
        <f>'01c - Vytápění'!F39</f>
        <v>0</v>
      </c>
      <c r="BT59" s="26" t="s">
        <v>82</v>
      </c>
      <c r="BV59" s="26" t="s">
        <v>75</v>
      </c>
      <c r="BW59" s="26" t="s">
        <v>96</v>
      </c>
      <c r="BX59" s="26" t="s">
        <v>81</v>
      </c>
      <c r="CL59" s="26" t="s">
        <v>21</v>
      </c>
    </row>
    <row r="60" spans="1:91" s="3" customFormat="1" ht="16.5" customHeight="1">
      <c r="A60" s="81" t="s">
        <v>83</v>
      </c>
      <c r="B60" s="46"/>
      <c r="C60" s="9"/>
      <c r="D60" s="9"/>
      <c r="E60" s="293" t="s">
        <v>97</v>
      </c>
      <c r="F60" s="293"/>
      <c r="G60" s="293"/>
      <c r="H60" s="293"/>
      <c r="I60" s="293"/>
      <c r="J60" s="9"/>
      <c r="K60" s="293" t="s">
        <v>98</v>
      </c>
      <c r="L60" s="293"/>
      <c r="M60" s="293"/>
      <c r="N60" s="293"/>
      <c r="O60" s="293"/>
      <c r="P60" s="293"/>
      <c r="Q60" s="293"/>
      <c r="R60" s="293"/>
      <c r="S60" s="293"/>
      <c r="T60" s="293"/>
      <c r="U60" s="293"/>
      <c r="V60" s="293"/>
      <c r="W60" s="293"/>
      <c r="X60" s="293"/>
      <c r="Y60" s="293"/>
      <c r="Z60" s="293"/>
      <c r="AA60" s="293"/>
      <c r="AB60" s="293"/>
      <c r="AC60" s="293"/>
      <c r="AD60" s="293"/>
      <c r="AE60" s="293"/>
      <c r="AF60" s="293"/>
      <c r="AG60" s="317">
        <f>'01d - Vzduchotechnika, ch...'!J32</f>
        <v>0</v>
      </c>
      <c r="AH60" s="318"/>
      <c r="AI60" s="318"/>
      <c r="AJ60" s="318"/>
      <c r="AK60" s="318"/>
      <c r="AL60" s="318"/>
      <c r="AM60" s="318"/>
      <c r="AN60" s="317">
        <f t="shared" si="0"/>
        <v>0</v>
      </c>
      <c r="AO60" s="318"/>
      <c r="AP60" s="318"/>
      <c r="AQ60" s="82" t="s">
        <v>86</v>
      </c>
      <c r="AR60" s="46"/>
      <c r="AS60" s="83">
        <v>0</v>
      </c>
      <c r="AT60" s="84">
        <f t="shared" si="1"/>
        <v>0</v>
      </c>
      <c r="AU60" s="85">
        <f>'01d - Vzduchotechnika, ch...'!P93</f>
        <v>0</v>
      </c>
      <c r="AV60" s="84">
        <f>'01d - Vzduchotechnika, ch...'!J35</f>
        <v>0</v>
      </c>
      <c r="AW60" s="84">
        <f>'01d - Vzduchotechnika, ch...'!J36</f>
        <v>0</v>
      </c>
      <c r="AX60" s="84">
        <f>'01d - Vzduchotechnika, ch...'!J37</f>
        <v>0</v>
      </c>
      <c r="AY60" s="84">
        <f>'01d - Vzduchotechnika, ch...'!J38</f>
        <v>0</v>
      </c>
      <c r="AZ60" s="84">
        <f>'01d - Vzduchotechnika, ch...'!F35</f>
        <v>0</v>
      </c>
      <c r="BA60" s="84">
        <f>'01d - Vzduchotechnika, ch...'!F36</f>
        <v>0</v>
      </c>
      <c r="BB60" s="84">
        <f>'01d - Vzduchotechnika, ch...'!F37</f>
        <v>0</v>
      </c>
      <c r="BC60" s="84">
        <f>'01d - Vzduchotechnika, ch...'!F38</f>
        <v>0</v>
      </c>
      <c r="BD60" s="86">
        <f>'01d - Vzduchotechnika, ch...'!F39</f>
        <v>0</v>
      </c>
      <c r="BT60" s="26" t="s">
        <v>82</v>
      </c>
      <c r="BV60" s="26" t="s">
        <v>75</v>
      </c>
      <c r="BW60" s="26" t="s">
        <v>99</v>
      </c>
      <c r="BX60" s="26" t="s">
        <v>81</v>
      </c>
      <c r="CL60" s="26" t="s">
        <v>21</v>
      </c>
    </row>
    <row r="61" spans="1:91" s="3" customFormat="1" ht="16.5" customHeight="1">
      <c r="B61" s="46"/>
      <c r="C61" s="9"/>
      <c r="D61" s="9"/>
      <c r="E61" s="293" t="s">
        <v>100</v>
      </c>
      <c r="F61" s="293"/>
      <c r="G61" s="293"/>
      <c r="H61" s="293"/>
      <c r="I61" s="293"/>
      <c r="J61" s="9"/>
      <c r="K61" s="293" t="s">
        <v>101</v>
      </c>
      <c r="L61" s="293"/>
      <c r="M61" s="293"/>
      <c r="N61" s="293"/>
      <c r="O61" s="293"/>
      <c r="P61" s="293"/>
      <c r="Q61" s="293"/>
      <c r="R61" s="293"/>
      <c r="S61" s="293"/>
      <c r="T61" s="293"/>
      <c r="U61" s="293"/>
      <c r="V61" s="293"/>
      <c r="W61" s="293"/>
      <c r="X61" s="293"/>
      <c r="Y61" s="293"/>
      <c r="Z61" s="293"/>
      <c r="AA61" s="293"/>
      <c r="AB61" s="293"/>
      <c r="AC61" s="293"/>
      <c r="AD61" s="293"/>
      <c r="AE61" s="293"/>
      <c r="AF61" s="293"/>
      <c r="AG61" s="320">
        <f>ROUND(SUM(AG62:AG64),2)</f>
        <v>0</v>
      </c>
      <c r="AH61" s="318"/>
      <c r="AI61" s="318"/>
      <c r="AJ61" s="318"/>
      <c r="AK61" s="318"/>
      <c r="AL61" s="318"/>
      <c r="AM61" s="318"/>
      <c r="AN61" s="317">
        <f t="shared" si="0"/>
        <v>0</v>
      </c>
      <c r="AO61" s="318"/>
      <c r="AP61" s="318"/>
      <c r="AQ61" s="82" t="s">
        <v>86</v>
      </c>
      <c r="AR61" s="46"/>
      <c r="AS61" s="83">
        <f>ROUND(SUM(AS62:AS64),2)</f>
        <v>0</v>
      </c>
      <c r="AT61" s="84">
        <f t="shared" si="1"/>
        <v>0</v>
      </c>
      <c r="AU61" s="85">
        <f>ROUND(SUM(AU62:AU64),5)</f>
        <v>0</v>
      </c>
      <c r="AV61" s="84">
        <f>ROUND(AZ61*L29,2)</f>
        <v>0</v>
      </c>
      <c r="AW61" s="84">
        <f>ROUND(BA61*L30,2)</f>
        <v>0</v>
      </c>
      <c r="AX61" s="84">
        <f>ROUND(BB61*L29,2)</f>
        <v>0</v>
      </c>
      <c r="AY61" s="84">
        <f>ROUND(BC61*L30,2)</f>
        <v>0</v>
      </c>
      <c r="AZ61" s="84">
        <f>ROUND(SUM(AZ62:AZ64),2)</f>
        <v>0</v>
      </c>
      <c r="BA61" s="84">
        <f>ROUND(SUM(BA62:BA64),2)</f>
        <v>0</v>
      </c>
      <c r="BB61" s="84">
        <f>ROUND(SUM(BB62:BB64),2)</f>
        <v>0</v>
      </c>
      <c r="BC61" s="84">
        <f>ROUND(SUM(BC62:BC64),2)</f>
        <v>0</v>
      </c>
      <c r="BD61" s="86">
        <f>ROUND(SUM(BD62:BD64),2)</f>
        <v>0</v>
      </c>
      <c r="BS61" s="26" t="s">
        <v>72</v>
      </c>
      <c r="BT61" s="26" t="s">
        <v>82</v>
      </c>
      <c r="BU61" s="26" t="s">
        <v>74</v>
      </c>
      <c r="BV61" s="26" t="s">
        <v>75</v>
      </c>
      <c r="BW61" s="26" t="s">
        <v>102</v>
      </c>
      <c r="BX61" s="26" t="s">
        <v>81</v>
      </c>
      <c r="CL61" s="26" t="s">
        <v>21</v>
      </c>
    </row>
    <row r="62" spans="1:91" s="3" customFormat="1" ht="16.5" customHeight="1">
      <c r="A62" s="81" t="s">
        <v>83</v>
      </c>
      <c r="B62" s="46"/>
      <c r="C62" s="9"/>
      <c r="D62" s="9"/>
      <c r="E62" s="9"/>
      <c r="F62" s="293" t="s">
        <v>103</v>
      </c>
      <c r="G62" s="293"/>
      <c r="H62" s="293"/>
      <c r="I62" s="293"/>
      <c r="J62" s="293"/>
      <c r="K62" s="9"/>
      <c r="L62" s="293" t="s">
        <v>104</v>
      </c>
      <c r="M62" s="293"/>
      <c r="N62" s="293"/>
      <c r="O62" s="293"/>
      <c r="P62" s="293"/>
      <c r="Q62" s="293"/>
      <c r="R62" s="293"/>
      <c r="S62" s="293"/>
      <c r="T62" s="293"/>
      <c r="U62" s="293"/>
      <c r="V62" s="293"/>
      <c r="W62" s="293"/>
      <c r="X62" s="293"/>
      <c r="Y62" s="293"/>
      <c r="Z62" s="293"/>
      <c r="AA62" s="293"/>
      <c r="AB62" s="293"/>
      <c r="AC62" s="293"/>
      <c r="AD62" s="293"/>
      <c r="AE62" s="293"/>
      <c r="AF62" s="293"/>
      <c r="AG62" s="317">
        <f>'D.1.4.4.1 - Silnoproud'!J34</f>
        <v>0</v>
      </c>
      <c r="AH62" s="318"/>
      <c r="AI62" s="318"/>
      <c r="AJ62" s="318"/>
      <c r="AK62" s="318"/>
      <c r="AL62" s="318"/>
      <c r="AM62" s="318"/>
      <c r="AN62" s="317">
        <f t="shared" si="0"/>
        <v>0</v>
      </c>
      <c r="AO62" s="318"/>
      <c r="AP62" s="318"/>
      <c r="AQ62" s="82" t="s">
        <v>86</v>
      </c>
      <c r="AR62" s="46"/>
      <c r="AS62" s="83">
        <v>0</v>
      </c>
      <c r="AT62" s="84">
        <f t="shared" si="1"/>
        <v>0</v>
      </c>
      <c r="AU62" s="85">
        <f>'D.1.4.4.1 - Silnoproud'!P97</f>
        <v>0</v>
      </c>
      <c r="AV62" s="84">
        <f>'D.1.4.4.1 - Silnoproud'!J37</f>
        <v>0</v>
      </c>
      <c r="AW62" s="84">
        <f>'D.1.4.4.1 - Silnoproud'!J38</f>
        <v>0</v>
      </c>
      <c r="AX62" s="84">
        <f>'D.1.4.4.1 - Silnoproud'!J39</f>
        <v>0</v>
      </c>
      <c r="AY62" s="84">
        <f>'D.1.4.4.1 - Silnoproud'!J40</f>
        <v>0</v>
      </c>
      <c r="AZ62" s="84">
        <f>'D.1.4.4.1 - Silnoproud'!F37</f>
        <v>0</v>
      </c>
      <c r="BA62" s="84">
        <f>'D.1.4.4.1 - Silnoproud'!F38</f>
        <v>0</v>
      </c>
      <c r="BB62" s="84">
        <f>'D.1.4.4.1 - Silnoproud'!F39</f>
        <v>0</v>
      </c>
      <c r="BC62" s="84">
        <f>'D.1.4.4.1 - Silnoproud'!F40</f>
        <v>0</v>
      </c>
      <c r="BD62" s="86">
        <f>'D.1.4.4.1 - Silnoproud'!F41</f>
        <v>0</v>
      </c>
      <c r="BT62" s="26" t="s">
        <v>105</v>
      </c>
      <c r="BV62" s="26" t="s">
        <v>75</v>
      </c>
      <c r="BW62" s="26" t="s">
        <v>106</v>
      </c>
      <c r="BX62" s="26" t="s">
        <v>102</v>
      </c>
      <c r="CL62" s="26" t="s">
        <v>21</v>
      </c>
    </row>
    <row r="63" spans="1:91" s="3" customFormat="1" ht="16.5" customHeight="1">
      <c r="A63" s="81" t="s">
        <v>83</v>
      </c>
      <c r="B63" s="46"/>
      <c r="C63" s="9"/>
      <c r="D63" s="9"/>
      <c r="E63" s="9"/>
      <c r="F63" s="293" t="s">
        <v>107</v>
      </c>
      <c r="G63" s="293"/>
      <c r="H63" s="293"/>
      <c r="I63" s="293"/>
      <c r="J63" s="293"/>
      <c r="K63" s="9"/>
      <c r="L63" s="293" t="s">
        <v>108</v>
      </c>
      <c r="M63" s="293"/>
      <c r="N63" s="293"/>
      <c r="O63" s="293"/>
      <c r="P63" s="293"/>
      <c r="Q63" s="293"/>
      <c r="R63" s="293"/>
      <c r="S63" s="293"/>
      <c r="T63" s="293"/>
      <c r="U63" s="293"/>
      <c r="V63" s="293"/>
      <c r="W63" s="293"/>
      <c r="X63" s="293"/>
      <c r="Y63" s="293"/>
      <c r="Z63" s="293"/>
      <c r="AA63" s="293"/>
      <c r="AB63" s="293"/>
      <c r="AC63" s="293"/>
      <c r="AD63" s="293"/>
      <c r="AE63" s="293"/>
      <c r="AF63" s="293"/>
      <c r="AG63" s="317">
        <f>'D.1.4.4.2 - Domácí telefon'!J34</f>
        <v>0</v>
      </c>
      <c r="AH63" s="318"/>
      <c r="AI63" s="318"/>
      <c r="AJ63" s="318"/>
      <c r="AK63" s="318"/>
      <c r="AL63" s="318"/>
      <c r="AM63" s="318"/>
      <c r="AN63" s="317">
        <f t="shared" si="0"/>
        <v>0</v>
      </c>
      <c r="AO63" s="318"/>
      <c r="AP63" s="318"/>
      <c r="AQ63" s="82" t="s">
        <v>86</v>
      </c>
      <c r="AR63" s="46"/>
      <c r="AS63" s="83">
        <v>0</v>
      </c>
      <c r="AT63" s="84">
        <f t="shared" si="1"/>
        <v>0</v>
      </c>
      <c r="AU63" s="85">
        <f>'D.1.4.4.2 - Domácí telefon'!P94</f>
        <v>0</v>
      </c>
      <c r="AV63" s="84">
        <f>'D.1.4.4.2 - Domácí telefon'!J37</f>
        <v>0</v>
      </c>
      <c r="AW63" s="84">
        <f>'D.1.4.4.2 - Domácí telefon'!J38</f>
        <v>0</v>
      </c>
      <c r="AX63" s="84">
        <f>'D.1.4.4.2 - Domácí telefon'!J39</f>
        <v>0</v>
      </c>
      <c r="AY63" s="84">
        <f>'D.1.4.4.2 - Domácí telefon'!J40</f>
        <v>0</v>
      </c>
      <c r="AZ63" s="84">
        <f>'D.1.4.4.2 - Domácí telefon'!F37</f>
        <v>0</v>
      </c>
      <c r="BA63" s="84">
        <f>'D.1.4.4.2 - Domácí telefon'!F38</f>
        <v>0</v>
      </c>
      <c r="BB63" s="84">
        <f>'D.1.4.4.2 - Domácí telefon'!F39</f>
        <v>0</v>
      </c>
      <c r="BC63" s="84">
        <f>'D.1.4.4.2 - Domácí telefon'!F40</f>
        <v>0</v>
      </c>
      <c r="BD63" s="86">
        <f>'D.1.4.4.2 - Domácí telefon'!F41</f>
        <v>0</v>
      </c>
      <c r="BT63" s="26" t="s">
        <v>105</v>
      </c>
      <c r="BV63" s="26" t="s">
        <v>75</v>
      </c>
      <c r="BW63" s="26" t="s">
        <v>109</v>
      </c>
      <c r="BX63" s="26" t="s">
        <v>102</v>
      </c>
      <c r="CL63" s="26" t="s">
        <v>21</v>
      </c>
    </row>
    <row r="64" spans="1:91" s="3" customFormat="1" ht="16.5" customHeight="1">
      <c r="A64" s="81" t="s">
        <v>83</v>
      </c>
      <c r="B64" s="46"/>
      <c r="C64" s="9"/>
      <c r="D64" s="9"/>
      <c r="E64" s="9"/>
      <c r="F64" s="293" t="s">
        <v>110</v>
      </c>
      <c r="G64" s="293"/>
      <c r="H64" s="293"/>
      <c r="I64" s="293"/>
      <c r="J64" s="293"/>
      <c r="K64" s="9"/>
      <c r="L64" s="293" t="s">
        <v>111</v>
      </c>
      <c r="M64" s="293"/>
      <c r="N64" s="293"/>
      <c r="O64" s="293"/>
      <c r="P64" s="293"/>
      <c r="Q64" s="293"/>
      <c r="R64" s="293"/>
      <c r="S64" s="293"/>
      <c r="T64" s="293"/>
      <c r="U64" s="293"/>
      <c r="V64" s="293"/>
      <c r="W64" s="293"/>
      <c r="X64" s="293"/>
      <c r="Y64" s="293"/>
      <c r="Z64" s="293"/>
      <c r="AA64" s="293"/>
      <c r="AB64" s="293"/>
      <c r="AC64" s="293"/>
      <c r="AD64" s="293"/>
      <c r="AE64" s="293"/>
      <c r="AF64" s="293"/>
      <c r="AG64" s="317">
        <f>'D.1.4.4.3 - EZS'!J34</f>
        <v>0</v>
      </c>
      <c r="AH64" s="318"/>
      <c r="AI64" s="318"/>
      <c r="AJ64" s="318"/>
      <c r="AK64" s="318"/>
      <c r="AL64" s="318"/>
      <c r="AM64" s="318"/>
      <c r="AN64" s="317">
        <f t="shared" si="0"/>
        <v>0</v>
      </c>
      <c r="AO64" s="318"/>
      <c r="AP64" s="318"/>
      <c r="AQ64" s="82" t="s">
        <v>86</v>
      </c>
      <c r="AR64" s="46"/>
      <c r="AS64" s="83">
        <v>0</v>
      </c>
      <c r="AT64" s="84">
        <f t="shared" si="1"/>
        <v>0</v>
      </c>
      <c r="AU64" s="85">
        <f>'D.1.4.4.3 - EZS'!P94</f>
        <v>0</v>
      </c>
      <c r="AV64" s="84">
        <f>'D.1.4.4.3 - EZS'!J37</f>
        <v>0</v>
      </c>
      <c r="AW64" s="84">
        <f>'D.1.4.4.3 - EZS'!J38</f>
        <v>0</v>
      </c>
      <c r="AX64" s="84">
        <f>'D.1.4.4.3 - EZS'!J39</f>
        <v>0</v>
      </c>
      <c r="AY64" s="84">
        <f>'D.1.4.4.3 - EZS'!J40</f>
        <v>0</v>
      </c>
      <c r="AZ64" s="84">
        <f>'D.1.4.4.3 - EZS'!F37</f>
        <v>0</v>
      </c>
      <c r="BA64" s="84">
        <f>'D.1.4.4.3 - EZS'!F38</f>
        <v>0</v>
      </c>
      <c r="BB64" s="84">
        <f>'D.1.4.4.3 - EZS'!F39</f>
        <v>0</v>
      </c>
      <c r="BC64" s="84">
        <f>'D.1.4.4.3 - EZS'!F40</f>
        <v>0</v>
      </c>
      <c r="BD64" s="86">
        <f>'D.1.4.4.3 - EZS'!F41</f>
        <v>0</v>
      </c>
      <c r="BT64" s="26" t="s">
        <v>105</v>
      </c>
      <c r="BV64" s="26" t="s">
        <v>75</v>
      </c>
      <c r="BW64" s="26" t="s">
        <v>112</v>
      </c>
      <c r="BX64" s="26" t="s">
        <v>102</v>
      </c>
      <c r="CL64" s="26" t="s">
        <v>21</v>
      </c>
    </row>
    <row r="65" spans="1:91" s="6" customFormat="1" ht="16.5" customHeight="1">
      <c r="A65" s="81" t="s">
        <v>83</v>
      </c>
      <c r="B65" s="72"/>
      <c r="C65" s="73"/>
      <c r="D65" s="292" t="s">
        <v>113</v>
      </c>
      <c r="E65" s="292"/>
      <c r="F65" s="292"/>
      <c r="G65" s="292"/>
      <c r="H65" s="292"/>
      <c r="I65" s="74"/>
      <c r="J65" s="292" t="s">
        <v>114</v>
      </c>
      <c r="K65" s="292"/>
      <c r="L65" s="292"/>
      <c r="M65" s="292"/>
      <c r="N65" s="292"/>
      <c r="O65" s="292"/>
      <c r="P65" s="292"/>
      <c r="Q65" s="292"/>
      <c r="R65" s="292"/>
      <c r="S65" s="292"/>
      <c r="T65" s="292"/>
      <c r="U65" s="292"/>
      <c r="V65" s="292"/>
      <c r="W65" s="292"/>
      <c r="X65" s="292"/>
      <c r="Y65" s="292"/>
      <c r="Z65" s="292"/>
      <c r="AA65" s="292"/>
      <c r="AB65" s="292"/>
      <c r="AC65" s="292"/>
      <c r="AD65" s="292"/>
      <c r="AE65" s="292"/>
      <c r="AF65" s="292"/>
      <c r="AG65" s="326">
        <f>'SO 02 - Terasa, schodiště'!J30</f>
        <v>0</v>
      </c>
      <c r="AH65" s="322"/>
      <c r="AI65" s="322"/>
      <c r="AJ65" s="322"/>
      <c r="AK65" s="322"/>
      <c r="AL65" s="322"/>
      <c r="AM65" s="322"/>
      <c r="AN65" s="326">
        <f t="shared" si="0"/>
        <v>0</v>
      </c>
      <c r="AO65" s="322"/>
      <c r="AP65" s="322"/>
      <c r="AQ65" s="75" t="s">
        <v>79</v>
      </c>
      <c r="AR65" s="72"/>
      <c r="AS65" s="76">
        <v>0</v>
      </c>
      <c r="AT65" s="77">
        <f t="shared" si="1"/>
        <v>0</v>
      </c>
      <c r="AU65" s="78">
        <f>'SO 02 - Terasa, schodiště'!P88</f>
        <v>0</v>
      </c>
      <c r="AV65" s="77">
        <f>'SO 02 - Terasa, schodiště'!J33</f>
        <v>0</v>
      </c>
      <c r="AW65" s="77">
        <f>'SO 02 - Terasa, schodiště'!J34</f>
        <v>0</v>
      </c>
      <c r="AX65" s="77">
        <f>'SO 02 - Terasa, schodiště'!J35</f>
        <v>0</v>
      </c>
      <c r="AY65" s="77">
        <f>'SO 02 - Terasa, schodiště'!J36</f>
        <v>0</v>
      </c>
      <c r="AZ65" s="77">
        <f>'SO 02 - Terasa, schodiště'!F33</f>
        <v>0</v>
      </c>
      <c r="BA65" s="77">
        <f>'SO 02 - Terasa, schodiště'!F34</f>
        <v>0</v>
      </c>
      <c r="BB65" s="77">
        <f>'SO 02 - Terasa, schodiště'!F35</f>
        <v>0</v>
      </c>
      <c r="BC65" s="77">
        <f>'SO 02 - Terasa, schodiště'!F36</f>
        <v>0</v>
      </c>
      <c r="BD65" s="79">
        <f>'SO 02 - Terasa, schodiště'!F37</f>
        <v>0</v>
      </c>
      <c r="BT65" s="80" t="s">
        <v>80</v>
      </c>
      <c r="BV65" s="80" t="s">
        <v>75</v>
      </c>
      <c r="BW65" s="80" t="s">
        <v>115</v>
      </c>
      <c r="BX65" s="80" t="s">
        <v>5</v>
      </c>
      <c r="CL65" s="80" t="s">
        <v>21</v>
      </c>
      <c r="CM65" s="80" t="s">
        <v>82</v>
      </c>
    </row>
    <row r="66" spans="1:91" s="6" customFormat="1" ht="16.5" customHeight="1">
      <c r="A66" s="81" t="s">
        <v>83</v>
      </c>
      <c r="B66" s="72"/>
      <c r="C66" s="73"/>
      <c r="D66" s="292" t="s">
        <v>116</v>
      </c>
      <c r="E66" s="292"/>
      <c r="F66" s="292"/>
      <c r="G66" s="292"/>
      <c r="H66" s="292"/>
      <c r="I66" s="74"/>
      <c r="J66" s="292" t="s">
        <v>117</v>
      </c>
      <c r="K66" s="292"/>
      <c r="L66" s="292"/>
      <c r="M66" s="292"/>
      <c r="N66" s="292"/>
      <c r="O66" s="292"/>
      <c r="P66" s="292"/>
      <c r="Q66" s="292"/>
      <c r="R66" s="292"/>
      <c r="S66" s="292"/>
      <c r="T66" s="292"/>
      <c r="U66" s="292"/>
      <c r="V66" s="292"/>
      <c r="W66" s="292"/>
      <c r="X66" s="292"/>
      <c r="Y66" s="292"/>
      <c r="Z66" s="292"/>
      <c r="AA66" s="292"/>
      <c r="AB66" s="292"/>
      <c r="AC66" s="292"/>
      <c r="AD66" s="292"/>
      <c r="AE66" s="292"/>
      <c r="AF66" s="292"/>
      <c r="AG66" s="326">
        <f>'SO 03 - Vjezd na pozemek'!J30</f>
        <v>0</v>
      </c>
      <c r="AH66" s="322"/>
      <c r="AI66" s="322"/>
      <c r="AJ66" s="322"/>
      <c r="AK66" s="322"/>
      <c r="AL66" s="322"/>
      <c r="AM66" s="322"/>
      <c r="AN66" s="326">
        <f t="shared" si="0"/>
        <v>0</v>
      </c>
      <c r="AO66" s="322"/>
      <c r="AP66" s="322"/>
      <c r="AQ66" s="75" t="s">
        <v>79</v>
      </c>
      <c r="AR66" s="72"/>
      <c r="AS66" s="76">
        <v>0</v>
      </c>
      <c r="AT66" s="77">
        <f t="shared" si="1"/>
        <v>0</v>
      </c>
      <c r="AU66" s="78">
        <f>'SO 03 - Vjezd na pozemek'!P84</f>
        <v>0</v>
      </c>
      <c r="AV66" s="77">
        <f>'SO 03 - Vjezd na pozemek'!J33</f>
        <v>0</v>
      </c>
      <c r="AW66" s="77">
        <f>'SO 03 - Vjezd na pozemek'!J34</f>
        <v>0</v>
      </c>
      <c r="AX66" s="77">
        <f>'SO 03 - Vjezd na pozemek'!J35</f>
        <v>0</v>
      </c>
      <c r="AY66" s="77">
        <f>'SO 03 - Vjezd na pozemek'!J36</f>
        <v>0</v>
      </c>
      <c r="AZ66" s="77">
        <f>'SO 03 - Vjezd na pozemek'!F33</f>
        <v>0</v>
      </c>
      <c r="BA66" s="77">
        <f>'SO 03 - Vjezd na pozemek'!F34</f>
        <v>0</v>
      </c>
      <c r="BB66" s="77">
        <f>'SO 03 - Vjezd na pozemek'!F35</f>
        <v>0</v>
      </c>
      <c r="BC66" s="77">
        <f>'SO 03 - Vjezd na pozemek'!F36</f>
        <v>0</v>
      </c>
      <c r="BD66" s="79">
        <f>'SO 03 - Vjezd na pozemek'!F37</f>
        <v>0</v>
      </c>
      <c r="BT66" s="80" t="s">
        <v>80</v>
      </c>
      <c r="BV66" s="80" t="s">
        <v>75</v>
      </c>
      <c r="BW66" s="80" t="s">
        <v>118</v>
      </c>
      <c r="BX66" s="80" t="s">
        <v>5</v>
      </c>
      <c r="CL66" s="80" t="s">
        <v>21</v>
      </c>
      <c r="CM66" s="80" t="s">
        <v>82</v>
      </c>
    </row>
    <row r="67" spans="1:91" s="6" customFormat="1" ht="16.5" customHeight="1">
      <c r="A67" s="81" t="s">
        <v>83</v>
      </c>
      <c r="B67" s="72"/>
      <c r="C67" s="73"/>
      <c r="D67" s="292" t="s">
        <v>119</v>
      </c>
      <c r="E67" s="292"/>
      <c r="F67" s="292"/>
      <c r="G67" s="292"/>
      <c r="H67" s="292"/>
      <c r="I67" s="74"/>
      <c r="J67" s="292" t="s">
        <v>120</v>
      </c>
      <c r="K67" s="292"/>
      <c r="L67" s="292"/>
      <c r="M67" s="292"/>
      <c r="N67" s="292"/>
      <c r="O67" s="292"/>
      <c r="P67" s="292"/>
      <c r="Q67" s="292"/>
      <c r="R67" s="292"/>
      <c r="S67" s="292"/>
      <c r="T67" s="292"/>
      <c r="U67" s="292"/>
      <c r="V67" s="292"/>
      <c r="W67" s="292"/>
      <c r="X67" s="292"/>
      <c r="Y67" s="292"/>
      <c r="Z67" s="292"/>
      <c r="AA67" s="292"/>
      <c r="AB67" s="292"/>
      <c r="AC67" s="292"/>
      <c r="AD67" s="292"/>
      <c r="AE67" s="292"/>
      <c r="AF67" s="292"/>
      <c r="AG67" s="326">
        <f>'SO 04 - Stožár, oplocení'!J30</f>
        <v>0</v>
      </c>
      <c r="AH67" s="322"/>
      <c r="AI67" s="322"/>
      <c r="AJ67" s="322"/>
      <c r="AK67" s="322"/>
      <c r="AL67" s="322"/>
      <c r="AM67" s="322"/>
      <c r="AN67" s="326">
        <f t="shared" si="0"/>
        <v>0</v>
      </c>
      <c r="AO67" s="322"/>
      <c r="AP67" s="322"/>
      <c r="AQ67" s="75" t="s">
        <v>79</v>
      </c>
      <c r="AR67" s="72"/>
      <c r="AS67" s="76">
        <v>0</v>
      </c>
      <c r="AT67" s="77">
        <f t="shared" si="1"/>
        <v>0</v>
      </c>
      <c r="AU67" s="78">
        <f>'SO 04 - Stožár, oplocení'!P86</f>
        <v>0</v>
      </c>
      <c r="AV67" s="77">
        <f>'SO 04 - Stožár, oplocení'!J33</f>
        <v>0</v>
      </c>
      <c r="AW67" s="77">
        <f>'SO 04 - Stožár, oplocení'!J34</f>
        <v>0</v>
      </c>
      <c r="AX67" s="77">
        <f>'SO 04 - Stožár, oplocení'!J35</f>
        <v>0</v>
      </c>
      <c r="AY67" s="77">
        <f>'SO 04 - Stožár, oplocení'!J36</f>
        <v>0</v>
      </c>
      <c r="AZ67" s="77">
        <f>'SO 04 - Stožár, oplocení'!F33</f>
        <v>0</v>
      </c>
      <c r="BA67" s="77">
        <f>'SO 04 - Stožár, oplocení'!F34</f>
        <v>0</v>
      </c>
      <c r="BB67" s="77">
        <f>'SO 04 - Stožár, oplocení'!F35</f>
        <v>0</v>
      </c>
      <c r="BC67" s="77">
        <f>'SO 04 - Stožár, oplocení'!F36</f>
        <v>0</v>
      </c>
      <c r="BD67" s="79">
        <f>'SO 04 - Stožár, oplocení'!F37</f>
        <v>0</v>
      </c>
      <c r="BT67" s="80" t="s">
        <v>80</v>
      </c>
      <c r="BV67" s="80" t="s">
        <v>75</v>
      </c>
      <c r="BW67" s="80" t="s">
        <v>121</v>
      </c>
      <c r="BX67" s="80" t="s">
        <v>5</v>
      </c>
      <c r="CL67" s="80" t="s">
        <v>21</v>
      </c>
      <c r="CM67" s="80" t="s">
        <v>82</v>
      </c>
    </row>
    <row r="68" spans="1:91" s="6" customFormat="1" ht="16.5" customHeight="1">
      <c r="A68" s="81" t="s">
        <v>83</v>
      </c>
      <c r="B68" s="72"/>
      <c r="C68" s="73"/>
      <c r="D68" s="292" t="s">
        <v>122</v>
      </c>
      <c r="E68" s="292"/>
      <c r="F68" s="292"/>
      <c r="G68" s="292"/>
      <c r="H68" s="292"/>
      <c r="I68" s="74"/>
      <c r="J68" s="292" t="s">
        <v>123</v>
      </c>
      <c r="K68" s="292"/>
      <c r="L68" s="292"/>
      <c r="M68" s="292"/>
      <c r="N68" s="292"/>
      <c r="O68" s="292"/>
      <c r="P68" s="292"/>
      <c r="Q68" s="292"/>
      <c r="R68" s="292"/>
      <c r="S68" s="292"/>
      <c r="T68" s="292"/>
      <c r="U68" s="292"/>
      <c r="V68" s="292"/>
      <c r="W68" s="292"/>
      <c r="X68" s="292"/>
      <c r="Y68" s="292"/>
      <c r="Z68" s="292"/>
      <c r="AA68" s="292"/>
      <c r="AB68" s="292"/>
      <c r="AC68" s="292"/>
      <c r="AD68" s="292"/>
      <c r="AE68" s="292"/>
      <c r="AF68" s="292"/>
      <c r="AG68" s="326">
        <f>'VRN - Vedlejší rozpočtové...'!J30</f>
        <v>0</v>
      </c>
      <c r="AH68" s="322"/>
      <c r="AI68" s="322"/>
      <c r="AJ68" s="322"/>
      <c r="AK68" s="322"/>
      <c r="AL68" s="322"/>
      <c r="AM68" s="322"/>
      <c r="AN68" s="326">
        <f t="shared" si="0"/>
        <v>0</v>
      </c>
      <c r="AO68" s="322"/>
      <c r="AP68" s="322"/>
      <c r="AQ68" s="75" t="s">
        <v>79</v>
      </c>
      <c r="AR68" s="72"/>
      <c r="AS68" s="87">
        <v>0</v>
      </c>
      <c r="AT68" s="88">
        <f t="shared" si="1"/>
        <v>0</v>
      </c>
      <c r="AU68" s="89">
        <f>'VRN - Vedlejší rozpočtové...'!P83</f>
        <v>0</v>
      </c>
      <c r="AV68" s="88">
        <f>'VRN - Vedlejší rozpočtové...'!J33</f>
        <v>0</v>
      </c>
      <c r="AW68" s="88">
        <f>'VRN - Vedlejší rozpočtové...'!J34</f>
        <v>0</v>
      </c>
      <c r="AX68" s="88">
        <f>'VRN - Vedlejší rozpočtové...'!J35</f>
        <v>0</v>
      </c>
      <c r="AY68" s="88">
        <f>'VRN - Vedlejší rozpočtové...'!J36</f>
        <v>0</v>
      </c>
      <c r="AZ68" s="88">
        <f>'VRN - Vedlejší rozpočtové...'!F33</f>
        <v>0</v>
      </c>
      <c r="BA68" s="88">
        <f>'VRN - Vedlejší rozpočtové...'!F34</f>
        <v>0</v>
      </c>
      <c r="BB68" s="88">
        <f>'VRN - Vedlejší rozpočtové...'!F35</f>
        <v>0</v>
      </c>
      <c r="BC68" s="88">
        <f>'VRN - Vedlejší rozpočtové...'!F36</f>
        <v>0</v>
      </c>
      <c r="BD68" s="90">
        <f>'VRN - Vedlejší rozpočtové...'!F37</f>
        <v>0</v>
      </c>
      <c r="BT68" s="80" t="s">
        <v>80</v>
      </c>
      <c r="BV68" s="80" t="s">
        <v>75</v>
      </c>
      <c r="BW68" s="80" t="s">
        <v>124</v>
      </c>
      <c r="BX68" s="80" t="s">
        <v>5</v>
      </c>
      <c r="CL68" s="80" t="s">
        <v>21</v>
      </c>
      <c r="CM68" s="80" t="s">
        <v>82</v>
      </c>
    </row>
    <row r="69" spans="1:91" s="1" customFormat="1" ht="30" customHeight="1">
      <c r="B69" s="33"/>
      <c r="AR69" s="33"/>
    </row>
    <row r="70" spans="1:91" s="1" customFormat="1" ht="6.9" customHeight="1"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33"/>
    </row>
  </sheetData>
  <sheetProtection algorithmName="SHA-512" hashValue="wZl2GsXRR6WU72cex++iHsWJB+ncb5r80jLyAgzmNfJVscLZHe9em4SUutfHg3N2FQyuRFfdzCJ+Jcgva3o3EA==" saltValue="2vM99vXH11RxwJhw7N6A8EQUGFE+CDIVAleNU6F+D9Z2UcW0lmp9ywf1NeJM4PVJkVyYbF9IDZQIyAPaReOqFQ==" spinCount="100000" sheet="1" objects="1" scenarios="1" formatColumns="0" formatRows="0"/>
  <mergeCells count="94">
    <mergeCell ref="AN67:AP67"/>
    <mergeCell ref="AG67:AM67"/>
    <mergeCell ref="AN68:AP68"/>
    <mergeCell ref="AG68:AM68"/>
    <mergeCell ref="AN54:AP54"/>
    <mergeCell ref="AS49:AT51"/>
    <mergeCell ref="AN65:AP65"/>
    <mergeCell ref="AG65:AM65"/>
    <mergeCell ref="AN66:AP66"/>
    <mergeCell ref="AG66:AM66"/>
    <mergeCell ref="AR2:BE2"/>
    <mergeCell ref="AG57:AM57"/>
    <mergeCell ref="AG64:AM64"/>
    <mergeCell ref="AG63:AM63"/>
    <mergeCell ref="AG62:AM62"/>
    <mergeCell ref="AG52:AM52"/>
    <mergeCell ref="AG60:AM60"/>
    <mergeCell ref="AG61:AM61"/>
    <mergeCell ref="AG56:AM56"/>
    <mergeCell ref="AG58:AM58"/>
    <mergeCell ref="AG59:AM59"/>
    <mergeCell ref="AG55:AM55"/>
    <mergeCell ref="AM47:AN47"/>
    <mergeCell ref="AM49:AP49"/>
    <mergeCell ref="AM50:AP50"/>
    <mergeCell ref="AN64:AP64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D67:H67"/>
    <mergeCell ref="J67:AF67"/>
    <mergeCell ref="D68:H68"/>
    <mergeCell ref="J68:AF68"/>
    <mergeCell ref="AG54:AM54"/>
    <mergeCell ref="L45:AO45"/>
    <mergeCell ref="D65:H65"/>
    <mergeCell ref="J65:AF65"/>
    <mergeCell ref="D66:H66"/>
    <mergeCell ref="J66:AF66"/>
    <mergeCell ref="AN63:AP63"/>
    <mergeCell ref="AN56:AP56"/>
    <mergeCell ref="AN52:AP52"/>
    <mergeCell ref="AN61:AP61"/>
    <mergeCell ref="AN57:AP57"/>
    <mergeCell ref="AN59:AP59"/>
    <mergeCell ref="AN60:AP60"/>
    <mergeCell ref="AN55:AP55"/>
    <mergeCell ref="AN62:AP62"/>
    <mergeCell ref="AN58:AP58"/>
    <mergeCell ref="E61:I61"/>
    <mergeCell ref="F62:J62"/>
    <mergeCell ref="F63:J63"/>
    <mergeCell ref="F64:J64"/>
    <mergeCell ref="I52:AF52"/>
    <mergeCell ref="J55:AF55"/>
    <mergeCell ref="K61:AF61"/>
    <mergeCell ref="K60:AF60"/>
    <mergeCell ref="K57:AF57"/>
    <mergeCell ref="K59:AF59"/>
    <mergeCell ref="K56:AF56"/>
    <mergeCell ref="K58:AF58"/>
    <mergeCell ref="L62:AF62"/>
    <mergeCell ref="L63:AF63"/>
    <mergeCell ref="L64:AF64"/>
    <mergeCell ref="C52:G52"/>
    <mergeCell ref="D55:H55"/>
    <mergeCell ref="E60:I60"/>
    <mergeCell ref="E57:I57"/>
    <mergeCell ref="E56:I56"/>
    <mergeCell ref="E59:I59"/>
    <mergeCell ref="E58:I58"/>
  </mergeCells>
  <hyperlinks>
    <hyperlink ref="A56" location="'00 - Bourací a demontážní...'!C2" display="/" xr:uid="{00000000-0004-0000-0000-000000000000}"/>
    <hyperlink ref="A57" location="'01a - Hlavní stavební úpravy'!C2" display="/" xr:uid="{00000000-0004-0000-0000-000001000000}"/>
    <hyperlink ref="A58" location="'01b - Zdravotní technika'!C2" display="/" xr:uid="{00000000-0004-0000-0000-000002000000}"/>
    <hyperlink ref="A59" location="'01c - Vytápění'!C2" display="/" xr:uid="{00000000-0004-0000-0000-000003000000}"/>
    <hyperlink ref="A60" location="'01d - Vzduchotechnika, ch...'!C2" display="/" xr:uid="{00000000-0004-0000-0000-000004000000}"/>
    <hyperlink ref="A62" location="'D.1.4.4.1 - Silnoproud'!C2" display="/" xr:uid="{00000000-0004-0000-0000-000005000000}"/>
    <hyperlink ref="A63" location="'D.1.4.4.2 - Domácí telefon'!C2" display="/" xr:uid="{00000000-0004-0000-0000-000006000000}"/>
    <hyperlink ref="A64" location="'D.1.4.4.3 - EZS'!C2" display="/" xr:uid="{00000000-0004-0000-0000-000007000000}"/>
    <hyperlink ref="A65" location="'SO 02 - Terasa, schodiště'!C2" display="/" xr:uid="{00000000-0004-0000-0000-000008000000}"/>
    <hyperlink ref="A66" location="'SO 03 - Vjezd na pozemek'!C2" display="/" xr:uid="{00000000-0004-0000-0000-000009000000}"/>
    <hyperlink ref="A67" location="'SO 04 - Stožár, oplocení'!C2" display="/" xr:uid="{00000000-0004-0000-0000-00000A000000}"/>
    <hyperlink ref="A68" location="'VRN - Vedlejší rozpočtové...'!C2" display="/" xr:uid="{00000000-0004-0000-0000-00000B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12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AT2" s="18" t="s">
        <v>87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" customHeight="1">
      <c r="B4" s="21"/>
      <c r="D4" s="22" t="s">
        <v>125</v>
      </c>
      <c r="L4" s="21"/>
      <c r="M4" s="91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2" t="str">
        <f>'Rekapitulace stavby'!K6</f>
        <v>Rekonstrukce a přístavba Loděnice Mšeno, Jablonec nad Nisou</v>
      </c>
      <c r="F7" s="333"/>
      <c r="G7" s="333"/>
      <c r="H7" s="333"/>
      <c r="L7" s="21"/>
    </row>
    <row r="8" spans="2:46" ht="12" customHeight="1">
      <c r="B8" s="21"/>
      <c r="D8" s="28" t="s">
        <v>126</v>
      </c>
      <c r="L8" s="21"/>
    </row>
    <row r="9" spans="2:46" s="1" customFormat="1" ht="16.5" customHeight="1">
      <c r="B9" s="33"/>
      <c r="E9" s="332" t="s">
        <v>127</v>
      </c>
      <c r="F9" s="334"/>
      <c r="G9" s="334"/>
      <c r="H9" s="334"/>
      <c r="L9" s="33"/>
    </row>
    <row r="10" spans="2:46" s="1" customFormat="1" ht="12" customHeight="1">
      <c r="B10" s="33"/>
      <c r="D10" s="28" t="s">
        <v>128</v>
      </c>
      <c r="L10" s="33"/>
    </row>
    <row r="11" spans="2:46" s="1" customFormat="1" ht="16.5" customHeight="1">
      <c r="B11" s="33"/>
      <c r="E11" s="295" t="s">
        <v>129</v>
      </c>
      <c r="F11" s="334"/>
      <c r="G11" s="334"/>
      <c r="H11" s="334"/>
      <c r="L11" s="33"/>
    </row>
    <row r="12" spans="2:46" s="1" customFormat="1" ht="10.199999999999999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21. 8. 2023</v>
      </c>
      <c r="L14" s="33"/>
    </row>
    <row r="15" spans="2:46" s="1" customFormat="1" ht="10.8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35" t="str">
        <f>'Rekapitulace stavby'!E14</f>
        <v>Vyplň údaj</v>
      </c>
      <c r="F20" s="301"/>
      <c r="G20" s="301"/>
      <c r="H20" s="301"/>
      <c r="I20" s="28" t="s">
        <v>29</v>
      </c>
      <c r="J20" s="29" t="str">
        <f>'Rekapitulace stavby'!AN14</f>
        <v>Vyplň údaj</v>
      </c>
      <c r="L20" s="33"/>
    </row>
    <row r="21" spans="2:12" s="1" customFormat="1" ht="6.9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tr">
        <f>IF('Rekapitulace stavby'!AN16="","",'Rekapitulace stavby'!AN16)</f>
        <v/>
      </c>
      <c r="L22" s="33"/>
    </row>
    <row r="23" spans="2:12" s="1" customFormat="1" ht="18" customHeight="1">
      <c r="B23" s="33"/>
      <c r="E23" s="26" t="str">
        <f>IF('Rekapitulace stavby'!E17="","",'Rekapitulace stavby'!E17)</f>
        <v xml:space="preserve"> </v>
      </c>
      <c r="I23" s="28" t="s">
        <v>29</v>
      </c>
      <c r="J23" s="26" t="str">
        <f>IF('Rekapitulace stavby'!AN17="","",'Rekapitulace stavby'!AN17)</f>
        <v/>
      </c>
      <c r="L23" s="33"/>
    </row>
    <row r="24" spans="2:12" s="1" customFormat="1" ht="6.9" customHeight="1">
      <c r="B24" s="33"/>
      <c r="L24" s="33"/>
    </row>
    <row r="25" spans="2:12" s="1" customFormat="1" ht="12" customHeight="1">
      <c r="B25" s="33"/>
      <c r="D25" s="28" t="s">
        <v>35</v>
      </c>
      <c r="I25" s="28" t="s">
        <v>27</v>
      </c>
      <c r="J25" s="26" t="str">
        <f>IF('Rekapitulace stavby'!AN19="","",'Rekapitulace stavby'!AN19)</f>
        <v/>
      </c>
      <c r="L25" s="33"/>
    </row>
    <row r="26" spans="2:12" s="1" customFormat="1" ht="18" customHeight="1">
      <c r="B26" s="33"/>
      <c r="E26" s="26" t="str">
        <f>IF('Rekapitulace stavby'!E20="","",'Rekapitulace stavby'!E20)</f>
        <v>Studio Raketoplán, s.r.o.</v>
      </c>
      <c r="I26" s="28" t="s">
        <v>29</v>
      </c>
      <c r="J26" s="26" t="str">
        <f>IF('Rekapitulace stavby'!AN20="","",'Rekapitulace stavby'!AN20)</f>
        <v/>
      </c>
      <c r="L26" s="33"/>
    </row>
    <row r="27" spans="2:12" s="1" customFormat="1" ht="6.9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16.5" customHeight="1">
      <c r="B29" s="92"/>
      <c r="E29" s="306" t="s">
        <v>130</v>
      </c>
      <c r="F29" s="306"/>
      <c r="G29" s="306"/>
      <c r="H29" s="306"/>
      <c r="L29" s="92"/>
    </row>
    <row r="30" spans="2:12" s="1" customFormat="1" ht="6.9" customHeight="1">
      <c r="B30" s="33"/>
      <c r="L30" s="33"/>
    </row>
    <row r="31" spans="2:12" s="1" customFormat="1" ht="6.9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ROUND(J92, 2)</f>
        <v>0</v>
      </c>
      <c r="L32" s="33"/>
    </row>
    <row r="33" spans="2:12" s="1" customFormat="1" ht="6.9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" customHeight="1">
      <c r="B35" s="33"/>
      <c r="D35" s="53" t="s">
        <v>43</v>
      </c>
      <c r="E35" s="28" t="s">
        <v>44</v>
      </c>
      <c r="F35" s="84">
        <f>ROUND((SUM(BE92:BE211)),  2)</f>
        <v>0</v>
      </c>
      <c r="I35" s="94">
        <v>0.21</v>
      </c>
      <c r="J35" s="84">
        <f>ROUND(((SUM(BE92:BE211))*I35),  2)</f>
        <v>0</v>
      </c>
      <c r="L35" s="33"/>
    </row>
    <row r="36" spans="2:12" s="1" customFormat="1" ht="14.4" customHeight="1">
      <c r="B36" s="33"/>
      <c r="E36" s="28" t="s">
        <v>45</v>
      </c>
      <c r="F36" s="84">
        <f>ROUND((SUM(BF92:BF211)),  2)</f>
        <v>0</v>
      </c>
      <c r="I36" s="94">
        <v>0.15</v>
      </c>
      <c r="J36" s="84">
        <f>ROUND(((SUM(BF92:BF211))*I36),  2)</f>
        <v>0</v>
      </c>
      <c r="L36" s="33"/>
    </row>
    <row r="37" spans="2:12" s="1" customFormat="1" ht="14.4" hidden="1" customHeight="1">
      <c r="B37" s="33"/>
      <c r="E37" s="28" t="s">
        <v>46</v>
      </c>
      <c r="F37" s="84">
        <f>ROUND((SUM(BG92:BG211)),  2)</f>
        <v>0</v>
      </c>
      <c r="I37" s="94">
        <v>0.21</v>
      </c>
      <c r="J37" s="84">
        <f>0</f>
        <v>0</v>
      </c>
      <c r="L37" s="33"/>
    </row>
    <row r="38" spans="2:12" s="1" customFormat="1" ht="14.4" hidden="1" customHeight="1">
      <c r="B38" s="33"/>
      <c r="E38" s="28" t="s">
        <v>47</v>
      </c>
      <c r="F38" s="84">
        <f>ROUND((SUM(BH92:BH211)),  2)</f>
        <v>0</v>
      </c>
      <c r="I38" s="94">
        <v>0.15</v>
      </c>
      <c r="J38" s="84">
        <f>0</f>
        <v>0</v>
      </c>
      <c r="L38" s="33"/>
    </row>
    <row r="39" spans="2:12" s="1" customFormat="1" ht="14.4" hidden="1" customHeight="1">
      <c r="B39" s="33"/>
      <c r="E39" s="28" t="s">
        <v>48</v>
      </c>
      <c r="F39" s="84">
        <f>ROUND((SUM(BI92:BI211)),  2)</f>
        <v>0</v>
      </c>
      <c r="I39" s="94">
        <v>0</v>
      </c>
      <c r="J39" s="84">
        <f>0</f>
        <v>0</v>
      </c>
      <c r="L39" s="33"/>
    </row>
    <row r="40" spans="2:12" s="1" customFormat="1" ht="6.9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" customHeight="1">
      <c r="B47" s="33"/>
      <c r="C47" s="22" t="s">
        <v>131</v>
      </c>
      <c r="L47" s="33"/>
    </row>
    <row r="48" spans="2:12" s="1" customFormat="1" ht="6.9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2" t="str">
        <f>E7</f>
        <v>Rekonstrukce a přístavba Loděnice Mšeno, Jablonec nad Nisou</v>
      </c>
      <c r="F50" s="333"/>
      <c r="G50" s="333"/>
      <c r="H50" s="333"/>
      <c r="L50" s="33"/>
    </row>
    <row r="51" spans="2:47" ht="12" customHeight="1">
      <c r="B51" s="21"/>
      <c r="C51" s="28" t="s">
        <v>126</v>
      </c>
      <c r="L51" s="21"/>
    </row>
    <row r="52" spans="2:47" s="1" customFormat="1" ht="16.5" customHeight="1">
      <c r="B52" s="33"/>
      <c r="E52" s="332" t="s">
        <v>127</v>
      </c>
      <c r="F52" s="334"/>
      <c r="G52" s="334"/>
      <c r="H52" s="334"/>
      <c r="L52" s="33"/>
    </row>
    <row r="53" spans="2:47" s="1" customFormat="1" ht="12" customHeight="1">
      <c r="B53" s="33"/>
      <c r="C53" s="28" t="s">
        <v>128</v>
      </c>
      <c r="L53" s="33"/>
    </row>
    <row r="54" spans="2:47" s="1" customFormat="1" ht="16.5" customHeight="1">
      <c r="B54" s="33"/>
      <c r="E54" s="295" t="str">
        <f>E11</f>
        <v>00 - Bourací a demontážní práce stávající budovy</v>
      </c>
      <c r="F54" s="334"/>
      <c r="G54" s="334"/>
      <c r="H54" s="334"/>
      <c r="L54" s="33"/>
    </row>
    <row r="55" spans="2:47" s="1" customFormat="1" ht="6.9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 xml:space="preserve">Mšeno nad Nisou </v>
      </c>
      <c r="I56" s="28" t="s">
        <v>24</v>
      </c>
      <c r="J56" s="50" t="str">
        <f>IF(J14="","",J14)</f>
        <v>21. 8. 2023</v>
      </c>
      <c r="L56" s="33"/>
    </row>
    <row r="57" spans="2:47" s="1" customFormat="1" ht="6.9" customHeight="1">
      <c r="B57" s="33"/>
      <c r="L57" s="33"/>
    </row>
    <row r="58" spans="2:47" s="1" customFormat="1" ht="15.15" customHeight="1">
      <c r="B58" s="33"/>
      <c r="C58" s="28" t="s">
        <v>26</v>
      </c>
      <c r="F58" s="26" t="str">
        <f>E17</f>
        <v>Rychlostní kanoistika Jablonec nad Nisou, z.s.</v>
      </c>
      <c r="I58" s="28" t="s">
        <v>32</v>
      </c>
      <c r="J58" s="31" t="str">
        <f>E23</f>
        <v xml:space="preserve"> </v>
      </c>
      <c r="L58" s="33"/>
    </row>
    <row r="59" spans="2:47" s="1" customFormat="1" ht="25.65" customHeight="1">
      <c r="B59" s="33"/>
      <c r="C59" s="28" t="s">
        <v>30</v>
      </c>
      <c r="F59" s="26" t="str">
        <f>IF(E20="","",E20)</f>
        <v>Vyplň údaj</v>
      </c>
      <c r="I59" s="28" t="s">
        <v>35</v>
      </c>
      <c r="J59" s="31" t="str">
        <f>E26</f>
        <v>Studio Raketoplán, s.r.o.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132</v>
      </c>
      <c r="D61" s="95"/>
      <c r="E61" s="95"/>
      <c r="F61" s="95"/>
      <c r="G61" s="95"/>
      <c r="H61" s="95"/>
      <c r="I61" s="95"/>
      <c r="J61" s="102" t="s">
        <v>133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8" customHeight="1">
      <c r="B63" s="33"/>
      <c r="C63" s="103" t="s">
        <v>71</v>
      </c>
      <c r="J63" s="64">
        <f>J92</f>
        <v>0</v>
      </c>
      <c r="L63" s="33"/>
      <c r="AU63" s="18" t="s">
        <v>134</v>
      </c>
    </row>
    <row r="64" spans="2:47" s="8" customFormat="1" ht="24.9" customHeight="1">
      <c r="B64" s="104"/>
      <c r="D64" s="105" t="s">
        <v>135</v>
      </c>
      <c r="E64" s="106"/>
      <c r="F64" s="106"/>
      <c r="G64" s="106"/>
      <c r="H64" s="106"/>
      <c r="I64" s="106"/>
      <c r="J64" s="107">
        <f>J93</f>
        <v>0</v>
      </c>
      <c r="L64" s="104"/>
    </row>
    <row r="65" spans="2:12" s="9" customFormat="1" ht="19.95" customHeight="1">
      <c r="B65" s="108"/>
      <c r="D65" s="109" t="s">
        <v>136</v>
      </c>
      <c r="E65" s="110"/>
      <c r="F65" s="110"/>
      <c r="G65" s="110"/>
      <c r="H65" s="110"/>
      <c r="I65" s="110"/>
      <c r="J65" s="111">
        <f>J94</f>
        <v>0</v>
      </c>
      <c r="L65" s="108"/>
    </row>
    <row r="66" spans="2:12" s="9" customFormat="1" ht="19.95" customHeight="1">
      <c r="B66" s="108"/>
      <c r="D66" s="109" t="s">
        <v>137</v>
      </c>
      <c r="E66" s="110"/>
      <c r="F66" s="110"/>
      <c r="G66" s="110"/>
      <c r="H66" s="110"/>
      <c r="I66" s="110"/>
      <c r="J66" s="111">
        <f>J99</f>
        <v>0</v>
      </c>
      <c r="L66" s="108"/>
    </row>
    <row r="67" spans="2:12" s="9" customFormat="1" ht="19.95" customHeight="1">
      <c r="B67" s="108"/>
      <c r="D67" s="109" t="s">
        <v>138</v>
      </c>
      <c r="E67" s="110"/>
      <c r="F67" s="110"/>
      <c r="G67" s="110"/>
      <c r="H67" s="110"/>
      <c r="I67" s="110"/>
      <c r="J67" s="111">
        <f>J167</f>
        <v>0</v>
      </c>
      <c r="L67" s="108"/>
    </row>
    <row r="68" spans="2:12" s="8" customFormat="1" ht="24.9" customHeight="1">
      <c r="B68" s="104"/>
      <c r="D68" s="105" t="s">
        <v>139</v>
      </c>
      <c r="E68" s="106"/>
      <c r="F68" s="106"/>
      <c r="G68" s="106"/>
      <c r="H68" s="106"/>
      <c r="I68" s="106"/>
      <c r="J68" s="107">
        <f>J187</f>
        <v>0</v>
      </c>
      <c r="L68" s="104"/>
    </row>
    <row r="69" spans="2:12" s="9" customFormat="1" ht="19.95" customHeight="1">
      <c r="B69" s="108"/>
      <c r="D69" s="109" t="s">
        <v>140</v>
      </c>
      <c r="E69" s="110"/>
      <c r="F69" s="110"/>
      <c r="G69" s="110"/>
      <c r="H69" s="110"/>
      <c r="I69" s="110"/>
      <c r="J69" s="111">
        <f>J188</f>
        <v>0</v>
      </c>
      <c r="L69" s="108"/>
    </row>
    <row r="70" spans="2:12" s="9" customFormat="1" ht="19.95" customHeight="1">
      <c r="B70" s="108"/>
      <c r="D70" s="109" t="s">
        <v>141</v>
      </c>
      <c r="E70" s="110"/>
      <c r="F70" s="110"/>
      <c r="G70" s="110"/>
      <c r="H70" s="110"/>
      <c r="I70" s="110"/>
      <c r="J70" s="111">
        <f>J197</f>
        <v>0</v>
      </c>
      <c r="L70" s="108"/>
    </row>
    <row r="71" spans="2:12" s="1" customFormat="1" ht="21.75" customHeight="1">
      <c r="B71" s="33"/>
      <c r="L71" s="33"/>
    </row>
    <row r="72" spans="2:12" s="1" customFormat="1" ht="6.9" customHeight="1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3"/>
    </row>
    <row r="76" spans="2:12" s="1" customFormat="1" ht="6.9" customHeight="1"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33"/>
    </row>
    <row r="77" spans="2:12" s="1" customFormat="1" ht="24.9" customHeight="1">
      <c r="B77" s="33"/>
      <c r="C77" s="22" t="s">
        <v>142</v>
      </c>
      <c r="L77" s="33"/>
    </row>
    <row r="78" spans="2:12" s="1" customFormat="1" ht="6.9" customHeight="1">
      <c r="B78" s="33"/>
      <c r="L78" s="33"/>
    </row>
    <row r="79" spans="2:12" s="1" customFormat="1" ht="12" customHeight="1">
      <c r="B79" s="33"/>
      <c r="C79" s="28" t="s">
        <v>16</v>
      </c>
      <c r="L79" s="33"/>
    </row>
    <row r="80" spans="2:12" s="1" customFormat="1" ht="16.5" customHeight="1">
      <c r="B80" s="33"/>
      <c r="E80" s="332" t="str">
        <f>E7</f>
        <v>Rekonstrukce a přístavba Loděnice Mšeno, Jablonec nad Nisou</v>
      </c>
      <c r="F80" s="333"/>
      <c r="G80" s="333"/>
      <c r="H80" s="333"/>
      <c r="L80" s="33"/>
    </row>
    <row r="81" spans="2:65" ht="12" customHeight="1">
      <c r="B81" s="21"/>
      <c r="C81" s="28" t="s">
        <v>126</v>
      </c>
      <c r="L81" s="21"/>
    </row>
    <row r="82" spans="2:65" s="1" customFormat="1" ht="16.5" customHeight="1">
      <c r="B82" s="33"/>
      <c r="E82" s="332" t="s">
        <v>127</v>
      </c>
      <c r="F82" s="334"/>
      <c r="G82" s="334"/>
      <c r="H82" s="334"/>
      <c r="L82" s="33"/>
    </row>
    <row r="83" spans="2:65" s="1" customFormat="1" ht="12" customHeight="1">
      <c r="B83" s="33"/>
      <c r="C83" s="28" t="s">
        <v>128</v>
      </c>
      <c r="L83" s="33"/>
    </row>
    <row r="84" spans="2:65" s="1" customFormat="1" ht="16.5" customHeight="1">
      <c r="B84" s="33"/>
      <c r="E84" s="295" t="str">
        <f>E11</f>
        <v>00 - Bourací a demontážní práce stávající budovy</v>
      </c>
      <c r="F84" s="334"/>
      <c r="G84" s="334"/>
      <c r="H84" s="334"/>
      <c r="L84" s="33"/>
    </row>
    <row r="85" spans="2:65" s="1" customFormat="1" ht="6.9" customHeight="1">
      <c r="B85" s="33"/>
      <c r="L85" s="33"/>
    </row>
    <row r="86" spans="2:65" s="1" customFormat="1" ht="12" customHeight="1">
      <c r="B86" s="33"/>
      <c r="C86" s="28" t="s">
        <v>22</v>
      </c>
      <c r="F86" s="26" t="str">
        <f>F14</f>
        <v xml:space="preserve">Mšeno nad Nisou </v>
      </c>
      <c r="I86" s="28" t="s">
        <v>24</v>
      </c>
      <c r="J86" s="50" t="str">
        <f>IF(J14="","",J14)</f>
        <v>21. 8. 2023</v>
      </c>
      <c r="L86" s="33"/>
    </row>
    <row r="87" spans="2:65" s="1" customFormat="1" ht="6.9" customHeight="1">
      <c r="B87" s="33"/>
      <c r="L87" s="33"/>
    </row>
    <row r="88" spans="2:65" s="1" customFormat="1" ht="15.15" customHeight="1">
      <c r="B88" s="33"/>
      <c r="C88" s="28" t="s">
        <v>26</v>
      </c>
      <c r="F88" s="26" t="str">
        <f>E17</f>
        <v>Rychlostní kanoistika Jablonec nad Nisou, z.s.</v>
      </c>
      <c r="I88" s="28" t="s">
        <v>32</v>
      </c>
      <c r="J88" s="31" t="str">
        <f>E23</f>
        <v xml:space="preserve"> </v>
      </c>
      <c r="L88" s="33"/>
    </row>
    <row r="89" spans="2:65" s="1" customFormat="1" ht="25.65" customHeight="1">
      <c r="B89" s="33"/>
      <c r="C89" s="28" t="s">
        <v>30</v>
      </c>
      <c r="F89" s="26" t="str">
        <f>IF(E20="","",E20)</f>
        <v>Vyplň údaj</v>
      </c>
      <c r="I89" s="28" t="s">
        <v>35</v>
      </c>
      <c r="J89" s="31" t="str">
        <f>E26</f>
        <v>Studio Raketoplán, s.r.o.</v>
      </c>
      <c r="L89" s="33"/>
    </row>
    <row r="90" spans="2:65" s="1" customFormat="1" ht="10.35" customHeight="1">
      <c r="B90" s="33"/>
      <c r="L90" s="33"/>
    </row>
    <row r="91" spans="2:65" s="10" customFormat="1" ht="29.25" customHeight="1">
      <c r="B91" s="112"/>
      <c r="C91" s="113" t="s">
        <v>143</v>
      </c>
      <c r="D91" s="114" t="s">
        <v>58</v>
      </c>
      <c r="E91" s="114" t="s">
        <v>54</v>
      </c>
      <c r="F91" s="114" t="s">
        <v>55</v>
      </c>
      <c r="G91" s="114" t="s">
        <v>144</v>
      </c>
      <c r="H91" s="114" t="s">
        <v>145</v>
      </c>
      <c r="I91" s="114" t="s">
        <v>146</v>
      </c>
      <c r="J91" s="114" t="s">
        <v>133</v>
      </c>
      <c r="K91" s="115" t="s">
        <v>147</v>
      </c>
      <c r="L91" s="112"/>
      <c r="M91" s="57" t="s">
        <v>21</v>
      </c>
      <c r="N91" s="58" t="s">
        <v>43</v>
      </c>
      <c r="O91" s="58" t="s">
        <v>148</v>
      </c>
      <c r="P91" s="58" t="s">
        <v>149</v>
      </c>
      <c r="Q91" s="58" t="s">
        <v>150</v>
      </c>
      <c r="R91" s="58" t="s">
        <v>151</v>
      </c>
      <c r="S91" s="58" t="s">
        <v>152</v>
      </c>
      <c r="T91" s="59" t="s">
        <v>153</v>
      </c>
    </row>
    <row r="92" spans="2:65" s="1" customFormat="1" ht="22.8" customHeight="1">
      <c r="B92" s="33"/>
      <c r="C92" s="62" t="s">
        <v>154</v>
      </c>
      <c r="J92" s="116">
        <f>BK92</f>
        <v>0</v>
      </c>
      <c r="L92" s="33"/>
      <c r="M92" s="60"/>
      <c r="N92" s="51"/>
      <c r="O92" s="51"/>
      <c r="P92" s="117">
        <f>P93+P187</f>
        <v>0</v>
      </c>
      <c r="Q92" s="51"/>
      <c r="R92" s="117">
        <f>R93+R187</f>
        <v>0</v>
      </c>
      <c r="S92" s="51"/>
      <c r="T92" s="118">
        <f>T93+T187</f>
        <v>253.20154480000005</v>
      </c>
      <c r="AT92" s="18" t="s">
        <v>72</v>
      </c>
      <c r="AU92" s="18" t="s">
        <v>134</v>
      </c>
      <c r="BK92" s="119">
        <f>BK93+BK187</f>
        <v>0</v>
      </c>
    </row>
    <row r="93" spans="2:65" s="11" customFormat="1" ht="25.95" customHeight="1">
      <c r="B93" s="120"/>
      <c r="D93" s="121" t="s">
        <v>72</v>
      </c>
      <c r="E93" s="122" t="s">
        <v>155</v>
      </c>
      <c r="F93" s="122" t="s">
        <v>156</v>
      </c>
      <c r="I93" s="123"/>
      <c r="J93" s="124">
        <f>BK93</f>
        <v>0</v>
      </c>
      <c r="L93" s="120"/>
      <c r="M93" s="125"/>
      <c r="P93" s="126">
        <f>P94+P99+P167</f>
        <v>0</v>
      </c>
      <c r="R93" s="126">
        <f>R94+R99+R167</f>
        <v>0</v>
      </c>
      <c r="T93" s="127">
        <f>T94+T99+T167</f>
        <v>252.14477400000004</v>
      </c>
      <c r="AR93" s="121" t="s">
        <v>80</v>
      </c>
      <c r="AT93" s="128" t="s">
        <v>72</v>
      </c>
      <c r="AU93" s="128" t="s">
        <v>73</v>
      </c>
      <c r="AY93" s="121" t="s">
        <v>157</v>
      </c>
      <c r="BK93" s="129">
        <f>BK94+BK99+BK167</f>
        <v>0</v>
      </c>
    </row>
    <row r="94" spans="2:65" s="11" customFormat="1" ht="22.8" customHeight="1">
      <c r="B94" s="120"/>
      <c r="D94" s="121" t="s">
        <v>72</v>
      </c>
      <c r="E94" s="130" t="s">
        <v>80</v>
      </c>
      <c r="F94" s="130" t="s">
        <v>158</v>
      </c>
      <c r="I94" s="123"/>
      <c r="J94" s="131">
        <f>BK94</f>
        <v>0</v>
      </c>
      <c r="L94" s="120"/>
      <c r="M94" s="125"/>
      <c r="P94" s="126">
        <f>SUM(P95:P98)</f>
        <v>0</v>
      </c>
      <c r="R94" s="126">
        <f>SUM(R95:R98)</f>
        <v>0</v>
      </c>
      <c r="T94" s="127">
        <f>SUM(T95:T98)</f>
        <v>0</v>
      </c>
      <c r="AR94" s="121" t="s">
        <v>80</v>
      </c>
      <c r="AT94" s="128" t="s">
        <v>72</v>
      </c>
      <c r="AU94" s="128" t="s">
        <v>80</v>
      </c>
      <c r="AY94" s="121" t="s">
        <v>157</v>
      </c>
      <c r="BK94" s="129">
        <f>SUM(BK95:BK98)</f>
        <v>0</v>
      </c>
    </row>
    <row r="95" spans="2:65" s="1" customFormat="1" ht="24.15" customHeight="1">
      <c r="B95" s="33"/>
      <c r="C95" s="132" t="s">
        <v>80</v>
      </c>
      <c r="D95" s="132" t="s">
        <v>159</v>
      </c>
      <c r="E95" s="133" t="s">
        <v>160</v>
      </c>
      <c r="F95" s="134" t="s">
        <v>161</v>
      </c>
      <c r="G95" s="135" t="s">
        <v>162</v>
      </c>
      <c r="H95" s="136">
        <v>550</v>
      </c>
      <c r="I95" s="137"/>
      <c r="J95" s="138">
        <f>ROUND(I95*H95,2)</f>
        <v>0</v>
      </c>
      <c r="K95" s="134" t="s">
        <v>21</v>
      </c>
      <c r="L95" s="33"/>
      <c r="M95" s="139" t="s">
        <v>21</v>
      </c>
      <c r="N95" s="140" t="s">
        <v>44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163</v>
      </c>
      <c r="AT95" s="143" t="s">
        <v>159</v>
      </c>
      <c r="AU95" s="143" t="s">
        <v>82</v>
      </c>
      <c r="AY95" s="18" t="s">
        <v>157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80</v>
      </c>
      <c r="BK95" s="144">
        <f>ROUND(I95*H95,2)</f>
        <v>0</v>
      </c>
      <c r="BL95" s="18" t="s">
        <v>163</v>
      </c>
      <c r="BM95" s="143" t="s">
        <v>164</v>
      </c>
    </row>
    <row r="96" spans="2:65" s="12" customFormat="1" ht="10.199999999999999">
      <c r="B96" s="145"/>
      <c r="D96" s="146" t="s">
        <v>165</v>
      </c>
      <c r="E96" s="147" t="s">
        <v>21</v>
      </c>
      <c r="F96" s="148" t="s">
        <v>166</v>
      </c>
      <c r="H96" s="147" t="s">
        <v>21</v>
      </c>
      <c r="I96" s="149"/>
      <c r="L96" s="145"/>
      <c r="M96" s="150"/>
      <c r="T96" s="151"/>
      <c r="AT96" s="147" t="s">
        <v>165</v>
      </c>
      <c r="AU96" s="147" t="s">
        <v>82</v>
      </c>
      <c r="AV96" s="12" t="s">
        <v>80</v>
      </c>
      <c r="AW96" s="12" t="s">
        <v>34</v>
      </c>
      <c r="AX96" s="12" t="s">
        <v>73</v>
      </c>
      <c r="AY96" s="147" t="s">
        <v>157</v>
      </c>
    </row>
    <row r="97" spans="2:65" s="13" customFormat="1" ht="10.199999999999999">
      <c r="B97" s="152"/>
      <c r="D97" s="146" t="s">
        <v>165</v>
      </c>
      <c r="E97" s="153" t="s">
        <v>21</v>
      </c>
      <c r="F97" s="154" t="s">
        <v>167</v>
      </c>
      <c r="H97" s="155">
        <v>550</v>
      </c>
      <c r="I97" s="156"/>
      <c r="L97" s="152"/>
      <c r="M97" s="157"/>
      <c r="T97" s="158"/>
      <c r="AT97" s="153" t="s">
        <v>165</v>
      </c>
      <c r="AU97" s="153" t="s">
        <v>82</v>
      </c>
      <c r="AV97" s="13" t="s">
        <v>82</v>
      </c>
      <c r="AW97" s="13" t="s">
        <v>34</v>
      </c>
      <c r="AX97" s="13" t="s">
        <v>73</v>
      </c>
      <c r="AY97" s="153" t="s">
        <v>157</v>
      </c>
    </row>
    <row r="98" spans="2:65" s="14" customFormat="1" ht="10.199999999999999">
      <c r="B98" s="159"/>
      <c r="D98" s="146" t="s">
        <v>165</v>
      </c>
      <c r="E98" s="160" t="s">
        <v>21</v>
      </c>
      <c r="F98" s="161" t="s">
        <v>168</v>
      </c>
      <c r="H98" s="162">
        <v>550</v>
      </c>
      <c r="I98" s="163"/>
      <c r="L98" s="159"/>
      <c r="M98" s="164"/>
      <c r="T98" s="165"/>
      <c r="AT98" s="160" t="s">
        <v>165</v>
      </c>
      <c r="AU98" s="160" t="s">
        <v>82</v>
      </c>
      <c r="AV98" s="14" t="s">
        <v>163</v>
      </c>
      <c r="AW98" s="14" t="s">
        <v>34</v>
      </c>
      <c r="AX98" s="14" t="s">
        <v>80</v>
      </c>
      <c r="AY98" s="160" t="s">
        <v>157</v>
      </c>
    </row>
    <row r="99" spans="2:65" s="11" customFormat="1" ht="22.8" customHeight="1">
      <c r="B99" s="120"/>
      <c r="D99" s="121" t="s">
        <v>72</v>
      </c>
      <c r="E99" s="130" t="s">
        <v>169</v>
      </c>
      <c r="F99" s="130" t="s">
        <v>170</v>
      </c>
      <c r="I99" s="123"/>
      <c r="J99" s="131">
        <f>BK99</f>
        <v>0</v>
      </c>
      <c r="L99" s="120"/>
      <c r="M99" s="125"/>
      <c r="P99" s="126">
        <f>SUM(P100:P166)</f>
        <v>0</v>
      </c>
      <c r="R99" s="126">
        <f>SUM(R100:R166)</f>
        <v>0</v>
      </c>
      <c r="T99" s="127">
        <f>SUM(T100:T166)</f>
        <v>252.14477400000004</v>
      </c>
      <c r="AR99" s="121" t="s">
        <v>80</v>
      </c>
      <c r="AT99" s="128" t="s">
        <v>72</v>
      </c>
      <c r="AU99" s="128" t="s">
        <v>80</v>
      </c>
      <c r="AY99" s="121" t="s">
        <v>157</v>
      </c>
      <c r="BK99" s="129">
        <f>SUM(BK100:BK166)</f>
        <v>0</v>
      </c>
    </row>
    <row r="100" spans="2:65" s="1" customFormat="1" ht="16.5" customHeight="1">
      <c r="B100" s="33"/>
      <c r="C100" s="132" t="s">
        <v>82</v>
      </c>
      <c r="D100" s="132" t="s">
        <v>159</v>
      </c>
      <c r="E100" s="133" t="s">
        <v>171</v>
      </c>
      <c r="F100" s="134" t="s">
        <v>172</v>
      </c>
      <c r="G100" s="135" t="s">
        <v>173</v>
      </c>
      <c r="H100" s="136">
        <v>53.02</v>
      </c>
      <c r="I100" s="137"/>
      <c r="J100" s="138">
        <f>ROUND(I100*H100,2)</f>
        <v>0</v>
      </c>
      <c r="K100" s="134" t="s">
        <v>174</v>
      </c>
      <c r="L100" s="33"/>
      <c r="M100" s="139" t="s">
        <v>21</v>
      </c>
      <c r="N100" s="140" t="s">
        <v>44</v>
      </c>
      <c r="P100" s="141">
        <f>O100*H100</f>
        <v>0</v>
      </c>
      <c r="Q100" s="141">
        <v>0</v>
      </c>
      <c r="R100" s="141">
        <f>Q100*H100</f>
        <v>0</v>
      </c>
      <c r="S100" s="141">
        <v>2.5</v>
      </c>
      <c r="T100" s="142">
        <f>S100*H100</f>
        <v>132.55000000000001</v>
      </c>
      <c r="AR100" s="143" t="s">
        <v>163</v>
      </c>
      <c r="AT100" s="143" t="s">
        <v>159</v>
      </c>
      <c r="AU100" s="143" t="s">
        <v>82</v>
      </c>
      <c r="AY100" s="18" t="s">
        <v>157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80</v>
      </c>
      <c r="BK100" s="144">
        <f>ROUND(I100*H100,2)</f>
        <v>0</v>
      </c>
      <c r="BL100" s="18" t="s">
        <v>163</v>
      </c>
      <c r="BM100" s="143" t="s">
        <v>175</v>
      </c>
    </row>
    <row r="101" spans="2:65" s="1" customFormat="1" ht="10.199999999999999">
      <c r="B101" s="33"/>
      <c r="D101" s="166" t="s">
        <v>176</v>
      </c>
      <c r="F101" s="167" t="s">
        <v>177</v>
      </c>
      <c r="I101" s="168"/>
      <c r="L101" s="33"/>
      <c r="M101" s="169"/>
      <c r="T101" s="54"/>
      <c r="AT101" s="18" t="s">
        <v>176</v>
      </c>
      <c r="AU101" s="18" t="s">
        <v>82</v>
      </c>
    </row>
    <row r="102" spans="2:65" s="12" customFormat="1" ht="10.199999999999999">
      <c r="B102" s="145"/>
      <c r="D102" s="146" t="s">
        <v>165</v>
      </c>
      <c r="E102" s="147" t="s">
        <v>21</v>
      </c>
      <c r="F102" s="148" t="s">
        <v>178</v>
      </c>
      <c r="H102" s="147" t="s">
        <v>21</v>
      </c>
      <c r="I102" s="149"/>
      <c r="L102" s="145"/>
      <c r="M102" s="150"/>
      <c r="T102" s="151"/>
      <c r="AT102" s="147" t="s">
        <v>165</v>
      </c>
      <c r="AU102" s="147" t="s">
        <v>82</v>
      </c>
      <c r="AV102" s="12" t="s">
        <v>80</v>
      </c>
      <c r="AW102" s="12" t="s">
        <v>34</v>
      </c>
      <c r="AX102" s="12" t="s">
        <v>73</v>
      </c>
      <c r="AY102" s="147" t="s">
        <v>157</v>
      </c>
    </row>
    <row r="103" spans="2:65" s="13" customFormat="1" ht="10.199999999999999">
      <c r="B103" s="152"/>
      <c r="D103" s="146" t="s">
        <v>165</v>
      </c>
      <c r="E103" s="153" t="s">
        <v>21</v>
      </c>
      <c r="F103" s="154" t="s">
        <v>179</v>
      </c>
      <c r="H103" s="155">
        <v>34.020000000000003</v>
      </c>
      <c r="I103" s="156"/>
      <c r="L103" s="152"/>
      <c r="M103" s="157"/>
      <c r="T103" s="158"/>
      <c r="AT103" s="153" t="s">
        <v>165</v>
      </c>
      <c r="AU103" s="153" t="s">
        <v>82</v>
      </c>
      <c r="AV103" s="13" t="s">
        <v>82</v>
      </c>
      <c r="AW103" s="13" t="s">
        <v>34</v>
      </c>
      <c r="AX103" s="13" t="s">
        <v>73</v>
      </c>
      <c r="AY103" s="153" t="s">
        <v>157</v>
      </c>
    </row>
    <row r="104" spans="2:65" s="12" customFormat="1" ht="10.199999999999999">
      <c r="B104" s="145"/>
      <c r="D104" s="146" t="s">
        <v>165</v>
      </c>
      <c r="E104" s="147" t="s">
        <v>21</v>
      </c>
      <c r="F104" s="148" t="s">
        <v>180</v>
      </c>
      <c r="H104" s="147" t="s">
        <v>21</v>
      </c>
      <c r="I104" s="149"/>
      <c r="L104" s="145"/>
      <c r="M104" s="150"/>
      <c r="T104" s="151"/>
      <c r="AT104" s="147" t="s">
        <v>165</v>
      </c>
      <c r="AU104" s="147" t="s">
        <v>82</v>
      </c>
      <c r="AV104" s="12" t="s">
        <v>80</v>
      </c>
      <c r="AW104" s="12" t="s">
        <v>34</v>
      </c>
      <c r="AX104" s="12" t="s">
        <v>73</v>
      </c>
      <c r="AY104" s="147" t="s">
        <v>157</v>
      </c>
    </row>
    <row r="105" spans="2:65" s="13" customFormat="1" ht="10.199999999999999">
      <c r="B105" s="152"/>
      <c r="D105" s="146" t="s">
        <v>165</v>
      </c>
      <c r="E105" s="153" t="s">
        <v>21</v>
      </c>
      <c r="F105" s="154" t="s">
        <v>181</v>
      </c>
      <c r="H105" s="155">
        <v>9</v>
      </c>
      <c r="I105" s="156"/>
      <c r="L105" s="152"/>
      <c r="M105" s="157"/>
      <c r="T105" s="158"/>
      <c r="AT105" s="153" t="s">
        <v>165</v>
      </c>
      <c r="AU105" s="153" t="s">
        <v>82</v>
      </c>
      <c r="AV105" s="13" t="s">
        <v>82</v>
      </c>
      <c r="AW105" s="13" t="s">
        <v>34</v>
      </c>
      <c r="AX105" s="13" t="s">
        <v>73</v>
      </c>
      <c r="AY105" s="153" t="s">
        <v>157</v>
      </c>
    </row>
    <row r="106" spans="2:65" s="12" customFormat="1" ht="10.199999999999999">
      <c r="B106" s="145"/>
      <c r="D106" s="146" t="s">
        <v>165</v>
      </c>
      <c r="E106" s="147" t="s">
        <v>21</v>
      </c>
      <c r="F106" s="148" t="s">
        <v>182</v>
      </c>
      <c r="H106" s="147" t="s">
        <v>21</v>
      </c>
      <c r="I106" s="149"/>
      <c r="L106" s="145"/>
      <c r="M106" s="150"/>
      <c r="T106" s="151"/>
      <c r="AT106" s="147" t="s">
        <v>165</v>
      </c>
      <c r="AU106" s="147" t="s">
        <v>82</v>
      </c>
      <c r="AV106" s="12" t="s">
        <v>80</v>
      </c>
      <c r="AW106" s="12" t="s">
        <v>34</v>
      </c>
      <c r="AX106" s="12" t="s">
        <v>73</v>
      </c>
      <c r="AY106" s="147" t="s">
        <v>157</v>
      </c>
    </row>
    <row r="107" spans="2:65" s="13" customFormat="1" ht="10.199999999999999">
      <c r="B107" s="152"/>
      <c r="D107" s="146" t="s">
        <v>165</v>
      </c>
      <c r="E107" s="153" t="s">
        <v>21</v>
      </c>
      <c r="F107" s="154" t="s">
        <v>183</v>
      </c>
      <c r="H107" s="155">
        <v>10</v>
      </c>
      <c r="I107" s="156"/>
      <c r="L107" s="152"/>
      <c r="M107" s="157"/>
      <c r="T107" s="158"/>
      <c r="AT107" s="153" t="s">
        <v>165</v>
      </c>
      <c r="AU107" s="153" t="s">
        <v>82</v>
      </c>
      <c r="AV107" s="13" t="s">
        <v>82</v>
      </c>
      <c r="AW107" s="13" t="s">
        <v>34</v>
      </c>
      <c r="AX107" s="13" t="s">
        <v>73</v>
      </c>
      <c r="AY107" s="153" t="s">
        <v>157</v>
      </c>
    </row>
    <row r="108" spans="2:65" s="14" customFormat="1" ht="10.199999999999999">
      <c r="B108" s="159"/>
      <c r="D108" s="146" t="s">
        <v>165</v>
      </c>
      <c r="E108" s="160" t="s">
        <v>21</v>
      </c>
      <c r="F108" s="161" t="s">
        <v>168</v>
      </c>
      <c r="H108" s="162">
        <v>53.02</v>
      </c>
      <c r="I108" s="163"/>
      <c r="L108" s="159"/>
      <c r="M108" s="164"/>
      <c r="T108" s="165"/>
      <c r="AT108" s="160" t="s">
        <v>165</v>
      </c>
      <c r="AU108" s="160" t="s">
        <v>82</v>
      </c>
      <c r="AV108" s="14" t="s">
        <v>163</v>
      </c>
      <c r="AW108" s="14" t="s">
        <v>34</v>
      </c>
      <c r="AX108" s="14" t="s">
        <v>80</v>
      </c>
      <c r="AY108" s="160" t="s">
        <v>157</v>
      </c>
    </row>
    <row r="109" spans="2:65" s="1" customFormat="1" ht="16.5" customHeight="1">
      <c r="B109" s="33"/>
      <c r="C109" s="132" t="s">
        <v>105</v>
      </c>
      <c r="D109" s="132" t="s">
        <v>159</v>
      </c>
      <c r="E109" s="133" t="s">
        <v>184</v>
      </c>
      <c r="F109" s="134" t="s">
        <v>185</v>
      </c>
      <c r="G109" s="135" t="s">
        <v>173</v>
      </c>
      <c r="H109" s="136">
        <v>18.146999999999998</v>
      </c>
      <c r="I109" s="137"/>
      <c r="J109" s="138">
        <f>ROUND(I109*H109,2)</f>
        <v>0</v>
      </c>
      <c r="K109" s="134" t="s">
        <v>174</v>
      </c>
      <c r="L109" s="33"/>
      <c r="M109" s="139" t="s">
        <v>21</v>
      </c>
      <c r="N109" s="140" t="s">
        <v>44</v>
      </c>
      <c r="P109" s="141">
        <f>O109*H109</f>
        <v>0</v>
      </c>
      <c r="Q109" s="141">
        <v>0</v>
      </c>
      <c r="R109" s="141">
        <f>Q109*H109</f>
        <v>0</v>
      </c>
      <c r="S109" s="141">
        <v>2.4</v>
      </c>
      <c r="T109" s="142">
        <f>S109*H109</f>
        <v>43.552799999999998</v>
      </c>
      <c r="AR109" s="143" t="s">
        <v>163</v>
      </c>
      <c r="AT109" s="143" t="s">
        <v>159</v>
      </c>
      <c r="AU109" s="143" t="s">
        <v>82</v>
      </c>
      <c r="AY109" s="18" t="s">
        <v>157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80</v>
      </c>
      <c r="BK109" s="144">
        <f>ROUND(I109*H109,2)</f>
        <v>0</v>
      </c>
      <c r="BL109" s="18" t="s">
        <v>163</v>
      </c>
      <c r="BM109" s="143" t="s">
        <v>186</v>
      </c>
    </row>
    <row r="110" spans="2:65" s="1" customFormat="1" ht="10.199999999999999">
      <c r="B110" s="33"/>
      <c r="D110" s="166" t="s">
        <v>176</v>
      </c>
      <c r="F110" s="167" t="s">
        <v>187</v>
      </c>
      <c r="I110" s="168"/>
      <c r="L110" s="33"/>
      <c r="M110" s="169"/>
      <c r="T110" s="54"/>
      <c r="AT110" s="18" t="s">
        <v>176</v>
      </c>
      <c r="AU110" s="18" t="s">
        <v>82</v>
      </c>
    </row>
    <row r="111" spans="2:65" s="12" customFormat="1" ht="10.199999999999999">
      <c r="B111" s="145"/>
      <c r="D111" s="146" t="s">
        <v>165</v>
      </c>
      <c r="E111" s="147" t="s">
        <v>21</v>
      </c>
      <c r="F111" s="148" t="s">
        <v>188</v>
      </c>
      <c r="H111" s="147" t="s">
        <v>21</v>
      </c>
      <c r="I111" s="149"/>
      <c r="L111" s="145"/>
      <c r="M111" s="150"/>
      <c r="T111" s="151"/>
      <c r="AT111" s="147" t="s">
        <v>165</v>
      </c>
      <c r="AU111" s="147" t="s">
        <v>82</v>
      </c>
      <c r="AV111" s="12" t="s">
        <v>80</v>
      </c>
      <c r="AW111" s="12" t="s">
        <v>34</v>
      </c>
      <c r="AX111" s="12" t="s">
        <v>73</v>
      </c>
      <c r="AY111" s="147" t="s">
        <v>157</v>
      </c>
    </row>
    <row r="112" spans="2:65" s="13" customFormat="1" ht="10.199999999999999">
      <c r="B112" s="152"/>
      <c r="D112" s="146" t="s">
        <v>165</v>
      </c>
      <c r="E112" s="153" t="s">
        <v>21</v>
      </c>
      <c r="F112" s="154" t="s">
        <v>189</v>
      </c>
      <c r="H112" s="155">
        <v>8.1</v>
      </c>
      <c r="I112" s="156"/>
      <c r="L112" s="152"/>
      <c r="M112" s="157"/>
      <c r="T112" s="158"/>
      <c r="AT112" s="153" t="s">
        <v>165</v>
      </c>
      <c r="AU112" s="153" t="s">
        <v>82</v>
      </c>
      <c r="AV112" s="13" t="s">
        <v>82</v>
      </c>
      <c r="AW112" s="13" t="s">
        <v>34</v>
      </c>
      <c r="AX112" s="13" t="s">
        <v>73</v>
      </c>
      <c r="AY112" s="153" t="s">
        <v>157</v>
      </c>
    </row>
    <row r="113" spans="2:65" s="13" customFormat="1" ht="10.199999999999999">
      <c r="B113" s="152"/>
      <c r="D113" s="146" t="s">
        <v>165</v>
      </c>
      <c r="E113" s="153" t="s">
        <v>21</v>
      </c>
      <c r="F113" s="154" t="s">
        <v>190</v>
      </c>
      <c r="H113" s="155">
        <v>1.016</v>
      </c>
      <c r="I113" s="156"/>
      <c r="L113" s="152"/>
      <c r="M113" s="157"/>
      <c r="T113" s="158"/>
      <c r="AT113" s="153" t="s">
        <v>165</v>
      </c>
      <c r="AU113" s="153" t="s">
        <v>82</v>
      </c>
      <c r="AV113" s="13" t="s">
        <v>82</v>
      </c>
      <c r="AW113" s="13" t="s">
        <v>34</v>
      </c>
      <c r="AX113" s="13" t="s">
        <v>73</v>
      </c>
      <c r="AY113" s="153" t="s">
        <v>157</v>
      </c>
    </row>
    <row r="114" spans="2:65" s="13" customFormat="1" ht="10.199999999999999">
      <c r="B114" s="152"/>
      <c r="D114" s="146" t="s">
        <v>165</v>
      </c>
      <c r="E114" s="153" t="s">
        <v>21</v>
      </c>
      <c r="F114" s="154" t="s">
        <v>191</v>
      </c>
      <c r="H114" s="155">
        <v>4.4349999999999996</v>
      </c>
      <c r="I114" s="156"/>
      <c r="L114" s="152"/>
      <c r="M114" s="157"/>
      <c r="T114" s="158"/>
      <c r="AT114" s="153" t="s">
        <v>165</v>
      </c>
      <c r="AU114" s="153" t="s">
        <v>82</v>
      </c>
      <c r="AV114" s="13" t="s">
        <v>82</v>
      </c>
      <c r="AW114" s="13" t="s">
        <v>34</v>
      </c>
      <c r="AX114" s="13" t="s">
        <v>73</v>
      </c>
      <c r="AY114" s="153" t="s">
        <v>157</v>
      </c>
    </row>
    <row r="115" spans="2:65" s="12" customFormat="1" ht="10.199999999999999">
      <c r="B115" s="145"/>
      <c r="D115" s="146" t="s">
        <v>165</v>
      </c>
      <c r="E115" s="147" t="s">
        <v>21</v>
      </c>
      <c r="F115" s="148" t="s">
        <v>192</v>
      </c>
      <c r="H115" s="147" t="s">
        <v>21</v>
      </c>
      <c r="I115" s="149"/>
      <c r="L115" s="145"/>
      <c r="M115" s="150"/>
      <c r="T115" s="151"/>
      <c r="AT115" s="147" t="s">
        <v>165</v>
      </c>
      <c r="AU115" s="147" t="s">
        <v>82</v>
      </c>
      <c r="AV115" s="12" t="s">
        <v>80</v>
      </c>
      <c r="AW115" s="12" t="s">
        <v>34</v>
      </c>
      <c r="AX115" s="12" t="s">
        <v>73</v>
      </c>
      <c r="AY115" s="147" t="s">
        <v>157</v>
      </c>
    </row>
    <row r="116" spans="2:65" s="13" customFormat="1" ht="10.199999999999999">
      <c r="B116" s="152"/>
      <c r="D116" s="146" t="s">
        <v>165</v>
      </c>
      <c r="E116" s="153" t="s">
        <v>21</v>
      </c>
      <c r="F116" s="154" t="s">
        <v>193</v>
      </c>
      <c r="H116" s="155">
        <v>1.536</v>
      </c>
      <c r="I116" s="156"/>
      <c r="L116" s="152"/>
      <c r="M116" s="157"/>
      <c r="T116" s="158"/>
      <c r="AT116" s="153" t="s">
        <v>165</v>
      </c>
      <c r="AU116" s="153" t="s">
        <v>82</v>
      </c>
      <c r="AV116" s="13" t="s">
        <v>82</v>
      </c>
      <c r="AW116" s="13" t="s">
        <v>34</v>
      </c>
      <c r="AX116" s="13" t="s">
        <v>73</v>
      </c>
      <c r="AY116" s="153" t="s">
        <v>157</v>
      </c>
    </row>
    <row r="117" spans="2:65" s="13" customFormat="1" ht="10.199999999999999">
      <c r="B117" s="152"/>
      <c r="D117" s="146" t="s">
        <v>165</v>
      </c>
      <c r="E117" s="153" t="s">
        <v>21</v>
      </c>
      <c r="F117" s="154" t="s">
        <v>194</v>
      </c>
      <c r="H117" s="155">
        <v>3.06</v>
      </c>
      <c r="I117" s="156"/>
      <c r="L117" s="152"/>
      <c r="M117" s="157"/>
      <c r="T117" s="158"/>
      <c r="AT117" s="153" t="s">
        <v>165</v>
      </c>
      <c r="AU117" s="153" t="s">
        <v>82</v>
      </c>
      <c r="AV117" s="13" t="s">
        <v>82</v>
      </c>
      <c r="AW117" s="13" t="s">
        <v>34</v>
      </c>
      <c r="AX117" s="13" t="s">
        <v>73</v>
      </c>
      <c r="AY117" s="153" t="s">
        <v>157</v>
      </c>
    </row>
    <row r="118" spans="2:65" s="14" customFormat="1" ht="10.199999999999999">
      <c r="B118" s="159"/>
      <c r="D118" s="146" t="s">
        <v>165</v>
      </c>
      <c r="E118" s="160" t="s">
        <v>21</v>
      </c>
      <c r="F118" s="161" t="s">
        <v>168</v>
      </c>
      <c r="H118" s="162">
        <v>18.146999999999998</v>
      </c>
      <c r="I118" s="163"/>
      <c r="L118" s="159"/>
      <c r="M118" s="164"/>
      <c r="T118" s="165"/>
      <c r="AT118" s="160" t="s">
        <v>165</v>
      </c>
      <c r="AU118" s="160" t="s">
        <v>82</v>
      </c>
      <c r="AV118" s="14" t="s">
        <v>163</v>
      </c>
      <c r="AW118" s="14" t="s">
        <v>34</v>
      </c>
      <c r="AX118" s="14" t="s">
        <v>80</v>
      </c>
      <c r="AY118" s="160" t="s">
        <v>157</v>
      </c>
    </row>
    <row r="119" spans="2:65" s="1" customFormat="1" ht="24.15" customHeight="1">
      <c r="B119" s="33"/>
      <c r="C119" s="132" t="s">
        <v>163</v>
      </c>
      <c r="D119" s="132" t="s">
        <v>159</v>
      </c>
      <c r="E119" s="133" t="s">
        <v>195</v>
      </c>
      <c r="F119" s="134" t="s">
        <v>196</v>
      </c>
      <c r="G119" s="135" t="s">
        <v>162</v>
      </c>
      <c r="H119" s="136">
        <v>113.4</v>
      </c>
      <c r="I119" s="137"/>
      <c r="J119" s="138">
        <f>ROUND(I119*H119,2)</f>
        <v>0</v>
      </c>
      <c r="K119" s="134" t="s">
        <v>174</v>
      </c>
      <c r="L119" s="33"/>
      <c r="M119" s="139" t="s">
        <v>21</v>
      </c>
      <c r="N119" s="140" t="s">
        <v>44</v>
      </c>
      <c r="P119" s="141">
        <f>O119*H119</f>
        <v>0</v>
      </c>
      <c r="Q119" s="141">
        <v>0</v>
      </c>
      <c r="R119" s="141">
        <f>Q119*H119</f>
        <v>0</v>
      </c>
      <c r="S119" s="141">
        <v>0.11700000000000001</v>
      </c>
      <c r="T119" s="142">
        <f>S119*H119</f>
        <v>13.267800000000001</v>
      </c>
      <c r="AR119" s="143" t="s">
        <v>163</v>
      </c>
      <c r="AT119" s="143" t="s">
        <v>159</v>
      </c>
      <c r="AU119" s="143" t="s">
        <v>82</v>
      </c>
      <c r="AY119" s="18" t="s">
        <v>157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80</v>
      </c>
      <c r="BK119" s="144">
        <f>ROUND(I119*H119,2)</f>
        <v>0</v>
      </c>
      <c r="BL119" s="18" t="s">
        <v>163</v>
      </c>
      <c r="BM119" s="143" t="s">
        <v>197</v>
      </c>
    </row>
    <row r="120" spans="2:65" s="1" customFormat="1" ht="10.199999999999999">
      <c r="B120" s="33"/>
      <c r="D120" s="166" t="s">
        <v>176</v>
      </c>
      <c r="F120" s="167" t="s">
        <v>198</v>
      </c>
      <c r="I120" s="168"/>
      <c r="L120" s="33"/>
      <c r="M120" s="169"/>
      <c r="T120" s="54"/>
      <c r="AT120" s="18" t="s">
        <v>176</v>
      </c>
      <c r="AU120" s="18" t="s">
        <v>82</v>
      </c>
    </row>
    <row r="121" spans="2:65" s="12" customFormat="1" ht="10.199999999999999">
      <c r="B121" s="145"/>
      <c r="D121" s="146" t="s">
        <v>165</v>
      </c>
      <c r="E121" s="147" t="s">
        <v>21</v>
      </c>
      <c r="F121" s="148" t="s">
        <v>178</v>
      </c>
      <c r="H121" s="147" t="s">
        <v>21</v>
      </c>
      <c r="I121" s="149"/>
      <c r="L121" s="145"/>
      <c r="M121" s="150"/>
      <c r="T121" s="151"/>
      <c r="AT121" s="147" t="s">
        <v>165</v>
      </c>
      <c r="AU121" s="147" t="s">
        <v>82</v>
      </c>
      <c r="AV121" s="12" t="s">
        <v>80</v>
      </c>
      <c r="AW121" s="12" t="s">
        <v>34</v>
      </c>
      <c r="AX121" s="12" t="s">
        <v>73</v>
      </c>
      <c r="AY121" s="147" t="s">
        <v>157</v>
      </c>
    </row>
    <row r="122" spans="2:65" s="13" customFormat="1" ht="10.199999999999999">
      <c r="B122" s="152"/>
      <c r="D122" s="146" t="s">
        <v>165</v>
      </c>
      <c r="E122" s="153" t="s">
        <v>21</v>
      </c>
      <c r="F122" s="154" t="s">
        <v>199</v>
      </c>
      <c r="H122" s="155">
        <v>113.4</v>
      </c>
      <c r="I122" s="156"/>
      <c r="L122" s="152"/>
      <c r="M122" s="157"/>
      <c r="T122" s="158"/>
      <c r="AT122" s="153" t="s">
        <v>165</v>
      </c>
      <c r="AU122" s="153" t="s">
        <v>82</v>
      </c>
      <c r="AV122" s="13" t="s">
        <v>82</v>
      </c>
      <c r="AW122" s="13" t="s">
        <v>34</v>
      </c>
      <c r="AX122" s="13" t="s">
        <v>73</v>
      </c>
      <c r="AY122" s="153" t="s">
        <v>157</v>
      </c>
    </row>
    <row r="123" spans="2:65" s="14" customFormat="1" ht="10.199999999999999">
      <c r="B123" s="159"/>
      <c r="D123" s="146" t="s">
        <v>165</v>
      </c>
      <c r="E123" s="160" t="s">
        <v>21</v>
      </c>
      <c r="F123" s="161" t="s">
        <v>168</v>
      </c>
      <c r="H123" s="162">
        <v>113.4</v>
      </c>
      <c r="I123" s="163"/>
      <c r="L123" s="159"/>
      <c r="M123" s="164"/>
      <c r="T123" s="165"/>
      <c r="AT123" s="160" t="s">
        <v>165</v>
      </c>
      <c r="AU123" s="160" t="s">
        <v>82</v>
      </c>
      <c r="AV123" s="14" t="s">
        <v>163</v>
      </c>
      <c r="AW123" s="14" t="s">
        <v>34</v>
      </c>
      <c r="AX123" s="14" t="s">
        <v>80</v>
      </c>
      <c r="AY123" s="160" t="s">
        <v>157</v>
      </c>
    </row>
    <row r="124" spans="2:65" s="1" customFormat="1" ht="24.15" customHeight="1">
      <c r="B124" s="33"/>
      <c r="C124" s="132" t="s">
        <v>200</v>
      </c>
      <c r="D124" s="132" t="s">
        <v>159</v>
      </c>
      <c r="E124" s="133" t="s">
        <v>201</v>
      </c>
      <c r="F124" s="134" t="s">
        <v>202</v>
      </c>
      <c r="G124" s="135" t="s">
        <v>173</v>
      </c>
      <c r="H124" s="136">
        <v>8.3160000000000007</v>
      </c>
      <c r="I124" s="137"/>
      <c r="J124" s="138">
        <f>ROUND(I124*H124,2)</f>
        <v>0</v>
      </c>
      <c r="K124" s="134" t="s">
        <v>174</v>
      </c>
      <c r="L124" s="33"/>
      <c r="M124" s="139" t="s">
        <v>21</v>
      </c>
      <c r="N124" s="140" t="s">
        <v>44</v>
      </c>
      <c r="P124" s="141">
        <f>O124*H124</f>
        <v>0</v>
      </c>
      <c r="Q124" s="141">
        <v>0</v>
      </c>
      <c r="R124" s="141">
        <f>Q124*H124</f>
        <v>0</v>
      </c>
      <c r="S124" s="141">
        <v>1.8</v>
      </c>
      <c r="T124" s="142">
        <f>S124*H124</f>
        <v>14.968800000000002</v>
      </c>
      <c r="AR124" s="143" t="s">
        <v>163</v>
      </c>
      <c r="AT124" s="143" t="s">
        <v>159</v>
      </c>
      <c r="AU124" s="143" t="s">
        <v>82</v>
      </c>
      <c r="AY124" s="18" t="s">
        <v>157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80</v>
      </c>
      <c r="BK124" s="144">
        <f>ROUND(I124*H124,2)</f>
        <v>0</v>
      </c>
      <c r="BL124" s="18" t="s">
        <v>163</v>
      </c>
      <c r="BM124" s="143" t="s">
        <v>203</v>
      </c>
    </row>
    <row r="125" spans="2:65" s="1" customFormat="1" ht="10.199999999999999">
      <c r="B125" s="33"/>
      <c r="D125" s="166" t="s">
        <v>176</v>
      </c>
      <c r="F125" s="167" t="s">
        <v>204</v>
      </c>
      <c r="I125" s="168"/>
      <c r="L125" s="33"/>
      <c r="M125" s="169"/>
      <c r="T125" s="54"/>
      <c r="AT125" s="18" t="s">
        <v>176</v>
      </c>
      <c r="AU125" s="18" t="s">
        <v>82</v>
      </c>
    </row>
    <row r="126" spans="2:65" s="12" customFormat="1" ht="10.199999999999999">
      <c r="B126" s="145"/>
      <c r="D126" s="146" t="s">
        <v>165</v>
      </c>
      <c r="E126" s="147" t="s">
        <v>21</v>
      </c>
      <c r="F126" s="148" t="s">
        <v>178</v>
      </c>
      <c r="H126" s="147" t="s">
        <v>21</v>
      </c>
      <c r="I126" s="149"/>
      <c r="L126" s="145"/>
      <c r="M126" s="150"/>
      <c r="T126" s="151"/>
      <c r="AT126" s="147" t="s">
        <v>165</v>
      </c>
      <c r="AU126" s="147" t="s">
        <v>82</v>
      </c>
      <c r="AV126" s="12" t="s">
        <v>80</v>
      </c>
      <c r="AW126" s="12" t="s">
        <v>34</v>
      </c>
      <c r="AX126" s="12" t="s">
        <v>73</v>
      </c>
      <c r="AY126" s="147" t="s">
        <v>157</v>
      </c>
    </row>
    <row r="127" spans="2:65" s="12" customFormat="1" ht="10.199999999999999">
      <c r="B127" s="145"/>
      <c r="D127" s="146" t="s">
        <v>165</v>
      </c>
      <c r="E127" s="147" t="s">
        <v>21</v>
      </c>
      <c r="F127" s="148" t="s">
        <v>205</v>
      </c>
      <c r="H127" s="147" t="s">
        <v>21</v>
      </c>
      <c r="I127" s="149"/>
      <c r="L127" s="145"/>
      <c r="M127" s="150"/>
      <c r="T127" s="151"/>
      <c r="AT127" s="147" t="s">
        <v>165</v>
      </c>
      <c r="AU127" s="147" t="s">
        <v>82</v>
      </c>
      <c r="AV127" s="12" t="s">
        <v>80</v>
      </c>
      <c r="AW127" s="12" t="s">
        <v>34</v>
      </c>
      <c r="AX127" s="12" t="s">
        <v>73</v>
      </c>
      <c r="AY127" s="147" t="s">
        <v>157</v>
      </c>
    </row>
    <row r="128" spans="2:65" s="13" customFormat="1" ht="10.199999999999999">
      <c r="B128" s="152"/>
      <c r="D128" s="146" t="s">
        <v>165</v>
      </c>
      <c r="E128" s="153" t="s">
        <v>21</v>
      </c>
      <c r="F128" s="154" t="s">
        <v>206</v>
      </c>
      <c r="H128" s="155">
        <v>8.3160000000000007</v>
      </c>
      <c r="I128" s="156"/>
      <c r="L128" s="152"/>
      <c r="M128" s="157"/>
      <c r="T128" s="158"/>
      <c r="AT128" s="153" t="s">
        <v>165</v>
      </c>
      <c r="AU128" s="153" t="s">
        <v>82</v>
      </c>
      <c r="AV128" s="13" t="s">
        <v>82</v>
      </c>
      <c r="AW128" s="13" t="s">
        <v>34</v>
      </c>
      <c r="AX128" s="13" t="s">
        <v>73</v>
      </c>
      <c r="AY128" s="153" t="s">
        <v>157</v>
      </c>
    </row>
    <row r="129" spans="2:65" s="14" customFormat="1" ht="10.199999999999999">
      <c r="B129" s="159"/>
      <c r="D129" s="146" t="s">
        <v>165</v>
      </c>
      <c r="E129" s="160" t="s">
        <v>21</v>
      </c>
      <c r="F129" s="161" t="s">
        <v>168</v>
      </c>
      <c r="H129" s="162">
        <v>8.3160000000000007</v>
      </c>
      <c r="I129" s="163"/>
      <c r="L129" s="159"/>
      <c r="M129" s="164"/>
      <c r="T129" s="165"/>
      <c r="AT129" s="160" t="s">
        <v>165</v>
      </c>
      <c r="AU129" s="160" t="s">
        <v>82</v>
      </c>
      <c r="AV129" s="14" t="s">
        <v>163</v>
      </c>
      <c r="AW129" s="14" t="s">
        <v>34</v>
      </c>
      <c r="AX129" s="14" t="s">
        <v>80</v>
      </c>
      <c r="AY129" s="160" t="s">
        <v>157</v>
      </c>
    </row>
    <row r="130" spans="2:65" s="1" customFormat="1" ht="21.75" customHeight="1">
      <c r="B130" s="33"/>
      <c r="C130" s="132" t="s">
        <v>207</v>
      </c>
      <c r="D130" s="132" t="s">
        <v>159</v>
      </c>
      <c r="E130" s="133" t="s">
        <v>208</v>
      </c>
      <c r="F130" s="134" t="s">
        <v>209</v>
      </c>
      <c r="G130" s="135" t="s">
        <v>210</v>
      </c>
      <c r="H130" s="136">
        <v>2</v>
      </c>
      <c r="I130" s="137"/>
      <c r="J130" s="138">
        <f>ROUND(I130*H130,2)</f>
        <v>0</v>
      </c>
      <c r="K130" s="134" t="s">
        <v>21</v>
      </c>
      <c r="L130" s="33"/>
      <c r="M130" s="139" t="s">
        <v>21</v>
      </c>
      <c r="N130" s="140" t="s">
        <v>44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163</v>
      </c>
      <c r="AT130" s="143" t="s">
        <v>159</v>
      </c>
      <c r="AU130" s="143" t="s">
        <v>82</v>
      </c>
      <c r="AY130" s="18" t="s">
        <v>157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80</v>
      </c>
      <c r="BK130" s="144">
        <f>ROUND(I130*H130,2)</f>
        <v>0</v>
      </c>
      <c r="BL130" s="18" t="s">
        <v>163</v>
      </c>
      <c r="BM130" s="143" t="s">
        <v>211</v>
      </c>
    </row>
    <row r="131" spans="2:65" s="13" customFormat="1" ht="10.199999999999999">
      <c r="B131" s="152"/>
      <c r="D131" s="146" t="s">
        <v>165</v>
      </c>
      <c r="E131" s="153" t="s">
        <v>21</v>
      </c>
      <c r="F131" s="154" t="s">
        <v>82</v>
      </c>
      <c r="H131" s="155">
        <v>2</v>
      </c>
      <c r="I131" s="156"/>
      <c r="L131" s="152"/>
      <c r="M131" s="157"/>
      <c r="T131" s="158"/>
      <c r="AT131" s="153" t="s">
        <v>165</v>
      </c>
      <c r="AU131" s="153" t="s">
        <v>82</v>
      </c>
      <c r="AV131" s="13" t="s">
        <v>82</v>
      </c>
      <c r="AW131" s="13" t="s">
        <v>34</v>
      </c>
      <c r="AX131" s="13" t="s">
        <v>73</v>
      </c>
      <c r="AY131" s="153" t="s">
        <v>157</v>
      </c>
    </row>
    <row r="132" spans="2:65" s="14" customFormat="1" ht="10.199999999999999">
      <c r="B132" s="159"/>
      <c r="D132" s="146" t="s">
        <v>165</v>
      </c>
      <c r="E132" s="160" t="s">
        <v>21</v>
      </c>
      <c r="F132" s="161" t="s">
        <v>168</v>
      </c>
      <c r="H132" s="162">
        <v>2</v>
      </c>
      <c r="I132" s="163"/>
      <c r="L132" s="159"/>
      <c r="M132" s="164"/>
      <c r="T132" s="165"/>
      <c r="AT132" s="160" t="s">
        <v>165</v>
      </c>
      <c r="AU132" s="160" t="s">
        <v>82</v>
      </c>
      <c r="AV132" s="14" t="s">
        <v>163</v>
      </c>
      <c r="AW132" s="14" t="s">
        <v>34</v>
      </c>
      <c r="AX132" s="14" t="s">
        <v>80</v>
      </c>
      <c r="AY132" s="160" t="s">
        <v>157</v>
      </c>
    </row>
    <row r="133" spans="2:65" s="1" customFormat="1" ht="21.75" customHeight="1">
      <c r="B133" s="33"/>
      <c r="C133" s="132" t="s">
        <v>212</v>
      </c>
      <c r="D133" s="132" t="s">
        <v>159</v>
      </c>
      <c r="E133" s="133" t="s">
        <v>213</v>
      </c>
      <c r="F133" s="134" t="s">
        <v>214</v>
      </c>
      <c r="G133" s="135" t="s">
        <v>162</v>
      </c>
      <c r="H133" s="136">
        <v>78.739999999999995</v>
      </c>
      <c r="I133" s="137"/>
      <c r="J133" s="138">
        <f>ROUND(I133*H133,2)</f>
        <v>0</v>
      </c>
      <c r="K133" s="134" t="s">
        <v>174</v>
      </c>
      <c r="L133" s="33"/>
      <c r="M133" s="139" t="s">
        <v>21</v>
      </c>
      <c r="N133" s="140" t="s">
        <v>44</v>
      </c>
      <c r="P133" s="141">
        <f>O133*H133</f>
        <v>0</v>
      </c>
      <c r="Q133" s="141">
        <v>0</v>
      </c>
      <c r="R133" s="141">
        <f>Q133*H133</f>
        <v>0</v>
      </c>
      <c r="S133" s="141">
        <v>0.27200000000000002</v>
      </c>
      <c r="T133" s="142">
        <f>S133*H133</f>
        <v>21.417280000000002</v>
      </c>
      <c r="AR133" s="143" t="s">
        <v>163</v>
      </c>
      <c r="AT133" s="143" t="s">
        <v>159</v>
      </c>
      <c r="AU133" s="143" t="s">
        <v>82</v>
      </c>
      <c r="AY133" s="18" t="s">
        <v>157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80</v>
      </c>
      <c r="BK133" s="144">
        <f>ROUND(I133*H133,2)</f>
        <v>0</v>
      </c>
      <c r="BL133" s="18" t="s">
        <v>163</v>
      </c>
      <c r="BM133" s="143" t="s">
        <v>215</v>
      </c>
    </row>
    <row r="134" spans="2:65" s="1" customFormat="1" ht="10.199999999999999">
      <c r="B134" s="33"/>
      <c r="D134" s="166" t="s">
        <v>176</v>
      </c>
      <c r="F134" s="167" t="s">
        <v>216</v>
      </c>
      <c r="I134" s="168"/>
      <c r="L134" s="33"/>
      <c r="M134" s="169"/>
      <c r="T134" s="54"/>
      <c r="AT134" s="18" t="s">
        <v>176</v>
      </c>
      <c r="AU134" s="18" t="s">
        <v>82</v>
      </c>
    </row>
    <row r="135" spans="2:65" s="12" customFormat="1" ht="10.199999999999999">
      <c r="B135" s="145"/>
      <c r="D135" s="146" t="s">
        <v>165</v>
      </c>
      <c r="E135" s="147" t="s">
        <v>21</v>
      </c>
      <c r="F135" s="148" t="s">
        <v>217</v>
      </c>
      <c r="H135" s="147" t="s">
        <v>21</v>
      </c>
      <c r="I135" s="149"/>
      <c r="L135" s="145"/>
      <c r="M135" s="150"/>
      <c r="T135" s="151"/>
      <c r="AT135" s="147" t="s">
        <v>165</v>
      </c>
      <c r="AU135" s="147" t="s">
        <v>82</v>
      </c>
      <c r="AV135" s="12" t="s">
        <v>80</v>
      </c>
      <c r="AW135" s="12" t="s">
        <v>34</v>
      </c>
      <c r="AX135" s="12" t="s">
        <v>73</v>
      </c>
      <c r="AY135" s="147" t="s">
        <v>157</v>
      </c>
    </row>
    <row r="136" spans="2:65" s="13" customFormat="1" ht="10.199999999999999">
      <c r="B136" s="152"/>
      <c r="D136" s="146" t="s">
        <v>165</v>
      </c>
      <c r="E136" s="153" t="s">
        <v>21</v>
      </c>
      <c r="F136" s="154" t="s">
        <v>218</v>
      </c>
      <c r="H136" s="155">
        <v>78.739999999999995</v>
      </c>
      <c r="I136" s="156"/>
      <c r="L136" s="152"/>
      <c r="M136" s="157"/>
      <c r="T136" s="158"/>
      <c r="AT136" s="153" t="s">
        <v>165</v>
      </c>
      <c r="AU136" s="153" t="s">
        <v>82</v>
      </c>
      <c r="AV136" s="13" t="s">
        <v>82</v>
      </c>
      <c r="AW136" s="13" t="s">
        <v>34</v>
      </c>
      <c r="AX136" s="13" t="s">
        <v>73</v>
      </c>
      <c r="AY136" s="153" t="s">
        <v>157</v>
      </c>
    </row>
    <row r="137" spans="2:65" s="14" customFormat="1" ht="10.199999999999999">
      <c r="B137" s="159"/>
      <c r="D137" s="146" t="s">
        <v>165</v>
      </c>
      <c r="E137" s="160" t="s">
        <v>21</v>
      </c>
      <c r="F137" s="161" t="s">
        <v>168</v>
      </c>
      <c r="H137" s="162">
        <v>78.739999999999995</v>
      </c>
      <c r="I137" s="163"/>
      <c r="L137" s="159"/>
      <c r="M137" s="164"/>
      <c r="T137" s="165"/>
      <c r="AT137" s="160" t="s">
        <v>165</v>
      </c>
      <c r="AU137" s="160" t="s">
        <v>82</v>
      </c>
      <c r="AV137" s="14" t="s">
        <v>163</v>
      </c>
      <c r="AW137" s="14" t="s">
        <v>34</v>
      </c>
      <c r="AX137" s="14" t="s">
        <v>80</v>
      </c>
      <c r="AY137" s="160" t="s">
        <v>157</v>
      </c>
    </row>
    <row r="138" spans="2:65" s="1" customFormat="1" ht="24.15" customHeight="1">
      <c r="B138" s="33"/>
      <c r="C138" s="132" t="s">
        <v>219</v>
      </c>
      <c r="D138" s="132" t="s">
        <v>159</v>
      </c>
      <c r="E138" s="133" t="s">
        <v>220</v>
      </c>
      <c r="F138" s="134" t="s">
        <v>221</v>
      </c>
      <c r="G138" s="135" t="s">
        <v>162</v>
      </c>
      <c r="H138" s="136">
        <v>7.04</v>
      </c>
      <c r="I138" s="137"/>
      <c r="J138" s="138">
        <f>ROUND(I138*H138,2)</f>
        <v>0</v>
      </c>
      <c r="K138" s="134" t="s">
        <v>174</v>
      </c>
      <c r="L138" s="33"/>
      <c r="M138" s="139" t="s">
        <v>21</v>
      </c>
      <c r="N138" s="140" t="s">
        <v>44</v>
      </c>
      <c r="P138" s="141">
        <f>O138*H138</f>
        <v>0</v>
      </c>
      <c r="Q138" s="141">
        <v>0</v>
      </c>
      <c r="R138" s="141">
        <f>Q138*H138</f>
        <v>0</v>
      </c>
      <c r="S138" s="141">
        <v>5.1999999999999998E-2</v>
      </c>
      <c r="T138" s="142">
        <f>S138*H138</f>
        <v>0.36607999999999996</v>
      </c>
      <c r="AR138" s="143" t="s">
        <v>163</v>
      </c>
      <c r="AT138" s="143" t="s">
        <v>159</v>
      </c>
      <c r="AU138" s="143" t="s">
        <v>82</v>
      </c>
      <c r="AY138" s="18" t="s">
        <v>157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80</v>
      </c>
      <c r="BK138" s="144">
        <f>ROUND(I138*H138,2)</f>
        <v>0</v>
      </c>
      <c r="BL138" s="18" t="s">
        <v>163</v>
      </c>
      <c r="BM138" s="143" t="s">
        <v>222</v>
      </c>
    </row>
    <row r="139" spans="2:65" s="1" customFormat="1" ht="10.199999999999999">
      <c r="B139" s="33"/>
      <c r="D139" s="166" t="s">
        <v>176</v>
      </c>
      <c r="F139" s="167" t="s">
        <v>223</v>
      </c>
      <c r="I139" s="168"/>
      <c r="L139" s="33"/>
      <c r="M139" s="169"/>
      <c r="T139" s="54"/>
      <c r="AT139" s="18" t="s">
        <v>176</v>
      </c>
      <c r="AU139" s="18" t="s">
        <v>82</v>
      </c>
    </row>
    <row r="140" spans="2:65" s="12" customFormat="1" ht="10.199999999999999">
      <c r="B140" s="145"/>
      <c r="D140" s="146" t="s">
        <v>165</v>
      </c>
      <c r="E140" s="147" t="s">
        <v>21</v>
      </c>
      <c r="F140" s="148" t="s">
        <v>224</v>
      </c>
      <c r="H140" s="147" t="s">
        <v>21</v>
      </c>
      <c r="I140" s="149"/>
      <c r="L140" s="145"/>
      <c r="M140" s="150"/>
      <c r="T140" s="151"/>
      <c r="AT140" s="147" t="s">
        <v>165</v>
      </c>
      <c r="AU140" s="147" t="s">
        <v>82</v>
      </c>
      <c r="AV140" s="12" t="s">
        <v>80</v>
      </c>
      <c r="AW140" s="12" t="s">
        <v>34</v>
      </c>
      <c r="AX140" s="12" t="s">
        <v>73</v>
      </c>
      <c r="AY140" s="147" t="s">
        <v>157</v>
      </c>
    </row>
    <row r="141" spans="2:65" s="13" customFormat="1" ht="10.199999999999999">
      <c r="B141" s="152"/>
      <c r="D141" s="146" t="s">
        <v>165</v>
      </c>
      <c r="E141" s="153" t="s">
        <v>21</v>
      </c>
      <c r="F141" s="154" t="s">
        <v>225</v>
      </c>
      <c r="H141" s="155">
        <v>7.04</v>
      </c>
      <c r="I141" s="156"/>
      <c r="L141" s="152"/>
      <c r="M141" s="157"/>
      <c r="T141" s="158"/>
      <c r="AT141" s="153" t="s">
        <v>165</v>
      </c>
      <c r="AU141" s="153" t="s">
        <v>82</v>
      </c>
      <c r="AV141" s="13" t="s">
        <v>82</v>
      </c>
      <c r="AW141" s="13" t="s">
        <v>34</v>
      </c>
      <c r="AX141" s="13" t="s">
        <v>73</v>
      </c>
      <c r="AY141" s="153" t="s">
        <v>157</v>
      </c>
    </row>
    <row r="142" spans="2:65" s="14" customFormat="1" ht="10.199999999999999">
      <c r="B142" s="159"/>
      <c r="D142" s="146" t="s">
        <v>165</v>
      </c>
      <c r="E142" s="160" t="s">
        <v>21</v>
      </c>
      <c r="F142" s="161" t="s">
        <v>168</v>
      </c>
      <c r="H142" s="162">
        <v>7.04</v>
      </c>
      <c r="I142" s="163"/>
      <c r="L142" s="159"/>
      <c r="M142" s="164"/>
      <c r="T142" s="165"/>
      <c r="AT142" s="160" t="s">
        <v>165</v>
      </c>
      <c r="AU142" s="160" t="s">
        <v>82</v>
      </c>
      <c r="AV142" s="14" t="s">
        <v>163</v>
      </c>
      <c r="AW142" s="14" t="s">
        <v>34</v>
      </c>
      <c r="AX142" s="14" t="s">
        <v>80</v>
      </c>
      <c r="AY142" s="160" t="s">
        <v>157</v>
      </c>
    </row>
    <row r="143" spans="2:65" s="1" customFormat="1" ht="24.15" customHeight="1">
      <c r="B143" s="33"/>
      <c r="C143" s="132" t="s">
        <v>169</v>
      </c>
      <c r="D143" s="132" t="s">
        <v>159</v>
      </c>
      <c r="E143" s="133" t="s">
        <v>226</v>
      </c>
      <c r="F143" s="134" t="s">
        <v>227</v>
      </c>
      <c r="G143" s="135" t="s">
        <v>228</v>
      </c>
      <c r="H143" s="136">
        <v>1</v>
      </c>
      <c r="I143" s="137"/>
      <c r="J143" s="138">
        <f>ROUND(I143*H143,2)</f>
        <v>0</v>
      </c>
      <c r="K143" s="134" t="s">
        <v>21</v>
      </c>
      <c r="L143" s="33"/>
      <c r="M143" s="139" t="s">
        <v>21</v>
      </c>
      <c r="N143" s="140" t="s">
        <v>44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163</v>
      </c>
      <c r="AT143" s="143" t="s">
        <v>159</v>
      </c>
      <c r="AU143" s="143" t="s">
        <v>82</v>
      </c>
      <c r="AY143" s="18" t="s">
        <v>157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80</v>
      </c>
      <c r="BK143" s="144">
        <f>ROUND(I143*H143,2)</f>
        <v>0</v>
      </c>
      <c r="BL143" s="18" t="s">
        <v>163</v>
      </c>
      <c r="BM143" s="143" t="s">
        <v>229</v>
      </c>
    </row>
    <row r="144" spans="2:65" s="13" customFormat="1" ht="10.199999999999999">
      <c r="B144" s="152"/>
      <c r="D144" s="146" t="s">
        <v>165</v>
      </c>
      <c r="E144" s="153" t="s">
        <v>21</v>
      </c>
      <c r="F144" s="154" t="s">
        <v>80</v>
      </c>
      <c r="H144" s="155">
        <v>1</v>
      </c>
      <c r="I144" s="156"/>
      <c r="L144" s="152"/>
      <c r="M144" s="157"/>
      <c r="T144" s="158"/>
      <c r="AT144" s="153" t="s">
        <v>165</v>
      </c>
      <c r="AU144" s="153" t="s">
        <v>82</v>
      </c>
      <c r="AV144" s="13" t="s">
        <v>82</v>
      </c>
      <c r="AW144" s="13" t="s">
        <v>34</v>
      </c>
      <c r="AX144" s="13" t="s">
        <v>80</v>
      </c>
      <c r="AY144" s="153" t="s">
        <v>157</v>
      </c>
    </row>
    <row r="145" spans="2:65" s="1" customFormat="1" ht="16.5" customHeight="1">
      <c r="B145" s="33"/>
      <c r="C145" s="132" t="s">
        <v>230</v>
      </c>
      <c r="D145" s="132" t="s">
        <v>159</v>
      </c>
      <c r="E145" s="133" t="s">
        <v>231</v>
      </c>
      <c r="F145" s="134" t="s">
        <v>232</v>
      </c>
      <c r="G145" s="135" t="s">
        <v>173</v>
      </c>
      <c r="H145" s="136">
        <v>589.02599999999995</v>
      </c>
      <c r="I145" s="137"/>
      <c r="J145" s="138">
        <f>ROUND(I145*H145,2)</f>
        <v>0</v>
      </c>
      <c r="K145" s="134" t="s">
        <v>174</v>
      </c>
      <c r="L145" s="33"/>
      <c r="M145" s="139" t="s">
        <v>21</v>
      </c>
      <c r="N145" s="140" t="s">
        <v>44</v>
      </c>
      <c r="P145" s="141">
        <f>O145*H145</f>
        <v>0</v>
      </c>
      <c r="Q145" s="141">
        <v>0</v>
      </c>
      <c r="R145" s="141">
        <f>Q145*H145</f>
        <v>0</v>
      </c>
      <c r="S145" s="141">
        <v>3.9E-2</v>
      </c>
      <c r="T145" s="142">
        <f>S145*H145</f>
        <v>22.972013999999998</v>
      </c>
      <c r="AR145" s="143" t="s">
        <v>163</v>
      </c>
      <c r="AT145" s="143" t="s">
        <v>159</v>
      </c>
      <c r="AU145" s="143" t="s">
        <v>82</v>
      </c>
      <c r="AY145" s="18" t="s">
        <v>157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80</v>
      </c>
      <c r="BK145" s="144">
        <f>ROUND(I145*H145,2)</f>
        <v>0</v>
      </c>
      <c r="BL145" s="18" t="s">
        <v>163</v>
      </c>
      <c r="BM145" s="143" t="s">
        <v>233</v>
      </c>
    </row>
    <row r="146" spans="2:65" s="1" customFormat="1" ht="10.199999999999999">
      <c r="B146" s="33"/>
      <c r="D146" s="166" t="s">
        <v>176</v>
      </c>
      <c r="F146" s="167" t="s">
        <v>234</v>
      </c>
      <c r="I146" s="168"/>
      <c r="L146" s="33"/>
      <c r="M146" s="169"/>
      <c r="T146" s="54"/>
      <c r="AT146" s="18" t="s">
        <v>176</v>
      </c>
      <c r="AU146" s="18" t="s">
        <v>82</v>
      </c>
    </row>
    <row r="147" spans="2:65" s="12" customFormat="1" ht="10.199999999999999">
      <c r="B147" s="145"/>
      <c r="D147" s="146" t="s">
        <v>165</v>
      </c>
      <c r="E147" s="147" t="s">
        <v>21</v>
      </c>
      <c r="F147" s="148" t="s">
        <v>235</v>
      </c>
      <c r="H147" s="147" t="s">
        <v>21</v>
      </c>
      <c r="I147" s="149"/>
      <c r="L147" s="145"/>
      <c r="M147" s="150"/>
      <c r="T147" s="151"/>
      <c r="AT147" s="147" t="s">
        <v>165</v>
      </c>
      <c r="AU147" s="147" t="s">
        <v>82</v>
      </c>
      <c r="AV147" s="12" t="s">
        <v>80</v>
      </c>
      <c r="AW147" s="12" t="s">
        <v>34</v>
      </c>
      <c r="AX147" s="12" t="s">
        <v>73</v>
      </c>
      <c r="AY147" s="147" t="s">
        <v>157</v>
      </c>
    </row>
    <row r="148" spans="2:65" s="13" customFormat="1" ht="10.199999999999999">
      <c r="B148" s="152"/>
      <c r="D148" s="146" t="s">
        <v>165</v>
      </c>
      <c r="E148" s="153" t="s">
        <v>21</v>
      </c>
      <c r="F148" s="154" t="s">
        <v>236</v>
      </c>
      <c r="H148" s="155">
        <v>227.33</v>
      </c>
      <c r="I148" s="156"/>
      <c r="L148" s="152"/>
      <c r="M148" s="157"/>
      <c r="T148" s="158"/>
      <c r="AT148" s="153" t="s">
        <v>165</v>
      </c>
      <c r="AU148" s="153" t="s">
        <v>82</v>
      </c>
      <c r="AV148" s="13" t="s">
        <v>82</v>
      </c>
      <c r="AW148" s="13" t="s">
        <v>34</v>
      </c>
      <c r="AX148" s="13" t="s">
        <v>73</v>
      </c>
      <c r="AY148" s="153" t="s">
        <v>157</v>
      </c>
    </row>
    <row r="149" spans="2:65" s="12" customFormat="1" ht="10.199999999999999">
      <c r="B149" s="145"/>
      <c r="D149" s="146" t="s">
        <v>165</v>
      </c>
      <c r="E149" s="147" t="s">
        <v>21</v>
      </c>
      <c r="F149" s="148" t="s">
        <v>237</v>
      </c>
      <c r="H149" s="147" t="s">
        <v>21</v>
      </c>
      <c r="I149" s="149"/>
      <c r="L149" s="145"/>
      <c r="M149" s="150"/>
      <c r="T149" s="151"/>
      <c r="AT149" s="147" t="s">
        <v>165</v>
      </c>
      <c r="AU149" s="147" t="s">
        <v>82</v>
      </c>
      <c r="AV149" s="12" t="s">
        <v>80</v>
      </c>
      <c r="AW149" s="12" t="s">
        <v>34</v>
      </c>
      <c r="AX149" s="12" t="s">
        <v>73</v>
      </c>
      <c r="AY149" s="147" t="s">
        <v>157</v>
      </c>
    </row>
    <row r="150" spans="2:65" s="13" customFormat="1" ht="10.199999999999999">
      <c r="B150" s="152"/>
      <c r="D150" s="146" t="s">
        <v>165</v>
      </c>
      <c r="E150" s="153" t="s">
        <v>21</v>
      </c>
      <c r="F150" s="154" t="s">
        <v>238</v>
      </c>
      <c r="H150" s="155">
        <v>116.48</v>
      </c>
      <c r="I150" s="156"/>
      <c r="L150" s="152"/>
      <c r="M150" s="157"/>
      <c r="T150" s="158"/>
      <c r="AT150" s="153" t="s">
        <v>165</v>
      </c>
      <c r="AU150" s="153" t="s">
        <v>82</v>
      </c>
      <c r="AV150" s="13" t="s">
        <v>82</v>
      </c>
      <c r="AW150" s="13" t="s">
        <v>34</v>
      </c>
      <c r="AX150" s="13" t="s">
        <v>73</v>
      </c>
      <c r="AY150" s="153" t="s">
        <v>157</v>
      </c>
    </row>
    <row r="151" spans="2:65" s="13" customFormat="1" ht="10.199999999999999">
      <c r="B151" s="152"/>
      <c r="D151" s="146" t="s">
        <v>165</v>
      </c>
      <c r="E151" s="153" t="s">
        <v>21</v>
      </c>
      <c r="F151" s="154" t="s">
        <v>239</v>
      </c>
      <c r="H151" s="155">
        <v>150.696</v>
      </c>
      <c r="I151" s="156"/>
      <c r="L151" s="152"/>
      <c r="M151" s="157"/>
      <c r="T151" s="158"/>
      <c r="AT151" s="153" t="s">
        <v>165</v>
      </c>
      <c r="AU151" s="153" t="s">
        <v>82</v>
      </c>
      <c r="AV151" s="13" t="s">
        <v>82</v>
      </c>
      <c r="AW151" s="13" t="s">
        <v>34</v>
      </c>
      <c r="AX151" s="13" t="s">
        <v>73</v>
      </c>
      <c r="AY151" s="153" t="s">
        <v>157</v>
      </c>
    </row>
    <row r="152" spans="2:65" s="13" customFormat="1" ht="10.199999999999999">
      <c r="B152" s="152"/>
      <c r="D152" s="146" t="s">
        <v>165</v>
      </c>
      <c r="E152" s="153" t="s">
        <v>21</v>
      </c>
      <c r="F152" s="154" t="s">
        <v>240</v>
      </c>
      <c r="H152" s="155">
        <v>74.52</v>
      </c>
      <c r="I152" s="156"/>
      <c r="L152" s="152"/>
      <c r="M152" s="157"/>
      <c r="T152" s="158"/>
      <c r="AT152" s="153" t="s">
        <v>165</v>
      </c>
      <c r="AU152" s="153" t="s">
        <v>82</v>
      </c>
      <c r="AV152" s="13" t="s">
        <v>82</v>
      </c>
      <c r="AW152" s="13" t="s">
        <v>34</v>
      </c>
      <c r="AX152" s="13" t="s">
        <v>73</v>
      </c>
      <c r="AY152" s="153" t="s">
        <v>157</v>
      </c>
    </row>
    <row r="153" spans="2:65" s="12" customFormat="1" ht="10.199999999999999">
      <c r="B153" s="145"/>
      <c r="D153" s="146" t="s">
        <v>165</v>
      </c>
      <c r="E153" s="147" t="s">
        <v>21</v>
      </c>
      <c r="F153" s="148" t="s">
        <v>182</v>
      </c>
      <c r="H153" s="147" t="s">
        <v>21</v>
      </c>
      <c r="I153" s="149"/>
      <c r="L153" s="145"/>
      <c r="M153" s="150"/>
      <c r="T153" s="151"/>
      <c r="AT153" s="147" t="s">
        <v>165</v>
      </c>
      <c r="AU153" s="147" t="s">
        <v>82</v>
      </c>
      <c r="AV153" s="12" t="s">
        <v>80</v>
      </c>
      <c r="AW153" s="12" t="s">
        <v>34</v>
      </c>
      <c r="AX153" s="12" t="s">
        <v>73</v>
      </c>
      <c r="AY153" s="147" t="s">
        <v>157</v>
      </c>
    </row>
    <row r="154" spans="2:65" s="13" customFormat="1" ht="10.199999999999999">
      <c r="B154" s="152"/>
      <c r="D154" s="146" t="s">
        <v>165</v>
      </c>
      <c r="E154" s="153" t="s">
        <v>21</v>
      </c>
      <c r="F154" s="154" t="s">
        <v>241</v>
      </c>
      <c r="H154" s="155">
        <v>20</v>
      </c>
      <c r="I154" s="156"/>
      <c r="L154" s="152"/>
      <c r="M154" s="157"/>
      <c r="T154" s="158"/>
      <c r="AT154" s="153" t="s">
        <v>165</v>
      </c>
      <c r="AU154" s="153" t="s">
        <v>82</v>
      </c>
      <c r="AV154" s="13" t="s">
        <v>82</v>
      </c>
      <c r="AW154" s="13" t="s">
        <v>34</v>
      </c>
      <c r="AX154" s="13" t="s">
        <v>73</v>
      </c>
      <c r="AY154" s="153" t="s">
        <v>157</v>
      </c>
    </row>
    <row r="155" spans="2:65" s="14" customFormat="1" ht="10.199999999999999">
      <c r="B155" s="159"/>
      <c r="D155" s="146" t="s">
        <v>165</v>
      </c>
      <c r="E155" s="160" t="s">
        <v>21</v>
      </c>
      <c r="F155" s="161" t="s">
        <v>168</v>
      </c>
      <c r="H155" s="162">
        <v>589.02599999999995</v>
      </c>
      <c r="I155" s="163"/>
      <c r="L155" s="159"/>
      <c r="M155" s="164"/>
      <c r="T155" s="165"/>
      <c r="AT155" s="160" t="s">
        <v>165</v>
      </c>
      <c r="AU155" s="160" t="s">
        <v>82</v>
      </c>
      <c r="AV155" s="14" t="s">
        <v>163</v>
      </c>
      <c r="AW155" s="14" t="s">
        <v>34</v>
      </c>
      <c r="AX155" s="14" t="s">
        <v>80</v>
      </c>
      <c r="AY155" s="160" t="s">
        <v>157</v>
      </c>
    </row>
    <row r="156" spans="2:65" s="1" customFormat="1" ht="21.75" customHeight="1">
      <c r="B156" s="33"/>
      <c r="C156" s="132" t="s">
        <v>242</v>
      </c>
      <c r="D156" s="132" t="s">
        <v>159</v>
      </c>
      <c r="E156" s="133" t="s">
        <v>243</v>
      </c>
      <c r="F156" s="134" t="s">
        <v>244</v>
      </c>
      <c r="G156" s="135" t="s">
        <v>245</v>
      </c>
      <c r="H156" s="136">
        <v>40</v>
      </c>
      <c r="I156" s="137"/>
      <c r="J156" s="138">
        <f>ROUND(I156*H156,2)</f>
        <v>0</v>
      </c>
      <c r="K156" s="134" t="s">
        <v>21</v>
      </c>
      <c r="L156" s="33"/>
      <c r="M156" s="139" t="s">
        <v>21</v>
      </c>
      <c r="N156" s="140" t="s">
        <v>44</v>
      </c>
      <c r="P156" s="141">
        <f>O156*H156</f>
        <v>0</v>
      </c>
      <c r="Q156" s="141">
        <v>0</v>
      </c>
      <c r="R156" s="141">
        <f>Q156*H156</f>
        <v>0</v>
      </c>
      <c r="S156" s="141">
        <v>0.05</v>
      </c>
      <c r="T156" s="142">
        <f>S156*H156</f>
        <v>2</v>
      </c>
      <c r="AR156" s="143" t="s">
        <v>163</v>
      </c>
      <c r="AT156" s="143" t="s">
        <v>159</v>
      </c>
      <c r="AU156" s="143" t="s">
        <v>82</v>
      </c>
      <c r="AY156" s="18" t="s">
        <v>157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80</v>
      </c>
      <c r="BK156" s="144">
        <f>ROUND(I156*H156,2)</f>
        <v>0</v>
      </c>
      <c r="BL156" s="18" t="s">
        <v>163</v>
      </c>
      <c r="BM156" s="143" t="s">
        <v>246</v>
      </c>
    </row>
    <row r="157" spans="2:65" s="1" customFormat="1" ht="19.2">
      <c r="B157" s="33"/>
      <c r="D157" s="146" t="s">
        <v>247</v>
      </c>
      <c r="F157" s="170" t="s">
        <v>248</v>
      </c>
      <c r="I157" s="168"/>
      <c r="L157" s="33"/>
      <c r="M157" s="169"/>
      <c r="T157" s="54"/>
      <c r="AT157" s="18" t="s">
        <v>247</v>
      </c>
      <c r="AU157" s="18" t="s">
        <v>82</v>
      </c>
    </row>
    <row r="158" spans="2:65" s="12" customFormat="1" ht="10.199999999999999">
      <c r="B158" s="145"/>
      <c r="D158" s="146" t="s">
        <v>165</v>
      </c>
      <c r="E158" s="147" t="s">
        <v>21</v>
      </c>
      <c r="F158" s="148" t="s">
        <v>249</v>
      </c>
      <c r="H158" s="147" t="s">
        <v>21</v>
      </c>
      <c r="I158" s="149"/>
      <c r="L158" s="145"/>
      <c r="M158" s="150"/>
      <c r="T158" s="151"/>
      <c r="AT158" s="147" t="s">
        <v>165</v>
      </c>
      <c r="AU158" s="147" t="s">
        <v>82</v>
      </c>
      <c r="AV158" s="12" t="s">
        <v>80</v>
      </c>
      <c r="AW158" s="12" t="s">
        <v>34</v>
      </c>
      <c r="AX158" s="12" t="s">
        <v>73</v>
      </c>
      <c r="AY158" s="147" t="s">
        <v>157</v>
      </c>
    </row>
    <row r="159" spans="2:65" s="13" customFormat="1" ht="10.199999999999999">
      <c r="B159" s="152"/>
      <c r="D159" s="146" t="s">
        <v>165</v>
      </c>
      <c r="E159" s="153" t="s">
        <v>21</v>
      </c>
      <c r="F159" s="154" t="s">
        <v>250</v>
      </c>
      <c r="H159" s="155">
        <v>40</v>
      </c>
      <c r="I159" s="156"/>
      <c r="L159" s="152"/>
      <c r="M159" s="157"/>
      <c r="T159" s="158"/>
      <c r="AT159" s="153" t="s">
        <v>165</v>
      </c>
      <c r="AU159" s="153" t="s">
        <v>82</v>
      </c>
      <c r="AV159" s="13" t="s">
        <v>82</v>
      </c>
      <c r="AW159" s="13" t="s">
        <v>34</v>
      </c>
      <c r="AX159" s="13" t="s">
        <v>73</v>
      </c>
      <c r="AY159" s="153" t="s">
        <v>157</v>
      </c>
    </row>
    <row r="160" spans="2:65" s="14" customFormat="1" ht="10.199999999999999">
      <c r="B160" s="159"/>
      <c r="D160" s="146" t="s">
        <v>165</v>
      </c>
      <c r="E160" s="160" t="s">
        <v>21</v>
      </c>
      <c r="F160" s="161" t="s">
        <v>168</v>
      </c>
      <c r="H160" s="162">
        <v>40</v>
      </c>
      <c r="I160" s="163"/>
      <c r="L160" s="159"/>
      <c r="M160" s="164"/>
      <c r="T160" s="165"/>
      <c r="AT160" s="160" t="s">
        <v>165</v>
      </c>
      <c r="AU160" s="160" t="s">
        <v>82</v>
      </c>
      <c r="AV160" s="14" t="s">
        <v>163</v>
      </c>
      <c r="AW160" s="14" t="s">
        <v>34</v>
      </c>
      <c r="AX160" s="14" t="s">
        <v>80</v>
      </c>
      <c r="AY160" s="160" t="s">
        <v>157</v>
      </c>
    </row>
    <row r="161" spans="2:65" s="1" customFormat="1" ht="24.15" customHeight="1">
      <c r="B161" s="33"/>
      <c r="C161" s="132" t="s">
        <v>251</v>
      </c>
      <c r="D161" s="132" t="s">
        <v>159</v>
      </c>
      <c r="E161" s="133" t="s">
        <v>252</v>
      </c>
      <c r="F161" s="134" t="s">
        <v>253</v>
      </c>
      <c r="G161" s="135" t="s">
        <v>245</v>
      </c>
      <c r="H161" s="136">
        <v>50</v>
      </c>
      <c r="I161" s="137"/>
      <c r="J161" s="138">
        <f>ROUND(I161*H161,2)</f>
        <v>0</v>
      </c>
      <c r="K161" s="134" t="s">
        <v>21</v>
      </c>
      <c r="L161" s="33"/>
      <c r="M161" s="139" t="s">
        <v>21</v>
      </c>
      <c r="N161" s="140" t="s">
        <v>44</v>
      </c>
      <c r="P161" s="141">
        <f>O161*H161</f>
        <v>0</v>
      </c>
      <c r="Q161" s="141">
        <v>0</v>
      </c>
      <c r="R161" s="141">
        <f>Q161*H161</f>
        <v>0</v>
      </c>
      <c r="S161" s="141">
        <v>0.02</v>
      </c>
      <c r="T161" s="142">
        <f>S161*H161</f>
        <v>1</v>
      </c>
      <c r="AR161" s="143" t="s">
        <v>163</v>
      </c>
      <c r="AT161" s="143" t="s">
        <v>159</v>
      </c>
      <c r="AU161" s="143" t="s">
        <v>82</v>
      </c>
      <c r="AY161" s="18" t="s">
        <v>157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80</v>
      </c>
      <c r="BK161" s="144">
        <f>ROUND(I161*H161,2)</f>
        <v>0</v>
      </c>
      <c r="BL161" s="18" t="s">
        <v>163</v>
      </c>
      <c r="BM161" s="143" t="s">
        <v>254</v>
      </c>
    </row>
    <row r="162" spans="2:65" s="13" customFormat="1" ht="10.199999999999999">
      <c r="B162" s="152"/>
      <c r="D162" s="146" t="s">
        <v>165</v>
      </c>
      <c r="E162" s="153" t="s">
        <v>21</v>
      </c>
      <c r="F162" s="154" t="s">
        <v>255</v>
      </c>
      <c r="H162" s="155">
        <v>50</v>
      </c>
      <c r="I162" s="156"/>
      <c r="L162" s="152"/>
      <c r="M162" s="157"/>
      <c r="T162" s="158"/>
      <c r="AT162" s="153" t="s">
        <v>165</v>
      </c>
      <c r="AU162" s="153" t="s">
        <v>82</v>
      </c>
      <c r="AV162" s="13" t="s">
        <v>82</v>
      </c>
      <c r="AW162" s="13" t="s">
        <v>34</v>
      </c>
      <c r="AX162" s="13" t="s">
        <v>73</v>
      </c>
      <c r="AY162" s="153" t="s">
        <v>157</v>
      </c>
    </row>
    <row r="163" spans="2:65" s="14" customFormat="1" ht="10.199999999999999">
      <c r="B163" s="159"/>
      <c r="D163" s="146" t="s">
        <v>165</v>
      </c>
      <c r="E163" s="160" t="s">
        <v>21</v>
      </c>
      <c r="F163" s="161" t="s">
        <v>168</v>
      </c>
      <c r="H163" s="162">
        <v>50</v>
      </c>
      <c r="I163" s="163"/>
      <c r="L163" s="159"/>
      <c r="M163" s="164"/>
      <c r="T163" s="165"/>
      <c r="AT163" s="160" t="s">
        <v>165</v>
      </c>
      <c r="AU163" s="160" t="s">
        <v>82</v>
      </c>
      <c r="AV163" s="14" t="s">
        <v>163</v>
      </c>
      <c r="AW163" s="14" t="s">
        <v>34</v>
      </c>
      <c r="AX163" s="14" t="s">
        <v>80</v>
      </c>
      <c r="AY163" s="160" t="s">
        <v>157</v>
      </c>
    </row>
    <row r="164" spans="2:65" s="1" customFormat="1" ht="16.5" customHeight="1">
      <c r="B164" s="33"/>
      <c r="C164" s="132" t="s">
        <v>256</v>
      </c>
      <c r="D164" s="132" t="s">
        <v>159</v>
      </c>
      <c r="E164" s="133" t="s">
        <v>257</v>
      </c>
      <c r="F164" s="134" t="s">
        <v>258</v>
      </c>
      <c r="G164" s="135" t="s">
        <v>228</v>
      </c>
      <c r="H164" s="136">
        <v>1</v>
      </c>
      <c r="I164" s="137"/>
      <c r="J164" s="138">
        <f>ROUND(I164*H164,2)</f>
        <v>0</v>
      </c>
      <c r="K164" s="134" t="s">
        <v>21</v>
      </c>
      <c r="L164" s="33"/>
      <c r="M164" s="139" t="s">
        <v>21</v>
      </c>
      <c r="N164" s="140" t="s">
        <v>44</v>
      </c>
      <c r="P164" s="141">
        <f>O164*H164</f>
        <v>0</v>
      </c>
      <c r="Q164" s="141">
        <v>0</v>
      </c>
      <c r="R164" s="141">
        <f>Q164*H164</f>
        <v>0</v>
      </c>
      <c r="S164" s="141">
        <v>0.05</v>
      </c>
      <c r="T164" s="142">
        <f>S164*H164</f>
        <v>0.05</v>
      </c>
      <c r="AR164" s="143" t="s">
        <v>163</v>
      </c>
      <c r="AT164" s="143" t="s">
        <v>159</v>
      </c>
      <c r="AU164" s="143" t="s">
        <v>82</v>
      </c>
      <c r="AY164" s="18" t="s">
        <v>157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80</v>
      </c>
      <c r="BK164" s="144">
        <f>ROUND(I164*H164,2)</f>
        <v>0</v>
      </c>
      <c r="BL164" s="18" t="s">
        <v>163</v>
      </c>
      <c r="BM164" s="143" t="s">
        <v>259</v>
      </c>
    </row>
    <row r="165" spans="2:65" s="13" customFormat="1" ht="10.199999999999999">
      <c r="B165" s="152"/>
      <c r="D165" s="146" t="s">
        <v>165</v>
      </c>
      <c r="E165" s="153" t="s">
        <v>21</v>
      </c>
      <c r="F165" s="154" t="s">
        <v>80</v>
      </c>
      <c r="H165" s="155">
        <v>1</v>
      </c>
      <c r="I165" s="156"/>
      <c r="L165" s="152"/>
      <c r="M165" s="157"/>
      <c r="T165" s="158"/>
      <c r="AT165" s="153" t="s">
        <v>165</v>
      </c>
      <c r="AU165" s="153" t="s">
        <v>82</v>
      </c>
      <c r="AV165" s="13" t="s">
        <v>82</v>
      </c>
      <c r="AW165" s="13" t="s">
        <v>34</v>
      </c>
      <c r="AX165" s="13" t="s">
        <v>73</v>
      </c>
      <c r="AY165" s="153" t="s">
        <v>157</v>
      </c>
    </row>
    <row r="166" spans="2:65" s="14" customFormat="1" ht="10.199999999999999">
      <c r="B166" s="159"/>
      <c r="D166" s="146" t="s">
        <v>165</v>
      </c>
      <c r="E166" s="160" t="s">
        <v>21</v>
      </c>
      <c r="F166" s="161" t="s">
        <v>168</v>
      </c>
      <c r="H166" s="162">
        <v>1</v>
      </c>
      <c r="I166" s="163"/>
      <c r="L166" s="159"/>
      <c r="M166" s="164"/>
      <c r="T166" s="165"/>
      <c r="AT166" s="160" t="s">
        <v>165</v>
      </c>
      <c r="AU166" s="160" t="s">
        <v>82</v>
      </c>
      <c r="AV166" s="14" t="s">
        <v>163</v>
      </c>
      <c r="AW166" s="14" t="s">
        <v>34</v>
      </c>
      <c r="AX166" s="14" t="s">
        <v>80</v>
      </c>
      <c r="AY166" s="160" t="s">
        <v>157</v>
      </c>
    </row>
    <row r="167" spans="2:65" s="11" customFormat="1" ht="22.8" customHeight="1">
      <c r="B167" s="120"/>
      <c r="D167" s="121" t="s">
        <v>72</v>
      </c>
      <c r="E167" s="130" t="s">
        <v>260</v>
      </c>
      <c r="F167" s="130" t="s">
        <v>261</v>
      </c>
      <c r="I167" s="123"/>
      <c r="J167" s="131">
        <f>BK167</f>
        <v>0</v>
      </c>
      <c r="L167" s="120"/>
      <c r="M167" s="125"/>
      <c r="P167" s="126">
        <f>SUM(P168:P186)</f>
        <v>0</v>
      </c>
      <c r="R167" s="126">
        <f>SUM(R168:R186)</f>
        <v>0</v>
      </c>
      <c r="T167" s="127">
        <f>SUM(T168:T186)</f>
        <v>0</v>
      </c>
      <c r="AR167" s="121" t="s">
        <v>80</v>
      </c>
      <c r="AT167" s="128" t="s">
        <v>72</v>
      </c>
      <c r="AU167" s="128" t="s">
        <v>80</v>
      </c>
      <c r="AY167" s="121" t="s">
        <v>157</v>
      </c>
      <c r="BK167" s="129">
        <f>SUM(BK168:BK186)</f>
        <v>0</v>
      </c>
    </row>
    <row r="168" spans="2:65" s="1" customFormat="1" ht="24.15" customHeight="1">
      <c r="B168" s="33"/>
      <c r="C168" s="132" t="s">
        <v>262</v>
      </c>
      <c r="D168" s="132" t="s">
        <v>159</v>
      </c>
      <c r="E168" s="133" t="s">
        <v>263</v>
      </c>
      <c r="F168" s="134" t="s">
        <v>264</v>
      </c>
      <c r="G168" s="135" t="s">
        <v>265</v>
      </c>
      <c r="H168" s="136">
        <v>253.202</v>
      </c>
      <c r="I168" s="137"/>
      <c r="J168" s="138">
        <f>ROUND(I168*H168,2)</f>
        <v>0</v>
      </c>
      <c r="K168" s="134" t="s">
        <v>174</v>
      </c>
      <c r="L168" s="33"/>
      <c r="M168" s="139" t="s">
        <v>21</v>
      </c>
      <c r="N168" s="140" t="s">
        <v>44</v>
      </c>
      <c r="P168" s="141">
        <f>O168*H168</f>
        <v>0</v>
      </c>
      <c r="Q168" s="141">
        <v>0</v>
      </c>
      <c r="R168" s="141">
        <f>Q168*H168</f>
        <v>0</v>
      </c>
      <c r="S168" s="141">
        <v>0</v>
      </c>
      <c r="T168" s="142">
        <f>S168*H168</f>
        <v>0</v>
      </c>
      <c r="AR168" s="143" t="s">
        <v>163</v>
      </c>
      <c r="AT168" s="143" t="s">
        <v>159</v>
      </c>
      <c r="AU168" s="143" t="s">
        <v>82</v>
      </c>
      <c r="AY168" s="18" t="s">
        <v>157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80</v>
      </c>
      <c r="BK168" s="144">
        <f>ROUND(I168*H168,2)</f>
        <v>0</v>
      </c>
      <c r="BL168" s="18" t="s">
        <v>163</v>
      </c>
      <c r="BM168" s="143" t="s">
        <v>266</v>
      </c>
    </row>
    <row r="169" spans="2:65" s="1" customFormat="1" ht="10.199999999999999">
      <c r="B169" s="33"/>
      <c r="D169" s="166" t="s">
        <v>176</v>
      </c>
      <c r="F169" s="167" t="s">
        <v>267</v>
      </c>
      <c r="I169" s="168"/>
      <c r="L169" s="33"/>
      <c r="M169" s="169"/>
      <c r="T169" s="54"/>
      <c r="AT169" s="18" t="s">
        <v>176</v>
      </c>
      <c r="AU169" s="18" t="s">
        <v>82</v>
      </c>
    </row>
    <row r="170" spans="2:65" s="1" customFormat="1" ht="21.75" customHeight="1">
      <c r="B170" s="33"/>
      <c r="C170" s="132" t="s">
        <v>8</v>
      </c>
      <c r="D170" s="132" t="s">
        <v>159</v>
      </c>
      <c r="E170" s="133" t="s">
        <v>268</v>
      </c>
      <c r="F170" s="134" t="s">
        <v>269</v>
      </c>
      <c r="G170" s="135" t="s">
        <v>265</v>
      </c>
      <c r="H170" s="136">
        <v>253.202</v>
      </c>
      <c r="I170" s="137"/>
      <c r="J170" s="138">
        <f>ROUND(I170*H170,2)</f>
        <v>0</v>
      </c>
      <c r="K170" s="134" t="s">
        <v>174</v>
      </c>
      <c r="L170" s="33"/>
      <c r="M170" s="139" t="s">
        <v>21</v>
      </c>
      <c r="N170" s="140" t="s">
        <v>44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163</v>
      </c>
      <c r="AT170" s="143" t="s">
        <v>159</v>
      </c>
      <c r="AU170" s="143" t="s">
        <v>82</v>
      </c>
      <c r="AY170" s="18" t="s">
        <v>157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8" t="s">
        <v>80</v>
      </c>
      <c r="BK170" s="144">
        <f>ROUND(I170*H170,2)</f>
        <v>0</v>
      </c>
      <c r="BL170" s="18" t="s">
        <v>163</v>
      </c>
      <c r="BM170" s="143" t="s">
        <v>270</v>
      </c>
    </row>
    <row r="171" spans="2:65" s="1" customFormat="1" ht="10.199999999999999">
      <c r="B171" s="33"/>
      <c r="D171" s="166" t="s">
        <v>176</v>
      </c>
      <c r="F171" s="167" t="s">
        <v>271</v>
      </c>
      <c r="I171" s="168"/>
      <c r="L171" s="33"/>
      <c r="M171" s="169"/>
      <c r="T171" s="54"/>
      <c r="AT171" s="18" t="s">
        <v>176</v>
      </c>
      <c r="AU171" s="18" t="s">
        <v>82</v>
      </c>
    </row>
    <row r="172" spans="2:65" s="1" customFormat="1" ht="16.5" customHeight="1">
      <c r="B172" s="33"/>
      <c r="C172" s="132" t="s">
        <v>272</v>
      </c>
      <c r="D172" s="132" t="s">
        <v>159</v>
      </c>
      <c r="E172" s="133" t="s">
        <v>273</v>
      </c>
      <c r="F172" s="134" t="s">
        <v>274</v>
      </c>
      <c r="G172" s="135" t="s">
        <v>265</v>
      </c>
      <c r="H172" s="136">
        <v>253.202</v>
      </c>
      <c r="I172" s="137"/>
      <c r="J172" s="138">
        <f>ROUND(I172*H172,2)</f>
        <v>0</v>
      </c>
      <c r="K172" s="134" t="s">
        <v>21</v>
      </c>
      <c r="L172" s="33"/>
      <c r="M172" s="139" t="s">
        <v>21</v>
      </c>
      <c r="N172" s="140" t="s">
        <v>44</v>
      </c>
      <c r="P172" s="141">
        <f>O172*H172</f>
        <v>0</v>
      </c>
      <c r="Q172" s="141">
        <v>0</v>
      </c>
      <c r="R172" s="141">
        <f>Q172*H172</f>
        <v>0</v>
      </c>
      <c r="S172" s="141">
        <v>0</v>
      </c>
      <c r="T172" s="142">
        <f>S172*H172</f>
        <v>0</v>
      </c>
      <c r="AR172" s="143" t="s">
        <v>163</v>
      </c>
      <c r="AT172" s="143" t="s">
        <v>159</v>
      </c>
      <c r="AU172" s="143" t="s">
        <v>82</v>
      </c>
      <c r="AY172" s="18" t="s">
        <v>157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80</v>
      </c>
      <c r="BK172" s="144">
        <f>ROUND(I172*H172,2)</f>
        <v>0</v>
      </c>
      <c r="BL172" s="18" t="s">
        <v>163</v>
      </c>
      <c r="BM172" s="143" t="s">
        <v>275</v>
      </c>
    </row>
    <row r="173" spans="2:65" s="1" customFormat="1" ht="24.15" customHeight="1">
      <c r="B173" s="33"/>
      <c r="C173" s="132" t="s">
        <v>276</v>
      </c>
      <c r="D173" s="132" t="s">
        <v>159</v>
      </c>
      <c r="E173" s="133" t="s">
        <v>277</v>
      </c>
      <c r="F173" s="134" t="s">
        <v>278</v>
      </c>
      <c r="G173" s="135" t="s">
        <v>265</v>
      </c>
      <c r="H173" s="136">
        <v>26</v>
      </c>
      <c r="I173" s="137"/>
      <c r="J173" s="138">
        <f>ROUND(I173*H173,2)</f>
        <v>0</v>
      </c>
      <c r="K173" s="134" t="s">
        <v>21</v>
      </c>
      <c r="L173" s="33"/>
      <c r="M173" s="139" t="s">
        <v>21</v>
      </c>
      <c r="N173" s="140" t="s">
        <v>44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163</v>
      </c>
      <c r="AT173" s="143" t="s">
        <v>159</v>
      </c>
      <c r="AU173" s="143" t="s">
        <v>82</v>
      </c>
      <c r="AY173" s="18" t="s">
        <v>157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80</v>
      </c>
      <c r="BK173" s="144">
        <f>ROUND(I173*H173,2)</f>
        <v>0</v>
      </c>
      <c r="BL173" s="18" t="s">
        <v>163</v>
      </c>
      <c r="BM173" s="143" t="s">
        <v>279</v>
      </c>
    </row>
    <row r="174" spans="2:65" s="13" customFormat="1" ht="10.199999999999999">
      <c r="B174" s="152"/>
      <c r="D174" s="146" t="s">
        <v>165</v>
      </c>
      <c r="E174" s="153" t="s">
        <v>21</v>
      </c>
      <c r="F174" s="154" t="s">
        <v>280</v>
      </c>
      <c r="H174" s="155">
        <v>26</v>
      </c>
      <c r="I174" s="156"/>
      <c r="L174" s="152"/>
      <c r="M174" s="157"/>
      <c r="T174" s="158"/>
      <c r="AT174" s="153" t="s">
        <v>165</v>
      </c>
      <c r="AU174" s="153" t="s">
        <v>82</v>
      </c>
      <c r="AV174" s="13" t="s">
        <v>82</v>
      </c>
      <c r="AW174" s="13" t="s">
        <v>34</v>
      </c>
      <c r="AX174" s="13" t="s">
        <v>80</v>
      </c>
      <c r="AY174" s="153" t="s">
        <v>157</v>
      </c>
    </row>
    <row r="175" spans="2:65" s="1" customFormat="1" ht="16.5" customHeight="1">
      <c r="B175" s="33"/>
      <c r="C175" s="132" t="s">
        <v>281</v>
      </c>
      <c r="D175" s="132" t="s">
        <v>159</v>
      </c>
      <c r="E175" s="133" t="s">
        <v>282</v>
      </c>
      <c r="F175" s="134" t="s">
        <v>283</v>
      </c>
      <c r="G175" s="135" t="s">
        <v>265</v>
      </c>
      <c r="H175" s="136">
        <v>1</v>
      </c>
      <c r="I175" s="137"/>
      <c r="J175" s="138">
        <f>ROUND(I175*H175,2)</f>
        <v>0</v>
      </c>
      <c r="K175" s="134" t="s">
        <v>21</v>
      </c>
      <c r="L175" s="33"/>
      <c r="M175" s="139" t="s">
        <v>21</v>
      </c>
      <c r="N175" s="140" t="s">
        <v>44</v>
      </c>
      <c r="P175" s="141">
        <f>O175*H175</f>
        <v>0</v>
      </c>
      <c r="Q175" s="141">
        <v>0</v>
      </c>
      <c r="R175" s="141">
        <f>Q175*H175</f>
        <v>0</v>
      </c>
      <c r="S175" s="141">
        <v>0</v>
      </c>
      <c r="T175" s="142">
        <f>S175*H175</f>
        <v>0</v>
      </c>
      <c r="AR175" s="143" t="s">
        <v>163</v>
      </c>
      <c r="AT175" s="143" t="s">
        <v>159</v>
      </c>
      <c r="AU175" s="143" t="s">
        <v>82</v>
      </c>
      <c r="AY175" s="18" t="s">
        <v>157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8" t="s">
        <v>80</v>
      </c>
      <c r="BK175" s="144">
        <f>ROUND(I175*H175,2)</f>
        <v>0</v>
      </c>
      <c r="BL175" s="18" t="s">
        <v>163</v>
      </c>
      <c r="BM175" s="143" t="s">
        <v>284</v>
      </c>
    </row>
    <row r="176" spans="2:65" s="13" customFormat="1" ht="10.199999999999999">
      <c r="B176" s="152"/>
      <c r="D176" s="146" t="s">
        <v>165</v>
      </c>
      <c r="E176" s="153" t="s">
        <v>21</v>
      </c>
      <c r="F176" s="154" t="s">
        <v>285</v>
      </c>
      <c r="H176" s="155">
        <v>1</v>
      </c>
      <c r="I176" s="156"/>
      <c r="L176" s="152"/>
      <c r="M176" s="157"/>
      <c r="T176" s="158"/>
      <c r="AT176" s="153" t="s">
        <v>165</v>
      </c>
      <c r="AU176" s="153" t="s">
        <v>82</v>
      </c>
      <c r="AV176" s="13" t="s">
        <v>82</v>
      </c>
      <c r="AW176" s="13" t="s">
        <v>34</v>
      </c>
      <c r="AX176" s="13" t="s">
        <v>73</v>
      </c>
      <c r="AY176" s="153" t="s">
        <v>157</v>
      </c>
    </row>
    <row r="177" spans="2:65" s="14" customFormat="1" ht="10.199999999999999">
      <c r="B177" s="159"/>
      <c r="D177" s="146" t="s">
        <v>165</v>
      </c>
      <c r="E177" s="160" t="s">
        <v>21</v>
      </c>
      <c r="F177" s="161" t="s">
        <v>168</v>
      </c>
      <c r="H177" s="162">
        <v>1</v>
      </c>
      <c r="I177" s="163"/>
      <c r="L177" s="159"/>
      <c r="M177" s="164"/>
      <c r="T177" s="165"/>
      <c r="AT177" s="160" t="s">
        <v>165</v>
      </c>
      <c r="AU177" s="160" t="s">
        <v>82</v>
      </c>
      <c r="AV177" s="14" t="s">
        <v>163</v>
      </c>
      <c r="AW177" s="14" t="s">
        <v>34</v>
      </c>
      <c r="AX177" s="14" t="s">
        <v>80</v>
      </c>
      <c r="AY177" s="160" t="s">
        <v>157</v>
      </c>
    </row>
    <row r="178" spans="2:65" s="1" customFormat="1" ht="33" customHeight="1">
      <c r="B178" s="33"/>
      <c r="C178" s="132" t="s">
        <v>286</v>
      </c>
      <c r="D178" s="132" t="s">
        <v>159</v>
      </c>
      <c r="E178" s="133" t="s">
        <v>287</v>
      </c>
      <c r="F178" s="134" t="s">
        <v>288</v>
      </c>
      <c r="G178" s="135" t="s">
        <v>265</v>
      </c>
      <c r="H178" s="136">
        <v>203.202</v>
      </c>
      <c r="I178" s="137"/>
      <c r="J178" s="138">
        <f>ROUND(I178*H178,2)</f>
        <v>0</v>
      </c>
      <c r="K178" s="134" t="s">
        <v>174</v>
      </c>
      <c r="L178" s="33"/>
      <c r="M178" s="139" t="s">
        <v>21</v>
      </c>
      <c r="N178" s="140" t="s">
        <v>44</v>
      </c>
      <c r="P178" s="141">
        <f>O178*H178</f>
        <v>0</v>
      </c>
      <c r="Q178" s="141">
        <v>0</v>
      </c>
      <c r="R178" s="141">
        <f>Q178*H178</f>
        <v>0</v>
      </c>
      <c r="S178" s="141">
        <v>0</v>
      </c>
      <c r="T178" s="142">
        <f>S178*H178</f>
        <v>0</v>
      </c>
      <c r="AR178" s="143" t="s">
        <v>163</v>
      </c>
      <c r="AT178" s="143" t="s">
        <v>159</v>
      </c>
      <c r="AU178" s="143" t="s">
        <v>82</v>
      </c>
      <c r="AY178" s="18" t="s">
        <v>157</v>
      </c>
      <c r="BE178" s="144">
        <f>IF(N178="základní",J178,0)</f>
        <v>0</v>
      </c>
      <c r="BF178" s="144">
        <f>IF(N178="snížená",J178,0)</f>
        <v>0</v>
      </c>
      <c r="BG178" s="144">
        <f>IF(N178="zákl. přenesená",J178,0)</f>
        <v>0</v>
      </c>
      <c r="BH178" s="144">
        <f>IF(N178="sníž. přenesená",J178,0)</f>
        <v>0</v>
      </c>
      <c r="BI178" s="144">
        <f>IF(N178="nulová",J178,0)</f>
        <v>0</v>
      </c>
      <c r="BJ178" s="18" t="s">
        <v>80</v>
      </c>
      <c r="BK178" s="144">
        <f>ROUND(I178*H178,2)</f>
        <v>0</v>
      </c>
      <c r="BL178" s="18" t="s">
        <v>163</v>
      </c>
      <c r="BM178" s="143" t="s">
        <v>289</v>
      </c>
    </row>
    <row r="179" spans="2:65" s="1" customFormat="1" ht="10.199999999999999">
      <c r="B179" s="33"/>
      <c r="D179" s="166" t="s">
        <v>176</v>
      </c>
      <c r="F179" s="167" t="s">
        <v>290</v>
      </c>
      <c r="I179" s="168"/>
      <c r="L179" s="33"/>
      <c r="M179" s="169"/>
      <c r="T179" s="54"/>
      <c r="AT179" s="18" t="s">
        <v>176</v>
      </c>
      <c r="AU179" s="18" t="s">
        <v>82</v>
      </c>
    </row>
    <row r="180" spans="2:65" s="13" customFormat="1" ht="10.199999999999999">
      <c r="B180" s="152"/>
      <c r="D180" s="146" t="s">
        <v>165</v>
      </c>
      <c r="E180" s="153" t="s">
        <v>21</v>
      </c>
      <c r="F180" s="154" t="s">
        <v>291</v>
      </c>
      <c r="H180" s="155">
        <v>203.202</v>
      </c>
      <c r="I180" s="156"/>
      <c r="L180" s="152"/>
      <c r="M180" s="157"/>
      <c r="T180" s="158"/>
      <c r="AT180" s="153" t="s">
        <v>165</v>
      </c>
      <c r="AU180" s="153" t="s">
        <v>82</v>
      </c>
      <c r="AV180" s="13" t="s">
        <v>82</v>
      </c>
      <c r="AW180" s="13" t="s">
        <v>34</v>
      </c>
      <c r="AX180" s="13" t="s">
        <v>73</v>
      </c>
      <c r="AY180" s="153" t="s">
        <v>157</v>
      </c>
    </row>
    <row r="181" spans="2:65" s="14" customFormat="1" ht="10.199999999999999">
      <c r="B181" s="159"/>
      <c r="D181" s="146" t="s">
        <v>165</v>
      </c>
      <c r="E181" s="160" t="s">
        <v>21</v>
      </c>
      <c r="F181" s="161" t="s">
        <v>168</v>
      </c>
      <c r="H181" s="162">
        <v>203.202</v>
      </c>
      <c r="I181" s="163"/>
      <c r="L181" s="159"/>
      <c r="M181" s="164"/>
      <c r="T181" s="165"/>
      <c r="AT181" s="160" t="s">
        <v>165</v>
      </c>
      <c r="AU181" s="160" t="s">
        <v>82</v>
      </c>
      <c r="AV181" s="14" t="s">
        <v>163</v>
      </c>
      <c r="AW181" s="14" t="s">
        <v>34</v>
      </c>
      <c r="AX181" s="14" t="s">
        <v>80</v>
      </c>
      <c r="AY181" s="160" t="s">
        <v>157</v>
      </c>
    </row>
    <row r="182" spans="2:65" s="1" customFormat="1" ht="24.15" customHeight="1">
      <c r="B182" s="33"/>
      <c r="C182" s="132" t="s">
        <v>292</v>
      </c>
      <c r="D182" s="132" t="s">
        <v>159</v>
      </c>
      <c r="E182" s="133" t="s">
        <v>293</v>
      </c>
      <c r="F182" s="134" t="s">
        <v>294</v>
      </c>
      <c r="G182" s="135" t="s">
        <v>265</v>
      </c>
      <c r="H182" s="136">
        <v>23</v>
      </c>
      <c r="I182" s="137"/>
      <c r="J182" s="138">
        <f>ROUND(I182*H182,2)</f>
        <v>0</v>
      </c>
      <c r="K182" s="134" t="s">
        <v>174</v>
      </c>
      <c r="L182" s="33"/>
      <c r="M182" s="139" t="s">
        <v>21</v>
      </c>
      <c r="N182" s="140" t="s">
        <v>44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163</v>
      </c>
      <c r="AT182" s="143" t="s">
        <v>159</v>
      </c>
      <c r="AU182" s="143" t="s">
        <v>82</v>
      </c>
      <c r="AY182" s="18" t="s">
        <v>157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80</v>
      </c>
      <c r="BK182" s="144">
        <f>ROUND(I182*H182,2)</f>
        <v>0</v>
      </c>
      <c r="BL182" s="18" t="s">
        <v>163</v>
      </c>
      <c r="BM182" s="143" t="s">
        <v>295</v>
      </c>
    </row>
    <row r="183" spans="2:65" s="1" customFormat="1" ht="10.199999999999999">
      <c r="B183" s="33"/>
      <c r="D183" s="166" t="s">
        <v>176</v>
      </c>
      <c r="F183" s="167" t="s">
        <v>296</v>
      </c>
      <c r="I183" s="168"/>
      <c r="L183" s="33"/>
      <c r="M183" s="169"/>
      <c r="T183" s="54"/>
      <c r="AT183" s="18" t="s">
        <v>176</v>
      </c>
      <c r="AU183" s="18" t="s">
        <v>82</v>
      </c>
    </row>
    <row r="184" spans="2:65" s="13" customFormat="1" ht="10.199999999999999">
      <c r="B184" s="152"/>
      <c r="D184" s="146" t="s">
        <v>165</v>
      </c>
      <c r="E184" s="153" t="s">
        <v>21</v>
      </c>
      <c r="F184" s="154" t="s">
        <v>297</v>
      </c>
      <c r="H184" s="155">
        <v>22.62</v>
      </c>
      <c r="I184" s="156"/>
      <c r="L184" s="152"/>
      <c r="M184" s="157"/>
      <c r="T184" s="158"/>
      <c r="AT184" s="153" t="s">
        <v>165</v>
      </c>
      <c r="AU184" s="153" t="s">
        <v>82</v>
      </c>
      <c r="AV184" s="13" t="s">
        <v>82</v>
      </c>
      <c r="AW184" s="13" t="s">
        <v>34</v>
      </c>
      <c r="AX184" s="13" t="s">
        <v>73</v>
      </c>
      <c r="AY184" s="153" t="s">
        <v>157</v>
      </c>
    </row>
    <row r="185" spans="2:65" s="13" customFormat="1" ht="10.199999999999999">
      <c r="B185" s="152"/>
      <c r="D185" s="146" t="s">
        <v>165</v>
      </c>
      <c r="E185" s="153" t="s">
        <v>21</v>
      </c>
      <c r="F185" s="154" t="s">
        <v>298</v>
      </c>
      <c r="H185" s="155">
        <v>0.38</v>
      </c>
      <c r="I185" s="156"/>
      <c r="L185" s="152"/>
      <c r="M185" s="157"/>
      <c r="T185" s="158"/>
      <c r="AT185" s="153" t="s">
        <v>165</v>
      </c>
      <c r="AU185" s="153" t="s">
        <v>82</v>
      </c>
      <c r="AV185" s="13" t="s">
        <v>82</v>
      </c>
      <c r="AW185" s="13" t="s">
        <v>34</v>
      </c>
      <c r="AX185" s="13" t="s">
        <v>73</v>
      </c>
      <c r="AY185" s="153" t="s">
        <v>157</v>
      </c>
    </row>
    <row r="186" spans="2:65" s="14" customFormat="1" ht="10.199999999999999">
      <c r="B186" s="159"/>
      <c r="D186" s="146" t="s">
        <v>165</v>
      </c>
      <c r="E186" s="160" t="s">
        <v>21</v>
      </c>
      <c r="F186" s="161" t="s">
        <v>168</v>
      </c>
      <c r="H186" s="162">
        <v>23</v>
      </c>
      <c r="I186" s="163"/>
      <c r="L186" s="159"/>
      <c r="M186" s="164"/>
      <c r="T186" s="165"/>
      <c r="AT186" s="160" t="s">
        <v>165</v>
      </c>
      <c r="AU186" s="160" t="s">
        <v>82</v>
      </c>
      <c r="AV186" s="14" t="s">
        <v>163</v>
      </c>
      <c r="AW186" s="14" t="s">
        <v>34</v>
      </c>
      <c r="AX186" s="14" t="s">
        <v>80</v>
      </c>
      <c r="AY186" s="160" t="s">
        <v>157</v>
      </c>
    </row>
    <row r="187" spans="2:65" s="11" customFormat="1" ht="25.95" customHeight="1">
      <c r="B187" s="120"/>
      <c r="D187" s="121" t="s">
        <v>72</v>
      </c>
      <c r="E187" s="122" t="s">
        <v>299</v>
      </c>
      <c r="F187" s="122" t="s">
        <v>300</v>
      </c>
      <c r="I187" s="123"/>
      <c r="J187" s="124">
        <f>BK187</f>
        <v>0</v>
      </c>
      <c r="L187" s="120"/>
      <c r="M187" s="125"/>
      <c r="P187" s="126">
        <f>P188+P197</f>
        <v>0</v>
      </c>
      <c r="R187" s="126">
        <f>R188+R197</f>
        <v>0</v>
      </c>
      <c r="T187" s="127">
        <f>T188+T197</f>
        <v>1.0567707999999998</v>
      </c>
      <c r="AR187" s="121" t="s">
        <v>82</v>
      </c>
      <c r="AT187" s="128" t="s">
        <v>72</v>
      </c>
      <c r="AU187" s="128" t="s">
        <v>73</v>
      </c>
      <c r="AY187" s="121" t="s">
        <v>157</v>
      </c>
      <c r="BK187" s="129">
        <f>BK188+BK197</f>
        <v>0</v>
      </c>
    </row>
    <row r="188" spans="2:65" s="11" customFormat="1" ht="22.8" customHeight="1">
      <c r="B188" s="120"/>
      <c r="D188" s="121" t="s">
        <v>72</v>
      </c>
      <c r="E188" s="130" t="s">
        <v>301</v>
      </c>
      <c r="F188" s="130" t="s">
        <v>302</v>
      </c>
      <c r="I188" s="123"/>
      <c r="J188" s="131">
        <f>BK188</f>
        <v>0</v>
      </c>
      <c r="L188" s="120"/>
      <c r="M188" s="125"/>
      <c r="P188" s="126">
        <f>SUM(P189:P196)</f>
        <v>0</v>
      </c>
      <c r="R188" s="126">
        <f>SUM(R189:R196)</f>
        <v>0</v>
      </c>
      <c r="T188" s="127">
        <f>SUM(T189:T196)</f>
        <v>0.7418267999999999</v>
      </c>
      <c r="AR188" s="121" t="s">
        <v>82</v>
      </c>
      <c r="AT188" s="128" t="s">
        <v>72</v>
      </c>
      <c r="AU188" s="128" t="s">
        <v>80</v>
      </c>
      <c r="AY188" s="121" t="s">
        <v>157</v>
      </c>
      <c r="BK188" s="129">
        <f>SUM(BK189:BK196)</f>
        <v>0</v>
      </c>
    </row>
    <row r="189" spans="2:65" s="1" customFormat="1" ht="16.5" customHeight="1">
      <c r="B189" s="33"/>
      <c r="C189" s="132" t="s">
        <v>7</v>
      </c>
      <c r="D189" s="132" t="s">
        <v>159</v>
      </c>
      <c r="E189" s="133" t="s">
        <v>303</v>
      </c>
      <c r="F189" s="134" t="s">
        <v>304</v>
      </c>
      <c r="G189" s="135" t="s">
        <v>162</v>
      </c>
      <c r="H189" s="136">
        <v>237.76499999999999</v>
      </c>
      <c r="I189" s="137"/>
      <c r="J189" s="138">
        <f>ROUND(I189*H189,2)</f>
        <v>0</v>
      </c>
      <c r="K189" s="134" t="s">
        <v>174</v>
      </c>
      <c r="L189" s="33"/>
      <c r="M189" s="139" t="s">
        <v>21</v>
      </c>
      <c r="N189" s="140" t="s">
        <v>44</v>
      </c>
      <c r="P189" s="141">
        <f>O189*H189</f>
        <v>0</v>
      </c>
      <c r="Q189" s="141">
        <v>0</v>
      </c>
      <c r="R189" s="141">
        <f>Q189*H189</f>
        <v>0</v>
      </c>
      <c r="S189" s="141">
        <v>3.1199999999999999E-3</v>
      </c>
      <c r="T189" s="142">
        <f>S189*H189</f>
        <v>0.7418267999999999</v>
      </c>
      <c r="AR189" s="143" t="s">
        <v>272</v>
      </c>
      <c r="AT189" s="143" t="s">
        <v>159</v>
      </c>
      <c r="AU189" s="143" t="s">
        <v>82</v>
      </c>
      <c r="AY189" s="18" t="s">
        <v>157</v>
      </c>
      <c r="BE189" s="144">
        <f>IF(N189="základní",J189,0)</f>
        <v>0</v>
      </c>
      <c r="BF189" s="144">
        <f>IF(N189="snížená",J189,0)</f>
        <v>0</v>
      </c>
      <c r="BG189" s="144">
        <f>IF(N189="zákl. přenesená",J189,0)</f>
        <v>0</v>
      </c>
      <c r="BH189" s="144">
        <f>IF(N189="sníž. přenesená",J189,0)</f>
        <v>0</v>
      </c>
      <c r="BI189" s="144">
        <f>IF(N189="nulová",J189,0)</f>
        <v>0</v>
      </c>
      <c r="BJ189" s="18" t="s">
        <v>80</v>
      </c>
      <c r="BK189" s="144">
        <f>ROUND(I189*H189,2)</f>
        <v>0</v>
      </c>
      <c r="BL189" s="18" t="s">
        <v>272</v>
      </c>
      <c r="BM189" s="143" t="s">
        <v>305</v>
      </c>
    </row>
    <row r="190" spans="2:65" s="1" customFormat="1" ht="10.199999999999999">
      <c r="B190" s="33"/>
      <c r="D190" s="166" t="s">
        <v>176</v>
      </c>
      <c r="F190" s="167" t="s">
        <v>306</v>
      </c>
      <c r="I190" s="168"/>
      <c r="L190" s="33"/>
      <c r="M190" s="169"/>
      <c r="T190" s="54"/>
      <c r="AT190" s="18" t="s">
        <v>176</v>
      </c>
      <c r="AU190" s="18" t="s">
        <v>82</v>
      </c>
    </row>
    <row r="191" spans="2:65" s="12" customFormat="1" ht="10.199999999999999">
      <c r="B191" s="145"/>
      <c r="D191" s="146" t="s">
        <v>165</v>
      </c>
      <c r="E191" s="147" t="s">
        <v>21</v>
      </c>
      <c r="F191" s="148" t="s">
        <v>224</v>
      </c>
      <c r="H191" s="147" t="s">
        <v>21</v>
      </c>
      <c r="I191" s="149"/>
      <c r="L191" s="145"/>
      <c r="M191" s="150"/>
      <c r="T191" s="151"/>
      <c r="AT191" s="147" t="s">
        <v>165</v>
      </c>
      <c r="AU191" s="147" t="s">
        <v>82</v>
      </c>
      <c r="AV191" s="12" t="s">
        <v>80</v>
      </c>
      <c r="AW191" s="12" t="s">
        <v>34</v>
      </c>
      <c r="AX191" s="12" t="s">
        <v>73</v>
      </c>
      <c r="AY191" s="147" t="s">
        <v>157</v>
      </c>
    </row>
    <row r="192" spans="2:65" s="13" customFormat="1" ht="10.199999999999999">
      <c r="B192" s="152"/>
      <c r="D192" s="146" t="s">
        <v>165</v>
      </c>
      <c r="E192" s="153" t="s">
        <v>21</v>
      </c>
      <c r="F192" s="154" t="s">
        <v>307</v>
      </c>
      <c r="H192" s="155">
        <v>103.149</v>
      </c>
      <c r="I192" s="156"/>
      <c r="L192" s="152"/>
      <c r="M192" s="157"/>
      <c r="T192" s="158"/>
      <c r="AT192" s="153" t="s">
        <v>165</v>
      </c>
      <c r="AU192" s="153" t="s">
        <v>82</v>
      </c>
      <c r="AV192" s="13" t="s">
        <v>82</v>
      </c>
      <c r="AW192" s="13" t="s">
        <v>34</v>
      </c>
      <c r="AX192" s="13" t="s">
        <v>73</v>
      </c>
      <c r="AY192" s="153" t="s">
        <v>157</v>
      </c>
    </row>
    <row r="193" spans="2:65" s="12" customFormat="1" ht="10.199999999999999">
      <c r="B193" s="145"/>
      <c r="D193" s="146" t="s">
        <v>165</v>
      </c>
      <c r="E193" s="147" t="s">
        <v>21</v>
      </c>
      <c r="F193" s="148" t="s">
        <v>308</v>
      </c>
      <c r="H193" s="147" t="s">
        <v>21</v>
      </c>
      <c r="I193" s="149"/>
      <c r="L193" s="145"/>
      <c r="M193" s="150"/>
      <c r="T193" s="151"/>
      <c r="AT193" s="147" t="s">
        <v>165</v>
      </c>
      <c r="AU193" s="147" t="s">
        <v>82</v>
      </c>
      <c r="AV193" s="12" t="s">
        <v>80</v>
      </c>
      <c r="AW193" s="12" t="s">
        <v>34</v>
      </c>
      <c r="AX193" s="12" t="s">
        <v>73</v>
      </c>
      <c r="AY193" s="147" t="s">
        <v>157</v>
      </c>
    </row>
    <row r="194" spans="2:65" s="13" customFormat="1" ht="10.199999999999999">
      <c r="B194" s="152"/>
      <c r="D194" s="146" t="s">
        <v>165</v>
      </c>
      <c r="E194" s="153" t="s">
        <v>21</v>
      </c>
      <c r="F194" s="154" t="s">
        <v>309</v>
      </c>
      <c r="H194" s="155">
        <v>58.688000000000002</v>
      </c>
      <c r="I194" s="156"/>
      <c r="L194" s="152"/>
      <c r="M194" s="157"/>
      <c r="T194" s="158"/>
      <c r="AT194" s="153" t="s">
        <v>165</v>
      </c>
      <c r="AU194" s="153" t="s">
        <v>82</v>
      </c>
      <c r="AV194" s="13" t="s">
        <v>82</v>
      </c>
      <c r="AW194" s="13" t="s">
        <v>34</v>
      </c>
      <c r="AX194" s="13" t="s">
        <v>73</v>
      </c>
      <c r="AY194" s="153" t="s">
        <v>157</v>
      </c>
    </row>
    <row r="195" spans="2:65" s="13" customFormat="1" ht="10.199999999999999">
      <c r="B195" s="152"/>
      <c r="D195" s="146" t="s">
        <v>165</v>
      </c>
      <c r="E195" s="153" t="s">
        <v>21</v>
      </c>
      <c r="F195" s="154" t="s">
        <v>310</v>
      </c>
      <c r="H195" s="155">
        <v>75.927999999999997</v>
      </c>
      <c r="I195" s="156"/>
      <c r="L195" s="152"/>
      <c r="M195" s="157"/>
      <c r="T195" s="158"/>
      <c r="AT195" s="153" t="s">
        <v>165</v>
      </c>
      <c r="AU195" s="153" t="s">
        <v>82</v>
      </c>
      <c r="AV195" s="13" t="s">
        <v>82</v>
      </c>
      <c r="AW195" s="13" t="s">
        <v>34</v>
      </c>
      <c r="AX195" s="13" t="s">
        <v>73</v>
      </c>
      <c r="AY195" s="153" t="s">
        <v>157</v>
      </c>
    </row>
    <row r="196" spans="2:65" s="14" customFormat="1" ht="10.199999999999999">
      <c r="B196" s="159"/>
      <c r="D196" s="146" t="s">
        <v>165</v>
      </c>
      <c r="E196" s="160" t="s">
        <v>21</v>
      </c>
      <c r="F196" s="161" t="s">
        <v>168</v>
      </c>
      <c r="H196" s="162">
        <v>237.76499999999999</v>
      </c>
      <c r="I196" s="163"/>
      <c r="L196" s="159"/>
      <c r="M196" s="164"/>
      <c r="T196" s="165"/>
      <c r="AT196" s="160" t="s">
        <v>165</v>
      </c>
      <c r="AU196" s="160" t="s">
        <v>82</v>
      </c>
      <c r="AV196" s="14" t="s">
        <v>163</v>
      </c>
      <c r="AW196" s="14" t="s">
        <v>34</v>
      </c>
      <c r="AX196" s="14" t="s">
        <v>80</v>
      </c>
      <c r="AY196" s="160" t="s">
        <v>157</v>
      </c>
    </row>
    <row r="197" spans="2:65" s="11" customFormat="1" ht="22.8" customHeight="1">
      <c r="B197" s="120"/>
      <c r="D197" s="121" t="s">
        <v>72</v>
      </c>
      <c r="E197" s="130" t="s">
        <v>311</v>
      </c>
      <c r="F197" s="130" t="s">
        <v>312</v>
      </c>
      <c r="I197" s="123"/>
      <c r="J197" s="131">
        <f>BK197</f>
        <v>0</v>
      </c>
      <c r="L197" s="120"/>
      <c r="M197" s="125"/>
      <c r="P197" s="126">
        <f>SUM(P198:P211)</f>
        <v>0</v>
      </c>
      <c r="R197" s="126">
        <f>SUM(R198:R211)</f>
        <v>0</v>
      </c>
      <c r="T197" s="127">
        <f>SUM(T198:T211)</f>
        <v>0.31494399999999995</v>
      </c>
      <c r="AR197" s="121" t="s">
        <v>82</v>
      </c>
      <c r="AT197" s="128" t="s">
        <v>72</v>
      </c>
      <c r="AU197" s="128" t="s">
        <v>80</v>
      </c>
      <c r="AY197" s="121" t="s">
        <v>157</v>
      </c>
      <c r="BK197" s="129">
        <f>SUM(BK198:BK211)</f>
        <v>0</v>
      </c>
    </row>
    <row r="198" spans="2:65" s="1" customFormat="1" ht="16.5" customHeight="1">
      <c r="B198" s="33"/>
      <c r="C198" s="132" t="s">
        <v>313</v>
      </c>
      <c r="D198" s="132" t="s">
        <v>159</v>
      </c>
      <c r="E198" s="133" t="s">
        <v>314</v>
      </c>
      <c r="F198" s="134" t="s">
        <v>315</v>
      </c>
      <c r="G198" s="135" t="s">
        <v>316</v>
      </c>
      <c r="H198" s="136">
        <v>12</v>
      </c>
      <c r="I198" s="137"/>
      <c r="J198" s="138">
        <f>ROUND(I198*H198,2)</f>
        <v>0</v>
      </c>
      <c r="K198" s="134" t="s">
        <v>21</v>
      </c>
      <c r="L198" s="33"/>
      <c r="M198" s="139" t="s">
        <v>21</v>
      </c>
      <c r="N198" s="140" t="s">
        <v>44</v>
      </c>
      <c r="P198" s="141">
        <f>O198*H198</f>
        <v>0</v>
      </c>
      <c r="Q198" s="141">
        <v>0</v>
      </c>
      <c r="R198" s="141">
        <f>Q198*H198</f>
        <v>0</v>
      </c>
      <c r="S198" s="141">
        <v>0</v>
      </c>
      <c r="T198" s="142">
        <f>S198*H198</f>
        <v>0</v>
      </c>
      <c r="AR198" s="143" t="s">
        <v>272</v>
      </c>
      <c r="AT198" s="143" t="s">
        <v>159</v>
      </c>
      <c r="AU198" s="143" t="s">
        <v>82</v>
      </c>
      <c r="AY198" s="18" t="s">
        <v>157</v>
      </c>
      <c r="BE198" s="144">
        <f>IF(N198="základní",J198,0)</f>
        <v>0</v>
      </c>
      <c r="BF198" s="144">
        <f>IF(N198="snížená",J198,0)</f>
        <v>0</v>
      </c>
      <c r="BG198" s="144">
        <f>IF(N198="zákl. přenesená",J198,0)</f>
        <v>0</v>
      </c>
      <c r="BH198" s="144">
        <f>IF(N198="sníž. přenesená",J198,0)</f>
        <v>0</v>
      </c>
      <c r="BI198" s="144">
        <f>IF(N198="nulová",J198,0)</f>
        <v>0</v>
      </c>
      <c r="BJ198" s="18" t="s">
        <v>80</v>
      </c>
      <c r="BK198" s="144">
        <f>ROUND(I198*H198,2)</f>
        <v>0</v>
      </c>
      <c r="BL198" s="18" t="s">
        <v>272</v>
      </c>
      <c r="BM198" s="143" t="s">
        <v>317</v>
      </c>
    </row>
    <row r="199" spans="2:65" s="12" customFormat="1" ht="10.199999999999999">
      <c r="B199" s="145"/>
      <c r="D199" s="146" t="s">
        <v>165</v>
      </c>
      <c r="E199" s="147" t="s">
        <v>21</v>
      </c>
      <c r="F199" s="148" t="s">
        <v>318</v>
      </c>
      <c r="H199" s="147" t="s">
        <v>21</v>
      </c>
      <c r="I199" s="149"/>
      <c r="L199" s="145"/>
      <c r="M199" s="150"/>
      <c r="T199" s="151"/>
      <c r="AT199" s="147" t="s">
        <v>165</v>
      </c>
      <c r="AU199" s="147" t="s">
        <v>82</v>
      </c>
      <c r="AV199" s="12" t="s">
        <v>80</v>
      </c>
      <c r="AW199" s="12" t="s">
        <v>34</v>
      </c>
      <c r="AX199" s="12" t="s">
        <v>73</v>
      </c>
      <c r="AY199" s="147" t="s">
        <v>157</v>
      </c>
    </row>
    <row r="200" spans="2:65" s="13" customFormat="1" ht="10.199999999999999">
      <c r="B200" s="152"/>
      <c r="D200" s="146" t="s">
        <v>165</v>
      </c>
      <c r="E200" s="153" t="s">
        <v>21</v>
      </c>
      <c r="F200" s="154" t="s">
        <v>319</v>
      </c>
      <c r="H200" s="155">
        <v>12</v>
      </c>
      <c r="I200" s="156"/>
      <c r="L200" s="152"/>
      <c r="M200" s="157"/>
      <c r="T200" s="158"/>
      <c r="AT200" s="153" t="s">
        <v>165</v>
      </c>
      <c r="AU200" s="153" t="s">
        <v>82</v>
      </c>
      <c r="AV200" s="13" t="s">
        <v>82</v>
      </c>
      <c r="AW200" s="13" t="s">
        <v>34</v>
      </c>
      <c r="AX200" s="13" t="s">
        <v>73</v>
      </c>
      <c r="AY200" s="153" t="s">
        <v>157</v>
      </c>
    </row>
    <row r="201" spans="2:65" s="14" customFormat="1" ht="10.199999999999999">
      <c r="B201" s="159"/>
      <c r="D201" s="146" t="s">
        <v>165</v>
      </c>
      <c r="E201" s="160" t="s">
        <v>21</v>
      </c>
      <c r="F201" s="161" t="s">
        <v>168</v>
      </c>
      <c r="H201" s="162">
        <v>12</v>
      </c>
      <c r="I201" s="163"/>
      <c r="L201" s="159"/>
      <c r="M201" s="164"/>
      <c r="T201" s="165"/>
      <c r="AT201" s="160" t="s">
        <v>165</v>
      </c>
      <c r="AU201" s="160" t="s">
        <v>82</v>
      </c>
      <c r="AV201" s="14" t="s">
        <v>163</v>
      </c>
      <c r="AW201" s="14" t="s">
        <v>34</v>
      </c>
      <c r="AX201" s="14" t="s">
        <v>80</v>
      </c>
      <c r="AY201" s="160" t="s">
        <v>157</v>
      </c>
    </row>
    <row r="202" spans="2:65" s="1" customFormat="1" ht="16.5" customHeight="1">
      <c r="B202" s="33"/>
      <c r="C202" s="132" t="s">
        <v>320</v>
      </c>
      <c r="D202" s="132" t="s">
        <v>159</v>
      </c>
      <c r="E202" s="133" t="s">
        <v>321</v>
      </c>
      <c r="F202" s="134" t="s">
        <v>322</v>
      </c>
      <c r="G202" s="135" t="s">
        <v>316</v>
      </c>
      <c r="H202" s="136">
        <v>2.8</v>
      </c>
      <c r="I202" s="137"/>
      <c r="J202" s="138">
        <f>ROUND(I202*H202,2)</f>
        <v>0</v>
      </c>
      <c r="K202" s="134" t="s">
        <v>174</v>
      </c>
      <c r="L202" s="33"/>
      <c r="M202" s="139" t="s">
        <v>21</v>
      </c>
      <c r="N202" s="140" t="s">
        <v>44</v>
      </c>
      <c r="P202" s="141">
        <f>O202*H202</f>
        <v>0</v>
      </c>
      <c r="Q202" s="141">
        <v>0</v>
      </c>
      <c r="R202" s="141">
        <f>Q202*H202</f>
        <v>0</v>
      </c>
      <c r="S202" s="141">
        <v>0.11248</v>
      </c>
      <c r="T202" s="142">
        <f>S202*H202</f>
        <v>0.31494399999999995</v>
      </c>
      <c r="AR202" s="143" t="s">
        <v>272</v>
      </c>
      <c r="AT202" s="143" t="s">
        <v>159</v>
      </c>
      <c r="AU202" s="143" t="s">
        <v>82</v>
      </c>
      <c r="AY202" s="18" t="s">
        <v>157</v>
      </c>
      <c r="BE202" s="144">
        <f>IF(N202="základní",J202,0)</f>
        <v>0</v>
      </c>
      <c r="BF202" s="144">
        <f>IF(N202="snížená",J202,0)</f>
        <v>0</v>
      </c>
      <c r="BG202" s="144">
        <f>IF(N202="zákl. přenesená",J202,0)</f>
        <v>0</v>
      </c>
      <c r="BH202" s="144">
        <f>IF(N202="sníž. přenesená",J202,0)</f>
        <v>0</v>
      </c>
      <c r="BI202" s="144">
        <f>IF(N202="nulová",J202,0)</f>
        <v>0</v>
      </c>
      <c r="BJ202" s="18" t="s">
        <v>80</v>
      </c>
      <c r="BK202" s="144">
        <f>ROUND(I202*H202,2)</f>
        <v>0</v>
      </c>
      <c r="BL202" s="18" t="s">
        <v>272</v>
      </c>
      <c r="BM202" s="143" t="s">
        <v>323</v>
      </c>
    </row>
    <row r="203" spans="2:65" s="1" customFormat="1" ht="10.199999999999999">
      <c r="B203" s="33"/>
      <c r="D203" s="166" t="s">
        <v>176</v>
      </c>
      <c r="F203" s="167" t="s">
        <v>324</v>
      </c>
      <c r="I203" s="168"/>
      <c r="L203" s="33"/>
      <c r="M203" s="169"/>
      <c r="T203" s="54"/>
      <c r="AT203" s="18" t="s">
        <v>176</v>
      </c>
      <c r="AU203" s="18" t="s">
        <v>82</v>
      </c>
    </row>
    <row r="204" spans="2:65" s="13" customFormat="1" ht="10.199999999999999">
      <c r="B204" s="152"/>
      <c r="D204" s="146" t="s">
        <v>165</v>
      </c>
      <c r="E204" s="153" t="s">
        <v>21</v>
      </c>
      <c r="F204" s="154" t="s">
        <v>325</v>
      </c>
      <c r="H204" s="155">
        <v>2.8</v>
      </c>
      <c r="I204" s="156"/>
      <c r="L204" s="152"/>
      <c r="M204" s="157"/>
      <c r="T204" s="158"/>
      <c r="AT204" s="153" t="s">
        <v>165</v>
      </c>
      <c r="AU204" s="153" t="s">
        <v>82</v>
      </c>
      <c r="AV204" s="13" t="s">
        <v>82</v>
      </c>
      <c r="AW204" s="13" t="s">
        <v>34</v>
      </c>
      <c r="AX204" s="13" t="s">
        <v>73</v>
      </c>
      <c r="AY204" s="153" t="s">
        <v>157</v>
      </c>
    </row>
    <row r="205" spans="2:65" s="14" customFormat="1" ht="10.199999999999999">
      <c r="B205" s="159"/>
      <c r="D205" s="146" t="s">
        <v>165</v>
      </c>
      <c r="E205" s="160" t="s">
        <v>21</v>
      </c>
      <c r="F205" s="161" t="s">
        <v>168</v>
      </c>
      <c r="H205" s="162">
        <v>2.8</v>
      </c>
      <c r="I205" s="163"/>
      <c r="L205" s="159"/>
      <c r="M205" s="164"/>
      <c r="T205" s="165"/>
      <c r="AT205" s="160" t="s">
        <v>165</v>
      </c>
      <c r="AU205" s="160" t="s">
        <v>82</v>
      </c>
      <c r="AV205" s="14" t="s">
        <v>163</v>
      </c>
      <c r="AW205" s="14" t="s">
        <v>34</v>
      </c>
      <c r="AX205" s="14" t="s">
        <v>80</v>
      </c>
      <c r="AY205" s="160" t="s">
        <v>157</v>
      </c>
    </row>
    <row r="206" spans="2:65" s="1" customFormat="1" ht="21.75" customHeight="1">
      <c r="B206" s="33"/>
      <c r="C206" s="132" t="s">
        <v>326</v>
      </c>
      <c r="D206" s="132" t="s">
        <v>159</v>
      </c>
      <c r="E206" s="133" t="s">
        <v>327</v>
      </c>
      <c r="F206" s="134" t="s">
        <v>328</v>
      </c>
      <c r="G206" s="135" t="s">
        <v>316</v>
      </c>
      <c r="H206" s="136">
        <v>4</v>
      </c>
      <c r="I206" s="137"/>
      <c r="J206" s="138">
        <f>ROUND(I206*H206,2)</f>
        <v>0</v>
      </c>
      <c r="K206" s="134" t="s">
        <v>21</v>
      </c>
      <c r="L206" s="33"/>
      <c r="M206" s="139" t="s">
        <v>21</v>
      </c>
      <c r="N206" s="140" t="s">
        <v>44</v>
      </c>
      <c r="P206" s="141">
        <f>O206*H206</f>
        <v>0</v>
      </c>
      <c r="Q206" s="141">
        <v>0</v>
      </c>
      <c r="R206" s="141">
        <f>Q206*H206</f>
        <v>0</v>
      </c>
      <c r="S206" s="141">
        <v>0</v>
      </c>
      <c r="T206" s="142">
        <f>S206*H206</f>
        <v>0</v>
      </c>
      <c r="AR206" s="143" t="s">
        <v>272</v>
      </c>
      <c r="AT206" s="143" t="s">
        <v>159</v>
      </c>
      <c r="AU206" s="143" t="s">
        <v>82</v>
      </c>
      <c r="AY206" s="18" t="s">
        <v>157</v>
      </c>
      <c r="BE206" s="144">
        <f>IF(N206="základní",J206,0)</f>
        <v>0</v>
      </c>
      <c r="BF206" s="144">
        <f>IF(N206="snížená",J206,0)</f>
        <v>0</v>
      </c>
      <c r="BG206" s="144">
        <f>IF(N206="zákl. přenesená",J206,0)</f>
        <v>0</v>
      </c>
      <c r="BH206" s="144">
        <f>IF(N206="sníž. přenesená",J206,0)</f>
        <v>0</v>
      </c>
      <c r="BI206" s="144">
        <f>IF(N206="nulová",J206,0)</f>
        <v>0</v>
      </c>
      <c r="BJ206" s="18" t="s">
        <v>80</v>
      </c>
      <c r="BK206" s="144">
        <f>ROUND(I206*H206,2)</f>
        <v>0</v>
      </c>
      <c r="BL206" s="18" t="s">
        <v>272</v>
      </c>
      <c r="BM206" s="143" t="s">
        <v>329</v>
      </c>
    </row>
    <row r="207" spans="2:65" s="13" customFormat="1" ht="10.199999999999999">
      <c r="B207" s="152"/>
      <c r="D207" s="146" t="s">
        <v>165</v>
      </c>
      <c r="E207" s="153" t="s">
        <v>21</v>
      </c>
      <c r="F207" s="154" t="s">
        <v>163</v>
      </c>
      <c r="H207" s="155">
        <v>4</v>
      </c>
      <c r="I207" s="156"/>
      <c r="L207" s="152"/>
      <c r="M207" s="157"/>
      <c r="T207" s="158"/>
      <c r="AT207" s="153" t="s">
        <v>165</v>
      </c>
      <c r="AU207" s="153" t="s">
        <v>82</v>
      </c>
      <c r="AV207" s="13" t="s">
        <v>82</v>
      </c>
      <c r="AW207" s="13" t="s">
        <v>34</v>
      </c>
      <c r="AX207" s="13" t="s">
        <v>80</v>
      </c>
      <c r="AY207" s="153" t="s">
        <v>157</v>
      </c>
    </row>
    <row r="208" spans="2:65" s="1" customFormat="1" ht="21.75" customHeight="1">
      <c r="B208" s="33"/>
      <c r="C208" s="132" t="s">
        <v>330</v>
      </c>
      <c r="D208" s="132" t="s">
        <v>159</v>
      </c>
      <c r="E208" s="133" t="s">
        <v>331</v>
      </c>
      <c r="F208" s="134" t="s">
        <v>332</v>
      </c>
      <c r="G208" s="135" t="s">
        <v>162</v>
      </c>
      <c r="H208" s="136">
        <v>36</v>
      </c>
      <c r="I208" s="137"/>
      <c r="J208" s="138">
        <f>ROUND(I208*H208,2)</f>
        <v>0</v>
      </c>
      <c r="K208" s="134" t="s">
        <v>21</v>
      </c>
      <c r="L208" s="33"/>
      <c r="M208" s="139" t="s">
        <v>21</v>
      </c>
      <c r="N208" s="140" t="s">
        <v>44</v>
      </c>
      <c r="P208" s="141">
        <f>O208*H208</f>
        <v>0</v>
      </c>
      <c r="Q208" s="141">
        <v>0</v>
      </c>
      <c r="R208" s="141">
        <f>Q208*H208</f>
        <v>0</v>
      </c>
      <c r="S208" s="141">
        <v>0</v>
      </c>
      <c r="T208" s="142">
        <f>S208*H208</f>
        <v>0</v>
      </c>
      <c r="AR208" s="143" t="s">
        <v>272</v>
      </c>
      <c r="AT208" s="143" t="s">
        <v>159</v>
      </c>
      <c r="AU208" s="143" t="s">
        <v>82</v>
      </c>
      <c r="AY208" s="18" t="s">
        <v>157</v>
      </c>
      <c r="BE208" s="144">
        <f>IF(N208="základní",J208,0)</f>
        <v>0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8" t="s">
        <v>80</v>
      </c>
      <c r="BK208" s="144">
        <f>ROUND(I208*H208,2)</f>
        <v>0</v>
      </c>
      <c r="BL208" s="18" t="s">
        <v>272</v>
      </c>
      <c r="BM208" s="143" t="s">
        <v>333</v>
      </c>
    </row>
    <row r="209" spans="2:51" s="12" customFormat="1" ht="10.199999999999999">
      <c r="B209" s="145"/>
      <c r="D209" s="146" t="s">
        <v>165</v>
      </c>
      <c r="E209" s="147" t="s">
        <v>21</v>
      </c>
      <c r="F209" s="148" t="s">
        <v>318</v>
      </c>
      <c r="H209" s="147" t="s">
        <v>21</v>
      </c>
      <c r="I209" s="149"/>
      <c r="L209" s="145"/>
      <c r="M209" s="150"/>
      <c r="T209" s="151"/>
      <c r="AT209" s="147" t="s">
        <v>165</v>
      </c>
      <c r="AU209" s="147" t="s">
        <v>82</v>
      </c>
      <c r="AV209" s="12" t="s">
        <v>80</v>
      </c>
      <c r="AW209" s="12" t="s">
        <v>34</v>
      </c>
      <c r="AX209" s="12" t="s">
        <v>73</v>
      </c>
      <c r="AY209" s="147" t="s">
        <v>157</v>
      </c>
    </row>
    <row r="210" spans="2:51" s="13" customFormat="1" ht="10.199999999999999">
      <c r="B210" s="152"/>
      <c r="D210" s="146" t="s">
        <v>165</v>
      </c>
      <c r="E210" s="153" t="s">
        <v>21</v>
      </c>
      <c r="F210" s="154" t="s">
        <v>334</v>
      </c>
      <c r="H210" s="155">
        <v>36</v>
      </c>
      <c r="I210" s="156"/>
      <c r="L210" s="152"/>
      <c r="M210" s="157"/>
      <c r="T210" s="158"/>
      <c r="AT210" s="153" t="s">
        <v>165</v>
      </c>
      <c r="AU210" s="153" t="s">
        <v>82</v>
      </c>
      <c r="AV210" s="13" t="s">
        <v>82</v>
      </c>
      <c r="AW210" s="13" t="s">
        <v>34</v>
      </c>
      <c r="AX210" s="13" t="s">
        <v>73</v>
      </c>
      <c r="AY210" s="153" t="s">
        <v>157</v>
      </c>
    </row>
    <row r="211" spans="2:51" s="14" customFormat="1" ht="10.199999999999999">
      <c r="B211" s="159"/>
      <c r="D211" s="146" t="s">
        <v>165</v>
      </c>
      <c r="E211" s="160" t="s">
        <v>21</v>
      </c>
      <c r="F211" s="161" t="s">
        <v>168</v>
      </c>
      <c r="H211" s="162">
        <v>36</v>
      </c>
      <c r="I211" s="163"/>
      <c r="L211" s="159"/>
      <c r="M211" s="171"/>
      <c r="N211" s="172"/>
      <c r="O211" s="172"/>
      <c r="P211" s="172"/>
      <c r="Q211" s="172"/>
      <c r="R211" s="172"/>
      <c r="S211" s="172"/>
      <c r="T211" s="173"/>
      <c r="AT211" s="160" t="s">
        <v>165</v>
      </c>
      <c r="AU211" s="160" t="s">
        <v>82</v>
      </c>
      <c r="AV211" s="14" t="s">
        <v>163</v>
      </c>
      <c r="AW211" s="14" t="s">
        <v>34</v>
      </c>
      <c r="AX211" s="14" t="s">
        <v>80</v>
      </c>
      <c r="AY211" s="160" t="s">
        <v>157</v>
      </c>
    </row>
    <row r="212" spans="2:51" s="1" customFormat="1" ht="6.9" customHeight="1">
      <c r="B212" s="42"/>
      <c r="C212" s="43"/>
      <c r="D212" s="43"/>
      <c r="E212" s="43"/>
      <c r="F212" s="43"/>
      <c r="G212" s="43"/>
      <c r="H212" s="43"/>
      <c r="I212" s="43"/>
      <c r="J212" s="43"/>
      <c r="K212" s="43"/>
      <c r="L212" s="33"/>
    </row>
  </sheetData>
  <sheetProtection algorithmName="SHA-512" hashValue="qwPwfoyTKfTk994Vf/ebSIEcfj/+zXZPz7GFRb6dQSgDj/B/4K6QOXchA1maw9m02czLCsadyxLdBpndyDv0AQ==" saltValue="TjsWK9GvqozBKxHn3/gWe14SnTj0/Hux5VZwnViFSBn/aAH+BGMb8RoiZnJeff8CwXCNmS2qH9LLhF73tQWdBQ==" spinCount="100000" sheet="1" objects="1" scenarios="1" formatColumns="0" formatRows="0" autoFilter="0"/>
  <autoFilter ref="C91:K211" xr:uid="{00000000-0009-0000-0000-000001000000}"/>
  <mergeCells count="12">
    <mergeCell ref="E84:H84"/>
    <mergeCell ref="L2:V2"/>
    <mergeCell ref="E50:H50"/>
    <mergeCell ref="E52:H52"/>
    <mergeCell ref="E54:H54"/>
    <mergeCell ref="E80:H80"/>
    <mergeCell ref="E82:H82"/>
    <mergeCell ref="E7:H7"/>
    <mergeCell ref="E9:H9"/>
    <mergeCell ref="E11:H11"/>
    <mergeCell ref="E20:H20"/>
    <mergeCell ref="E29:H29"/>
  </mergeCells>
  <hyperlinks>
    <hyperlink ref="F101" r:id="rId1" xr:uid="{00000000-0004-0000-0100-000000000000}"/>
    <hyperlink ref="F110" r:id="rId2" xr:uid="{00000000-0004-0000-0100-000001000000}"/>
    <hyperlink ref="F120" r:id="rId3" xr:uid="{00000000-0004-0000-0100-000002000000}"/>
    <hyperlink ref="F125" r:id="rId4" xr:uid="{00000000-0004-0000-0100-000003000000}"/>
    <hyperlink ref="F134" r:id="rId5" xr:uid="{00000000-0004-0000-0100-000004000000}"/>
    <hyperlink ref="F139" r:id="rId6" xr:uid="{00000000-0004-0000-0100-000005000000}"/>
    <hyperlink ref="F146" r:id="rId7" xr:uid="{00000000-0004-0000-0100-000006000000}"/>
    <hyperlink ref="F169" r:id="rId8" xr:uid="{00000000-0004-0000-0100-000007000000}"/>
    <hyperlink ref="F171" r:id="rId9" xr:uid="{00000000-0004-0000-0100-000008000000}"/>
    <hyperlink ref="F179" r:id="rId10" xr:uid="{00000000-0004-0000-0100-000009000000}"/>
    <hyperlink ref="F183" r:id="rId11" xr:uid="{00000000-0004-0000-0100-00000A000000}"/>
    <hyperlink ref="F190" r:id="rId12" xr:uid="{00000000-0004-0000-0100-00000B000000}"/>
    <hyperlink ref="F203" r:id="rId13" xr:uid="{00000000-0004-0000-0100-00000C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204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AT2" s="18" t="s">
        <v>90</v>
      </c>
      <c r="AZ2" s="174" t="s">
        <v>335</v>
      </c>
      <c r="BA2" s="174" t="s">
        <v>21</v>
      </c>
      <c r="BB2" s="174" t="s">
        <v>21</v>
      </c>
      <c r="BC2" s="174" t="s">
        <v>336</v>
      </c>
      <c r="BD2" s="174" t="s">
        <v>82</v>
      </c>
    </row>
    <row r="3" spans="2:5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  <c r="AZ3" s="174" t="s">
        <v>337</v>
      </c>
      <c r="BA3" s="174" t="s">
        <v>21</v>
      </c>
      <c r="BB3" s="174" t="s">
        <v>21</v>
      </c>
      <c r="BC3" s="174" t="s">
        <v>338</v>
      </c>
      <c r="BD3" s="174" t="s">
        <v>82</v>
      </c>
    </row>
    <row r="4" spans="2:56" ht="24.9" customHeight="1">
      <c r="B4" s="21"/>
      <c r="D4" s="22" t="s">
        <v>125</v>
      </c>
      <c r="L4" s="21"/>
      <c r="M4" s="91" t="s">
        <v>10</v>
      </c>
      <c r="AT4" s="18" t="s">
        <v>4</v>
      </c>
      <c r="AZ4" s="174" t="s">
        <v>339</v>
      </c>
      <c r="BA4" s="174" t="s">
        <v>21</v>
      </c>
      <c r="BB4" s="174" t="s">
        <v>21</v>
      </c>
      <c r="BC4" s="174" t="s">
        <v>340</v>
      </c>
      <c r="BD4" s="174" t="s">
        <v>82</v>
      </c>
    </row>
    <row r="5" spans="2:56" ht="6.9" customHeight="1">
      <c r="B5" s="21"/>
      <c r="L5" s="21"/>
      <c r="AZ5" s="174" t="s">
        <v>341</v>
      </c>
      <c r="BA5" s="174" t="s">
        <v>21</v>
      </c>
      <c r="BB5" s="174" t="s">
        <v>21</v>
      </c>
      <c r="BC5" s="174" t="s">
        <v>342</v>
      </c>
      <c r="BD5" s="174" t="s">
        <v>82</v>
      </c>
    </row>
    <row r="6" spans="2:56" ht="12" customHeight="1">
      <c r="B6" s="21"/>
      <c r="D6" s="28" t="s">
        <v>16</v>
      </c>
      <c r="L6" s="21"/>
      <c r="AZ6" s="174" t="s">
        <v>343</v>
      </c>
      <c r="BA6" s="174" t="s">
        <v>21</v>
      </c>
      <c r="BB6" s="174" t="s">
        <v>21</v>
      </c>
      <c r="BC6" s="174" t="s">
        <v>344</v>
      </c>
      <c r="BD6" s="174" t="s">
        <v>82</v>
      </c>
    </row>
    <row r="7" spans="2:56" ht="16.5" customHeight="1">
      <c r="B7" s="21"/>
      <c r="E7" s="332" t="str">
        <f>'Rekapitulace stavby'!K6</f>
        <v>Rekonstrukce a přístavba Loděnice Mšeno, Jablonec nad Nisou</v>
      </c>
      <c r="F7" s="333"/>
      <c r="G7" s="333"/>
      <c r="H7" s="333"/>
      <c r="L7" s="21"/>
      <c r="AZ7" s="174" t="s">
        <v>345</v>
      </c>
      <c r="BA7" s="174" t="s">
        <v>21</v>
      </c>
      <c r="BB7" s="174" t="s">
        <v>21</v>
      </c>
      <c r="BC7" s="174" t="s">
        <v>346</v>
      </c>
      <c r="BD7" s="174" t="s">
        <v>82</v>
      </c>
    </row>
    <row r="8" spans="2:56" ht="12" customHeight="1">
      <c r="B8" s="21"/>
      <c r="D8" s="28" t="s">
        <v>126</v>
      </c>
      <c r="L8" s="21"/>
      <c r="AZ8" s="174" t="s">
        <v>347</v>
      </c>
      <c r="BA8" s="174" t="s">
        <v>21</v>
      </c>
      <c r="BB8" s="174" t="s">
        <v>21</v>
      </c>
      <c r="BC8" s="174" t="s">
        <v>348</v>
      </c>
      <c r="BD8" s="174" t="s">
        <v>82</v>
      </c>
    </row>
    <row r="9" spans="2:56" s="1" customFormat="1" ht="16.5" customHeight="1">
      <c r="B9" s="33"/>
      <c r="E9" s="332" t="s">
        <v>127</v>
      </c>
      <c r="F9" s="334"/>
      <c r="G9" s="334"/>
      <c r="H9" s="334"/>
      <c r="L9" s="33"/>
      <c r="AZ9" s="174" t="s">
        <v>349</v>
      </c>
      <c r="BA9" s="174" t="s">
        <v>21</v>
      </c>
      <c r="BB9" s="174" t="s">
        <v>21</v>
      </c>
      <c r="BC9" s="174" t="s">
        <v>350</v>
      </c>
      <c r="BD9" s="174" t="s">
        <v>82</v>
      </c>
    </row>
    <row r="10" spans="2:56" s="1" customFormat="1" ht="12" customHeight="1">
      <c r="B10" s="33"/>
      <c r="D10" s="28" t="s">
        <v>128</v>
      </c>
      <c r="L10" s="33"/>
      <c r="AZ10" s="174" t="s">
        <v>351</v>
      </c>
      <c r="BA10" s="174" t="s">
        <v>21</v>
      </c>
      <c r="BB10" s="174" t="s">
        <v>21</v>
      </c>
      <c r="BC10" s="174" t="s">
        <v>352</v>
      </c>
      <c r="BD10" s="174" t="s">
        <v>82</v>
      </c>
    </row>
    <row r="11" spans="2:56" s="1" customFormat="1" ht="16.5" customHeight="1">
      <c r="B11" s="33"/>
      <c r="E11" s="295" t="s">
        <v>353</v>
      </c>
      <c r="F11" s="334"/>
      <c r="G11" s="334"/>
      <c r="H11" s="334"/>
      <c r="L11" s="33"/>
      <c r="AZ11" s="174" t="s">
        <v>354</v>
      </c>
      <c r="BA11" s="174" t="s">
        <v>21</v>
      </c>
      <c r="BB11" s="174" t="s">
        <v>21</v>
      </c>
      <c r="BC11" s="174" t="s">
        <v>355</v>
      </c>
      <c r="BD11" s="174" t="s">
        <v>82</v>
      </c>
    </row>
    <row r="12" spans="2:56" s="1" customFormat="1" ht="10.199999999999999">
      <c r="B12" s="33"/>
      <c r="L12" s="33"/>
      <c r="AZ12" s="174" t="s">
        <v>356</v>
      </c>
      <c r="BA12" s="174" t="s">
        <v>21</v>
      </c>
      <c r="BB12" s="174" t="s">
        <v>21</v>
      </c>
      <c r="BC12" s="174" t="s">
        <v>357</v>
      </c>
      <c r="BD12" s="174" t="s">
        <v>82</v>
      </c>
    </row>
    <row r="13" spans="2:5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  <c r="AZ13" s="174" t="s">
        <v>358</v>
      </c>
      <c r="BA13" s="174" t="s">
        <v>21</v>
      </c>
      <c r="BB13" s="174" t="s">
        <v>21</v>
      </c>
      <c r="BC13" s="174" t="s">
        <v>359</v>
      </c>
      <c r="BD13" s="174" t="s">
        <v>82</v>
      </c>
    </row>
    <row r="14" spans="2:5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21. 8. 2023</v>
      </c>
      <c r="L14" s="33"/>
      <c r="AZ14" s="174" t="s">
        <v>360</v>
      </c>
      <c r="BA14" s="174" t="s">
        <v>21</v>
      </c>
      <c r="BB14" s="174" t="s">
        <v>21</v>
      </c>
      <c r="BC14" s="174" t="s">
        <v>361</v>
      </c>
      <c r="BD14" s="174" t="s">
        <v>82</v>
      </c>
    </row>
    <row r="15" spans="2:56" s="1" customFormat="1" ht="10.8" customHeight="1">
      <c r="B15" s="33"/>
      <c r="L15" s="33"/>
      <c r="AZ15" s="174" t="s">
        <v>362</v>
      </c>
      <c r="BA15" s="174" t="s">
        <v>21</v>
      </c>
      <c r="BB15" s="174" t="s">
        <v>21</v>
      </c>
      <c r="BC15" s="174" t="s">
        <v>363</v>
      </c>
      <c r="BD15" s="174" t="s">
        <v>82</v>
      </c>
    </row>
    <row r="16" spans="2:5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  <c r="AZ16" s="174" t="s">
        <v>364</v>
      </c>
      <c r="BA16" s="174" t="s">
        <v>21</v>
      </c>
      <c r="BB16" s="174" t="s">
        <v>21</v>
      </c>
      <c r="BC16" s="174" t="s">
        <v>365</v>
      </c>
      <c r="BD16" s="174" t="s">
        <v>82</v>
      </c>
    </row>
    <row r="17" spans="2:56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  <c r="AZ17" s="174" t="s">
        <v>366</v>
      </c>
      <c r="BA17" s="174" t="s">
        <v>21</v>
      </c>
      <c r="BB17" s="174" t="s">
        <v>21</v>
      </c>
      <c r="BC17" s="174" t="s">
        <v>367</v>
      </c>
      <c r="BD17" s="174" t="s">
        <v>82</v>
      </c>
    </row>
    <row r="18" spans="2:56" s="1" customFormat="1" ht="6.9" customHeight="1">
      <c r="B18" s="33"/>
      <c r="L18" s="33"/>
      <c r="AZ18" s="174" t="s">
        <v>368</v>
      </c>
      <c r="BA18" s="174" t="s">
        <v>21</v>
      </c>
      <c r="BB18" s="174" t="s">
        <v>21</v>
      </c>
      <c r="BC18" s="174" t="s">
        <v>346</v>
      </c>
      <c r="BD18" s="174" t="s">
        <v>82</v>
      </c>
    </row>
    <row r="19" spans="2:56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  <c r="AZ19" s="174" t="s">
        <v>369</v>
      </c>
      <c r="BA19" s="174" t="s">
        <v>21</v>
      </c>
      <c r="BB19" s="174" t="s">
        <v>21</v>
      </c>
      <c r="BC19" s="174" t="s">
        <v>370</v>
      </c>
      <c r="BD19" s="174" t="s">
        <v>82</v>
      </c>
    </row>
    <row r="20" spans="2:56" s="1" customFormat="1" ht="18" customHeight="1">
      <c r="B20" s="33"/>
      <c r="E20" s="335" t="str">
        <f>'Rekapitulace stavby'!E14</f>
        <v>Vyplň údaj</v>
      </c>
      <c r="F20" s="301"/>
      <c r="G20" s="301"/>
      <c r="H20" s="301"/>
      <c r="I20" s="28" t="s">
        <v>29</v>
      </c>
      <c r="J20" s="29" t="str">
        <f>'Rekapitulace stavby'!AN14</f>
        <v>Vyplň údaj</v>
      </c>
      <c r="L20" s="33"/>
      <c r="AZ20" s="174" t="s">
        <v>371</v>
      </c>
      <c r="BA20" s="174" t="s">
        <v>21</v>
      </c>
      <c r="BB20" s="174" t="s">
        <v>21</v>
      </c>
      <c r="BC20" s="174" t="s">
        <v>372</v>
      </c>
      <c r="BD20" s="174" t="s">
        <v>82</v>
      </c>
    </row>
    <row r="21" spans="2:56" s="1" customFormat="1" ht="6.9" customHeight="1">
      <c r="B21" s="33"/>
      <c r="L21" s="33"/>
      <c r="AZ21" s="174" t="s">
        <v>373</v>
      </c>
      <c r="BA21" s="174" t="s">
        <v>21</v>
      </c>
      <c r="BB21" s="174" t="s">
        <v>21</v>
      </c>
      <c r="BC21" s="174" t="s">
        <v>374</v>
      </c>
      <c r="BD21" s="174" t="s">
        <v>82</v>
      </c>
    </row>
    <row r="22" spans="2:56" s="1" customFormat="1" ht="12" customHeight="1">
      <c r="B22" s="33"/>
      <c r="D22" s="28" t="s">
        <v>32</v>
      </c>
      <c r="I22" s="28" t="s">
        <v>27</v>
      </c>
      <c r="J22" s="26" t="str">
        <f>IF('Rekapitulace stavby'!AN16="","",'Rekapitulace stavby'!AN16)</f>
        <v/>
      </c>
      <c r="L22" s="33"/>
      <c r="AZ22" s="174" t="s">
        <v>375</v>
      </c>
      <c r="BA22" s="174" t="s">
        <v>21</v>
      </c>
      <c r="BB22" s="174" t="s">
        <v>21</v>
      </c>
      <c r="BC22" s="174" t="s">
        <v>376</v>
      </c>
      <c r="BD22" s="174" t="s">
        <v>82</v>
      </c>
    </row>
    <row r="23" spans="2:56" s="1" customFormat="1" ht="18" customHeight="1">
      <c r="B23" s="33"/>
      <c r="E23" s="26" t="str">
        <f>IF('Rekapitulace stavby'!E17="","",'Rekapitulace stavby'!E17)</f>
        <v xml:space="preserve"> </v>
      </c>
      <c r="I23" s="28" t="s">
        <v>29</v>
      </c>
      <c r="J23" s="26" t="str">
        <f>IF('Rekapitulace stavby'!AN17="","",'Rekapitulace stavby'!AN17)</f>
        <v/>
      </c>
      <c r="L23" s="33"/>
      <c r="AZ23" s="174" t="s">
        <v>377</v>
      </c>
      <c r="BA23" s="174" t="s">
        <v>21</v>
      </c>
      <c r="BB23" s="174" t="s">
        <v>21</v>
      </c>
      <c r="BC23" s="174" t="s">
        <v>378</v>
      </c>
      <c r="BD23" s="174" t="s">
        <v>82</v>
      </c>
    </row>
    <row r="24" spans="2:56" s="1" customFormat="1" ht="6.9" customHeight="1">
      <c r="B24" s="33"/>
      <c r="L24" s="33"/>
      <c r="AZ24" s="174" t="s">
        <v>379</v>
      </c>
      <c r="BA24" s="174" t="s">
        <v>21</v>
      </c>
      <c r="BB24" s="174" t="s">
        <v>21</v>
      </c>
      <c r="BC24" s="174" t="s">
        <v>380</v>
      </c>
      <c r="BD24" s="174" t="s">
        <v>82</v>
      </c>
    </row>
    <row r="25" spans="2:56" s="1" customFormat="1" ht="12" customHeight="1">
      <c r="B25" s="33"/>
      <c r="D25" s="28" t="s">
        <v>35</v>
      </c>
      <c r="I25" s="28" t="s">
        <v>27</v>
      </c>
      <c r="J25" s="26" t="str">
        <f>IF('Rekapitulace stavby'!AN19="","",'Rekapitulace stavby'!AN19)</f>
        <v/>
      </c>
      <c r="L25" s="33"/>
      <c r="AZ25" s="174" t="s">
        <v>381</v>
      </c>
      <c r="BA25" s="174" t="s">
        <v>21</v>
      </c>
      <c r="BB25" s="174" t="s">
        <v>21</v>
      </c>
      <c r="BC25" s="174" t="s">
        <v>382</v>
      </c>
      <c r="BD25" s="174" t="s">
        <v>82</v>
      </c>
    </row>
    <row r="26" spans="2:56" s="1" customFormat="1" ht="18" customHeight="1">
      <c r="B26" s="33"/>
      <c r="E26" s="26" t="str">
        <f>IF('Rekapitulace stavby'!E20="","",'Rekapitulace stavby'!E20)</f>
        <v>Studio Raketoplán, s.r.o.</v>
      </c>
      <c r="I26" s="28" t="s">
        <v>29</v>
      </c>
      <c r="J26" s="26" t="str">
        <f>IF('Rekapitulace stavby'!AN20="","",'Rekapitulace stavby'!AN20)</f>
        <v/>
      </c>
      <c r="L26" s="33"/>
      <c r="AZ26" s="174" t="s">
        <v>383</v>
      </c>
      <c r="BA26" s="174" t="s">
        <v>21</v>
      </c>
      <c r="BB26" s="174" t="s">
        <v>21</v>
      </c>
      <c r="BC26" s="174" t="s">
        <v>384</v>
      </c>
      <c r="BD26" s="174" t="s">
        <v>82</v>
      </c>
    </row>
    <row r="27" spans="2:56" s="1" customFormat="1" ht="6.9" customHeight="1">
      <c r="B27" s="33"/>
      <c r="L27" s="33"/>
      <c r="AZ27" s="174" t="s">
        <v>385</v>
      </c>
      <c r="BA27" s="174" t="s">
        <v>21</v>
      </c>
      <c r="BB27" s="174" t="s">
        <v>21</v>
      </c>
      <c r="BC27" s="174" t="s">
        <v>386</v>
      </c>
      <c r="BD27" s="174" t="s">
        <v>82</v>
      </c>
    </row>
    <row r="28" spans="2:56" s="1" customFormat="1" ht="12" customHeight="1">
      <c r="B28" s="33"/>
      <c r="D28" s="28" t="s">
        <v>37</v>
      </c>
      <c r="L28" s="33"/>
      <c r="AZ28" s="174" t="s">
        <v>387</v>
      </c>
      <c r="BA28" s="174" t="s">
        <v>21</v>
      </c>
      <c r="BB28" s="174" t="s">
        <v>21</v>
      </c>
      <c r="BC28" s="174" t="s">
        <v>388</v>
      </c>
      <c r="BD28" s="174" t="s">
        <v>82</v>
      </c>
    </row>
    <row r="29" spans="2:56" s="7" customFormat="1" ht="16.5" customHeight="1">
      <c r="B29" s="92"/>
      <c r="E29" s="306" t="s">
        <v>389</v>
      </c>
      <c r="F29" s="306"/>
      <c r="G29" s="306"/>
      <c r="H29" s="306"/>
      <c r="L29" s="92"/>
      <c r="AZ29" s="175" t="s">
        <v>390</v>
      </c>
      <c r="BA29" s="175" t="s">
        <v>21</v>
      </c>
      <c r="BB29" s="175" t="s">
        <v>21</v>
      </c>
      <c r="BC29" s="175" t="s">
        <v>391</v>
      </c>
      <c r="BD29" s="175" t="s">
        <v>82</v>
      </c>
    </row>
    <row r="30" spans="2:56" s="1" customFormat="1" ht="6.9" customHeight="1">
      <c r="B30" s="33"/>
      <c r="L30" s="33"/>
      <c r="AZ30" s="174" t="s">
        <v>392</v>
      </c>
      <c r="BA30" s="174" t="s">
        <v>21</v>
      </c>
      <c r="BB30" s="174" t="s">
        <v>21</v>
      </c>
      <c r="BC30" s="174" t="s">
        <v>393</v>
      </c>
      <c r="BD30" s="174" t="s">
        <v>82</v>
      </c>
    </row>
    <row r="31" spans="2:56" s="1" customFormat="1" ht="6.9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  <c r="AZ31" s="174" t="s">
        <v>394</v>
      </c>
      <c r="BA31" s="174" t="s">
        <v>21</v>
      </c>
      <c r="BB31" s="174" t="s">
        <v>21</v>
      </c>
      <c r="BC31" s="174" t="s">
        <v>281</v>
      </c>
      <c r="BD31" s="174" t="s">
        <v>82</v>
      </c>
    </row>
    <row r="32" spans="2:56" s="1" customFormat="1" ht="25.35" customHeight="1">
      <c r="B32" s="33"/>
      <c r="D32" s="93" t="s">
        <v>39</v>
      </c>
      <c r="J32" s="64">
        <f>ROUND(J112, 2)</f>
        <v>0</v>
      </c>
      <c r="L32" s="33"/>
      <c r="AZ32" s="174" t="s">
        <v>395</v>
      </c>
      <c r="BA32" s="174" t="s">
        <v>21</v>
      </c>
      <c r="BB32" s="174" t="s">
        <v>21</v>
      </c>
      <c r="BC32" s="174" t="s">
        <v>396</v>
      </c>
      <c r="BD32" s="174" t="s">
        <v>82</v>
      </c>
    </row>
    <row r="33" spans="2:56" s="1" customFormat="1" ht="6.9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  <c r="AZ33" s="174" t="s">
        <v>397</v>
      </c>
      <c r="BA33" s="174" t="s">
        <v>21</v>
      </c>
      <c r="BB33" s="174" t="s">
        <v>21</v>
      </c>
      <c r="BC33" s="174" t="s">
        <v>398</v>
      </c>
      <c r="BD33" s="174" t="s">
        <v>82</v>
      </c>
    </row>
    <row r="34" spans="2:56" s="1" customFormat="1" ht="14.4" customHeight="1">
      <c r="B34" s="33"/>
      <c r="F34" s="36" t="s">
        <v>41</v>
      </c>
      <c r="I34" s="36" t="s">
        <v>40</v>
      </c>
      <c r="J34" s="36" t="s">
        <v>42</v>
      </c>
      <c r="L34" s="33"/>
      <c r="AZ34" s="174" t="s">
        <v>399</v>
      </c>
      <c r="BA34" s="174" t="s">
        <v>21</v>
      </c>
      <c r="BB34" s="174" t="s">
        <v>21</v>
      </c>
      <c r="BC34" s="174" t="s">
        <v>393</v>
      </c>
      <c r="BD34" s="174" t="s">
        <v>82</v>
      </c>
    </row>
    <row r="35" spans="2:56" s="1" customFormat="1" ht="14.4" customHeight="1">
      <c r="B35" s="33"/>
      <c r="D35" s="53" t="s">
        <v>43</v>
      </c>
      <c r="E35" s="28" t="s">
        <v>44</v>
      </c>
      <c r="F35" s="84">
        <f>ROUND((SUM(BE112:BE2203)),  2)</f>
        <v>0</v>
      </c>
      <c r="I35" s="94">
        <v>0.21</v>
      </c>
      <c r="J35" s="84">
        <f>ROUND(((SUM(BE112:BE2203))*I35),  2)</f>
        <v>0</v>
      </c>
      <c r="L35" s="33"/>
      <c r="AZ35" s="174" t="s">
        <v>400</v>
      </c>
      <c r="BA35" s="174" t="s">
        <v>21</v>
      </c>
      <c r="BB35" s="174" t="s">
        <v>21</v>
      </c>
      <c r="BC35" s="174" t="s">
        <v>401</v>
      </c>
      <c r="BD35" s="174" t="s">
        <v>82</v>
      </c>
    </row>
    <row r="36" spans="2:56" s="1" customFormat="1" ht="14.4" customHeight="1">
      <c r="B36" s="33"/>
      <c r="E36" s="28" t="s">
        <v>45</v>
      </c>
      <c r="F36" s="84">
        <f>ROUND((SUM(BF112:BF2203)),  2)</f>
        <v>0</v>
      </c>
      <c r="I36" s="94">
        <v>0.15</v>
      </c>
      <c r="J36" s="84">
        <f>ROUND(((SUM(BF112:BF2203))*I36),  2)</f>
        <v>0</v>
      </c>
      <c r="L36" s="33"/>
      <c r="AZ36" s="174" t="s">
        <v>402</v>
      </c>
      <c r="BA36" s="174" t="s">
        <v>21</v>
      </c>
      <c r="BB36" s="174" t="s">
        <v>21</v>
      </c>
      <c r="BC36" s="174" t="s">
        <v>403</v>
      </c>
      <c r="BD36" s="174" t="s">
        <v>82</v>
      </c>
    </row>
    <row r="37" spans="2:56" s="1" customFormat="1" ht="14.4" hidden="1" customHeight="1">
      <c r="B37" s="33"/>
      <c r="E37" s="28" t="s">
        <v>46</v>
      </c>
      <c r="F37" s="84">
        <f>ROUND((SUM(BG112:BG2203)),  2)</f>
        <v>0</v>
      </c>
      <c r="I37" s="94">
        <v>0.21</v>
      </c>
      <c r="J37" s="84">
        <f>0</f>
        <v>0</v>
      </c>
      <c r="L37" s="33"/>
      <c r="AZ37" s="174" t="s">
        <v>404</v>
      </c>
      <c r="BA37" s="174" t="s">
        <v>21</v>
      </c>
      <c r="BB37" s="174" t="s">
        <v>21</v>
      </c>
      <c r="BC37" s="174" t="s">
        <v>405</v>
      </c>
      <c r="BD37" s="174" t="s">
        <v>82</v>
      </c>
    </row>
    <row r="38" spans="2:56" s="1" customFormat="1" ht="14.4" hidden="1" customHeight="1">
      <c r="B38" s="33"/>
      <c r="E38" s="28" t="s">
        <v>47</v>
      </c>
      <c r="F38" s="84">
        <f>ROUND((SUM(BH112:BH2203)),  2)</f>
        <v>0</v>
      </c>
      <c r="I38" s="94">
        <v>0.15</v>
      </c>
      <c r="J38" s="84">
        <f>0</f>
        <v>0</v>
      </c>
      <c r="L38" s="33"/>
      <c r="AZ38" s="174" t="s">
        <v>406</v>
      </c>
      <c r="BA38" s="174" t="s">
        <v>21</v>
      </c>
      <c r="BB38" s="174" t="s">
        <v>21</v>
      </c>
      <c r="BC38" s="174" t="s">
        <v>407</v>
      </c>
      <c r="BD38" s="174" t="s">
        <v>82</v>
      </c>
    </row>
    <row r="39" spans="2:56" s="1" customFormat="1" ht="14.4" hidden="1" customHeight="1">
      <c r="B39" s="33"/>
      <c r="E39" s="28" t="s">
        <v>48</v>
      </c>
      <c r="F39" s="84">
        <f>ROUND((SUM(BI112:BI2203)),  2)</f>
        <v>0</v>
      </c>
      <c r="I39" s="94">
        <v>0</v>
      </c>
      <c r="J39" s="84">
        <f>0</f>
        <v>0</v>
      </c>
      <c r="L39" s="33"/>
      <c r="AZ39" s="174" t="s">
        <v>408</v>
      </c>
      <c r="BA39" s="174" t="s">
        <v>21</v>
      </c>
      <c r="BB39" s="174" t="s">
        <v>21</v>
      </c>
      <c r="BC39" s="174" t="s">
        <v>409</v>
      </c>
      <c r="BD39" s="174" t="s">
        <v>82</v>
      </c>
    </row>
    <row r="40" spans="2:56" s="1" customFormat="1" ht="6.9" customHeight="1">
      <c r="B40" s="33"/>
      <c r="L40" s="33"/>
      <c r="AZ40" s="174" t="s">
        <v>410</v>
      </c>
      <c r="BA40" s="174" t="s">
        <v>21</v>
      </c>
      <c r="BB40" s="174" t="s">
        <v>21</v>
      </c>
      <c r="BC40" s="174" t="s">
        <v>411</v>
      </c>
      <c r="BD40" s="174" t="s">
        <v>82</v>
      </c>
    </row>
    <row r="41" spans="2:56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  <c r="AZ41" s="174" t="s">
        <v>412</v>
      </c>
      <c r="BA41" s="174" t="s">
        <v>21</v>
      </c>
      <c r="BB41" s="174" t="s">
        <v>21</v>
      </c>
      <c r="BC41" s="174" t="s">
        <v>413</v>
      </c>
      <c r="BD41" s="174" t="s">
        <v>82</v>
      </c>
    </row>
    <row r="42" spans="2:56" s="1" customFormat="1" ht="14.4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  <c r="AZ42" s="174" t="s">
        <v>414</v>
      </c>
      <c r="BA42" s="174" t="s">
        <v>21</v>
      </c>
      <c r="BB42" s="174" t="s">
        <v>21</v>
      </c>
      <c r="BC42" s="174" t="s">
        <v>415</v>
      </c>
      <c r="BD42" s="174" t="s">
        <v>82</v>
      </c>
    </row>
    <row r="43" spans="2:56" ht="10.199999999999999">
      <c r="AZ43" s="174" t="s">
        <v>416</v>
      </c>
      <c r="BA43" s="174" t="s">
        <v>21</v>
      </c>
      <c r="BB43" s="174" t="s">
        <v>21</v>
      </c>
      <c r="BC43" s="174" t="s">
        <v>417</v>
      </c>
      <c r="BD43" s="174" t="s">
        <v>82</v>
      </c>
    </row>
    <row r="44" spans="2:56" ht="10.199999999999999">
      <c r="AZ44" s="174" t="s">
        <v>418</v>
      </c>
      <c r="BA44" s="174" t="s">
        <v>21</v>
      </c>
      <c r="BB44" s="174" t="s">
        <v>21</v>
      </c>
      <c r="BC44" s="174" t="s">
        <v>419</v>
      </c>
      <c r="BD44" s="174" t="s">
        <v>82</v>
      </c>
    </row>
    <row r="45" spans="2:56" ht="10.199999999999999">
      <c r="AZ45" s="174" t="s">
        <v>420</v>
      </c>
      <c r="BA45" s="174" t="s">
        <v>21</v>
      </c>
      <c r="BB45" s="174" t="s">
        <v>21</v>
      </c>
      <c r="BC45" s="174" t="s">
        <v>421</v>
      </c>
      <c r="BD45" s="174" t="s">
        <v>82</v>
      </c>
    </row>
    <row r="46" spans="2:56" s="1" customFormat="1" ht="6.9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  <c r="AZ46" s="174" t="s">
        <v>422</v>
      </c>
      <c r="BA46" s="174" t="s">
        <v>21</v>
      </c>
      <c r="BB46" s="174" t="s">
        <v>21</v>
      </c>
      <c r="BC46" s="174" t="s">
        <v>423</v>
      </c>
      <c r="BD46" s="174" t="s">
        <v>82</v>
      </c>
    </row>
    <row r="47" spans="2:56" s="1" customFormat="1" ht="24.9" customHeight="1">
      <c r="B47" s="33"/>
      <c r="C47" s="22" t="s">
        <v>131</v>
      </c>
      <c r="L47" s="33"/>
      <c r="AZ47" s="174" t="s">
        <v>424</v>
      </c>
      <c r="BA47" s="174" t="s">
        <v>21</v>
      </c>
      <c r="BB47" s="174" t="s">
        <v>21</v>
      </c>
      <c r="BC47" s="174" t="s">
        <v>425</v>
      </c>
      <c r="BD47" s="174" t="s">
        <v>82</v>
      </c>
    </row>
    <row r="48" spans="2:56" s="1" customFormat="1" ht="6.9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2" t="str">
        <f>E7</f>
        <v>Rekonstrukce a přístavba Loděnice Mšeno, Jablonec nad Nisou</v>
      </c>
      <c r="F50" s="333"/>
      <c r="G50" s="333"/>
      <c r="H50" s="333"/>
      <c r="L50" s="33"/>
    </row>
    <row r="51" spans="2:47" ht="12" customHeight="1">
      <c r="B51" s="21"/>
      <c r="C51" s="28" t="s">
        <v>126</v>
      </c>
      <c r="L51" s="21"/>
    </row>
    <row r="52" spans="2:47" s="1" customFormat="1" ht="16.5" customHeight="1">
      <c r="B52" s="33"/>
      <c r="E52" s="332" t="s">
        <v>127</v>
      </c>
      <c r="F52" s="334"/>
      <c r="G52" s="334"/>
      <c r="H52" s="334"/>
      <c r="L52" s="33"/>
    </row>
    <row r="53" spans="2:47" s="1" customFormat="1" ht="12" customHeight="1">
      <c r="B53" s="33"/>
      <c r="C53" s="28" t="s">
        <v>128</v>
      </c>
      <c r="L53" s="33"/>
    </row>
    <row r="54" spans="2:47" s="1" customFormat="1" ht="16.5" customHeight="1">
      <c r="B54" s="33"/>
      <c r="E54" s="295" t="str">
        <f>E11</f>
        <v>01a - Hlavní stavební úpravy</v>
      </c>
      <c r="F54" s="334"/>
      <c r="G54" s="334"/>
      <c r="H54" s="334"/>
      <c r="L54" s="33"/>
    </row>
    <row r="55" spans="2:47" s="1" customFormat="1" ht="6.9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 xml:space="preserve">Mšeno nad Nisou </v>
      </c>
      <c r="I56" s="28" t="s">
        <v>24</v>
      </c>
      <c r="J56" s="50" t="str">
        <f>IF(J14="","",J14)</f>
        <v>21. 8. 2023</v>
      </c>
      <c r="L56" s="33"/>
    </row>
    <row r="57" spans="2:47" s="1" customFormat="1" ht="6.9" customHeight="1">
      <c r="B57" s="33"/>
      <c r="L57" s="33"/>
    </row>
    <row r="58" spans="2:47" s="1" customFormat="1" ht="15.15" customHeight="1">
      <c r="B58" s="33"/>
      <c r="C58" s="28" t="s">
        <v>26</v>
      </c>
      <c r="F58" s="26" t="str">
        <f>E17</f>
        <v>Rychlostní kanoistika Jablonec nad Nisou, z.s.</v>
      </c>
      <c r="I58" s="28" t="s">
        <v>32</v>
      </c>
      <c r="J58" s="31" t="str">
        <f>E23</f>
        <v xml:space="preserve"> </v>
      </c>
      <c r="L58" s="33"/>
    </row>
    <row r="59" spans="2:47" s="1" customFormat="1" ht="25.65" customHeight="1">
      <c r="B59" s="33"/>
      <c r="C59" s="28" t="s">
        <v>30</v>
      </c>
      <c r="F59" s="26" t="str">
        <f>IF(E20="","",E20)</f>
        <v>Vyplň údaj</v>
      </c>
      <c r="I59" s="28" t="s">
        <v>35</v>
      </c>
      <c r="J59" s="31" t="str">
        <f>E26</f>
        <v>Studio Raketoplán, s.r.o.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132</v>
      </c>
      <c r="D61" s="95"/>
      <c r="E61" s="95"/>
      <c r="F61" s="95"/>
      <c r="G61" s="95"/>
      <c r="H61" s="95"/>
      <c r="I61" s="95"/>
      <c r="J61" s="102" t="s">
        <v>133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8" customHeight="1">
      <c r="B63" s="33"/>
      <c r="C63" s="103" t="s">
        <v>71</v>
      </c>
      <c r="J63" s="64">
        <f>J112</f>
        <v>0</v>
      </c>
      <c r="L63" s="33"/>
      <c r="AU63" s="18" t="s">
        <v>134</v>
      </c>
    </row>
    <row r="64" spans="2:47" s="8" customFormat="1" ht="24.9" customHeight="1">
      <c r="B64" s="104"/>
      <c r="D64" s="105" t="s">
        <v>135</v>
      </c>
      <c r="E64" s="106"/>
      <c r="F64" s="106"/>
      <c r="G64" s="106"/>
      <c r="H64" s="106"/>
      <c r="I64" s="106"/>
      <c r="J64" s="107">
        <f>J113</f>
        <v>0</v>
      </c>
      <c r="L64" s="104"/>
    </row>
    <row r="65" spans="2:12" s="9" customFormat="1" ht="19.95" customHeight="1">
      <c r="B65" s="108"/>
      <c r="D65" s="109" t="s">
        <v>136</v>
      </c>
      <c r="E65" s="110"/>
      <c r="F65" s="110"/>
      <c r="G65" s="110"/>
      <c r="H65" s="110"/>
      <c r="I65" s="110"/>
      <c r="J65" s="111">
        <f>J114</f>
        <v>0</v>
      </c>
      <c r="L65" s="108"/>
    </row>
    <row r="66" spans="2:12" s="9" customFormat="1" ht="19.95" customHeight="1">
      <c r="B66" s="108"/>
      <c r="D66" s="109" t="s">
        <v>426</v>
      </c>
      <c r="E66" s="110"/>
      <c r="F66" s="110"/>
      <c r="G66" s="110"/>
      <c r="H66" s="110"/>
      <c r="I66" s="110"/>
      <c r="J66" s="111">
        <f>J208</f>
        <v>0</v>
      </c>
      <c r="L66" s="108"/>
    </row>
    <row r="67" spans="2:12" s="9" customFormat="1" ht="19.95" customHeight="1">
      <c r="B67" s="108"/>
      <c r="D67" s="109" t="s">
        <v>427</v>
      </c>
      <c r="E67" s="110"/>
      <c r="F67" s="110"/>
      <c r="G67" s="110"/>
      <c r="H67" s="110"/>
      <c r="I67" s="110"/>
      <c r="J67" s="111">
        <f>J356</f>
        <v>0</v>
      </c>
      <c r="L67" s="108"/>
    </row>
    <row r="68" spans="2:12" s="9" customFormat="1" ht="19.95" customHeight="1">
      <c r="B68" s="108"/>
      <c r="D68" s="109" t="s">
        <v>428</v>
      </c>
      <c r="E68" s="110"/>
      <c r="F68" s="110"/>
      <c r="G68" s="110"/>
      <c r="H68" s="110"/>
      <c r="I68" s="110"/>
      <c r="J68" s="111">
        <f>J425</f>
        <v>0</v>
      </c>
      <c r="L68" s="108"/>
    </row>
    <row r="69" spans="2:12" s="9" customFormat="1" ht="19.95" customHeight="1">
      <c r="B69" s="108"/>
      <c r="D69" s="109" t="s">
        <v>429</v>
      </c>
      <c r="E69" s="110"/>
      <c r="F69" s="110"/>
      <c r="G69" s="110"/>
      <c r="H69" s="110"/>
      <c r="I69" s="110"/>
      <c r="J69" s="111">
        <f>J504</f>
        <v>0</v>
      </c>
      <c r="L69" s="108"/>
    </row>
    <row r="70" spans="2:12" s="9" customFormat="1" ht="19.95" customHeight="1">
      <c r="B70" s="108"/>
      <c r="D70" s="109" t="s">
        <v>430</v>
      </c>
      <c r="E70" s="110"/>
      <c r="F70" s="110"/>
      <c r="G70" s="110"/>
      <c r="H70" s="110"/>
      <c r="I70" s="110"/>
      <c r="J70" s="111">
        <f>J521</f>
        <v>0</v>
      </c>
      <c r="L70" s="108"/>
    </row>
    <row r="71" spans="2:12" s="9" customFormat="1" ht="19.95" customHeight="1">
      <c r="B71" s="108"/>
      <c r="D71" s="109" t="s">
        <v>137</v>
      </c>
      <c r="E71" s="110"/>
      <c r="F71" s="110"/>
      <c r="G71" s="110"/>
      <c r="H71" s="110"/>
      <c r="I71" s="110"/>
      <c r="J71" s="111">
        <f>J581</f>
        <v>0</v>
      </c>
      <c r="L71" s="108"/>
    </row>
    <row r="72" spans="2:12" s="9" customFormat="1" ht="19.95" customHeight="1">
      <c r="B72" s="108"/>
      <c r="D72" s="109" t="s">
        <v>431</v>
      </c>
      <c r="E72" s="110"/>
      <c r="F72" s="110"/>
      <c r="G72" s="110"/>
      <c r="H72" s="110"/>
      <c r="I72" s="110"/>
      <c r="J72" s="111">
        <f>J687</f>
        <v>0</v>
      </c>
      <c r="L72" s="108"/>
    </row>
    <row r="73" spans="2:12" s="8" customFormat="1" ht="24.9" customHeight="1">
      <c r="B73" s="104"/>
      <c r="D73" s="105" t="s">
        <v>139</v>
      </c>
      <c r="E73" s="106"/>
      <c r="F73" s="106"/>
      <c r="G73" s="106"/>
      <c r="H73" s="106"/>
      <c r="I73" s="106"/>
      <c r="J73" s="107">
        <f>J690</f>
        <v>0</v>
      </c>
      <c r="L73" s="104"/>
    </row>
    <row r="74" spans="2:12" s="9" customFormat="1" ht="19.95" customHeight="1">
      <c r="B74" s="108"/>
      <c r="D74" s="109" t="s">
        <v>432</v>
      </c>
      <c r="E74" s="110"/>
      <c r="F74" s="110"/>
      <c r="G74" s="110"/>
      <c r="H74" s="110"/>
      <c r="I74" s="110"/>
      <c r="J74" s="111">
        <f>J691</f>
        <v>0</v>
      </c>
      <c r="L74" s="108"/>
    </row>
    <row r="75" spans="2:12" s="9" customFormat="1" ht="19.95" customHeight="1">
      <c r="B75" s="108"/>
      <c r="D75" s="109" t="s">
        <v>433</v>
      </c>
      <c r="E75" s="110"/>
      <c r="F75" s="110"/>
      <c r="G75" s="110"/>
      <c r="H75" s="110"/>
      <c r="I75" s="110"/>
      <c r="J75" s="111">
        <f>J736</f>
        <v>0</v>
      </c>
      <c r="L75" s="108"/>
    </row>
    <row r="76" spans="2:12" s="9" customFormat="1" ht="19.95" customHeight="1">
      <c r="B76" s="108"/>
      <c r="D76" s="109" t="s">
        <v>434</v>
      </c>
      <c r="E76" s="110"/>
      <c r="F76" s="110"/>
      <c r="G76" s="110"/>
      <c r="H76" s="110"/>
      <c r="I76" s="110"/>
      <c r="J76" s="111">
        <f>J969</f>
        <v>0</v>
      </c>
      <c r="L76" s="108"/>
    </row>
    <row r="77" spans="2:12" s="9" customFormat="1" ht="19.95" customHeight="1">
      <c r="B77" s="108"/>
      <c r="D77" s="109" t="s">
        <v>435</v>
      </c>
      <c r="E77" s="110"/>
      <c r="F77" s="110"/>
      <c r="G77" s="110"/>
      <c r="H77" s="110"/>
      <c r="I77" s="110"/>
      <c r="J77" s="111">
        <f>J1278</f>
        <v>0</v>
      </c>
      <c r="L77" s="108"/>
    </row>
    <row r="78" spans="2:12" s="9" customFormat="1" ht="19.95" customHeight="1">
      <c r="B78" s="108"/>
      <c r="D78" s="109" t="s">
        <v>140</v>
      </c>
      <c r="E78" s="110"/>
      <c r="F78" s="110"/>
      <c r="G78" s="110"/>
      <c r="H78" s="110"/>
      <c r="I78" s="110"/>
      <c r="J78" s="111">
        <f>J1396</f>
        <v>0</v>
      </c>
      <c r="L78" s="108"/>
    </row>
    <row r="79" spans="2:12" s="9" customFormat="1" ht="19.95" customHeight="1">
      <c r="B79" s="108"/>
      <c r="D79" s="109" t="s">
        <v>436</v>
      </c>
      <c r="E79" s="110"/>
      <c r="F79" s="110"/>
      <c r="G79" s="110"/>
      <c r="H79" s="110"/>
      <c r="I79" s="110"/>
      <c r="J79" s="111">
        <f>J1504</f>
        <v>0</v>
      </c>
      <c r="L79" s="108"/>
    </row>
    <row r="80" spans="2:12" s="9" customFormat="1" ht="19.95" customHeight="1">
      <c r="B80" s="108"/>
      <c r="D80" s="109" t="s">
        <v>437</v>
      </c>
      <c r="E80" s="110"/>
      <c r="F80" s="110"/>
      <c r="G80" s="110"/>
      <c r="H80" s="110"/>
      <c r="I80" s="110"/>
      <c r="J80" s="111">
        <f>J1778</f>
        <v>0</v>
      </c>
      <c r="L80" s="108"/>
    </row>
    <row r="81" spans="2:12" s="9" customFormat="1" ht="19.95" customHeight="1">
      <c r="B81" s="108"/>
      <c r="D81" s="109" t="s">
        <v>438</v>
      </c>
      <c r="E81" s="110"/>
      <c r="F81" s="110"/>
      <c r="G81" s="110"/>
      <c r="H81" s="110"/>
      <c r="I81" s="110"/>
      <c r="J81" s="111">
        <f>J1819</f>
        <v>0</v>
      </c>
      <c r="L81" s="108"/>
    </row>
    <row r="82" spans="2:12" s="9" customFormat="1" ht="19.95" customHeight="1">
      <c r="B82" s="108"/>
      <c r="D82" s="109" t="s">
        <v>439</v>
      </c>
      <c r="E82" s="110"/>
      <c r="F82" s="110"/>
      <c r="G82" s="110"/>
      <c r="H82" s="110"/>
      <c r="I82" s="110"/>
      <c r="J82" s="111">
        <f>J1844</f>
        <v>0</v>
      </c>
      <c r="L82" s="108"/>
    </row>
    <row r="83" spans="2:12" s="9" customFormat="1" ht="19.95" customHeight="1">
      <c r="B83" s="108"/>
      <c r="D83" s="109" t="s">
        <v>440</v>
      </c>
      <c r="E83" s="110"/>
      <c r="F83" s="110"/>
      <c r="G83" s="110"/>
      <c r="H83" s="110"/>
      <c r="I83" s="110"/>
      <c r="J83" s="111">
        <f>J1925</f>
        <v>0</v>
      </c>
      <c r="L83" s="108"/>
    </row>
    <row r="84" spans="2:12" s="9" customFormat="1" ht="19.95" customHeight="1">
      <c r="B84" s="108"/>
      <c r="D84" s="109" t="s">
        <v>441</v>
      </c>
      <c r="E84" s="110"/>
      <c r="F84" s="110"/>
      <c r="G84" s="110"/>
      <c r="H84" s="110"/>
      <c r="I84" s="110"/>
      <c r="J84" s="111">
        <f>J1966</f>
        <v>0</v>
      </c>
      <c r="L84" s="108"/>
    </row>
    <row r="85" spans="2:12" s="9" customFormat="1" ht="19.95" customHeight="1">
      <c r="B85" s="108"/>
      <c r="D85" s="109" t="s">
        <v>442</v>
      </c>
      <c r="E85" s="110"/>
      <c r="F85" s="110"/>
      <c r="G85" s="110"/>
      <c r="H85" s="110"/>
      <c r="I85" s="110"/>
      <c r="J85" s="111">
        <f>J1986</f>
        <v>0</v>
      </c>
      <c r="L85" s="108"/>
    </row>
    <row r="86" spans="2:12" s="9" customFormat="1" ht="19.95" customHeight="1">
      <c r="B86" s="108"/>
      <c r="D86" s="109" t="s">
        <v>443</v>
      </c>
      <c r="E86" s="110"/>
      <c r="F86" s="110"/>
      <c r="G86" s="110"/>
      <c r="H86" s="110"/>
      <c r="I86" s="110"/>
      <c r="J86" s="111">
        <f>J2013</f>
        <v>0</v>
      </c>
      <c r="L86" s="108"/>
    </row>
    <row r="87" spans="2:12" s="9" customFormat="1" ht="19.95" customHeight="1">
      <c r="B87" s="108"/>
      <c r="D87" s="109" t="s">
        <v>444</v>
      </c>
      <c r="E87" s="110"/>
      <c r="F87" s="110"/>
      <c r="G87" s="110"/>
      <c r="H87" s="110"/>
      <c r="I87" s="110"/>
      <c r="J87" s="111">
        <f>J2023</f>
        <v>0</v>
      </c>
      <c r="L87" s="108"/>
    </row>
    <row r="88" spans="2:12" s="9" customFormat="1" ht="19.95" customHeight="1">
      <c r="B88" s="108"/>
      <c r="D88" s="109" t="s">
        <v>445</v>
      </c>
      <c r="E88" s="110"/>
      <c r="F88" s="110"/>
      <c r="G88" s="110"/>
      <c r="H88" s="110"/>
      <c r="I88" s="110"/>
      <c r="J88" s="111">
        <f>J2166</f>
        <v>0</v>
      </c>
      <c r="L88" s="108"/>
    </row>
    <row r="89" spans="2:12" s="9" customFormat="1" ht="19.95" customHeight="1">
      <c r="B89" s="108"/>
      <c r="D89" s="109" t="s">
        <v>446</v>
      </c>
      <c r="E89" s="110"/>
      <c r="F89" s="110"/>
      <c r="G89" s="110"/>
      <c r="H89" s="110"/>
      <c r="I89" s="110"/>
      <c r="J89" s="111">
        <f>J2176</f>
        <v>0</v>
      </c>
      <c r="L89" s="108"/>
    </row>
    <row r="90" spans="2:12" s="9" customFormat="1" ht="19.95" customHeight="1">
      <c r="B90" s="108"/>
      <c r="D90" s="109" t="s">
        <v>447</v>
      </c>
      <c r="E90" s="110"/>
      <c r="F90" s="110"/>
      <c r="G90" s="110"/>
      <c r="H90" s="110"/>
      <c r="I90" s="110"/>
      <c r="J90" s="111">
        <f>J2180</f>
        <v>0</v>
      </c>
      <c r="L90" s="108"/>
    </row>
    <row r="91" spans="2:12" s="1" customFormat="1" ht="21.75" customHeight="1">
      <c r="B91" s="33"/>
      <c r="L91" s="33"/>
    </row>
    <row r="92" spans="2:12" s="1" customFormat="1" ht="6.9" customHeight="1"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33"/>
    </row>
    <row r="96" spans="2:12" s="1" customFormat="1" ht="6.9" customHeight="1">
      <c r="B96" s="44"/>
      <c r="C96" s="45"/>
      <c r="D96" s="45"/>
      <c r="E96" s="45"/>
      <c r="F96" s="45"/>
      <c r="G96" s="45"/>
      <c r="H96" s="45"/>
      <c r="I96" s="45"/>
      <c r="J96" s="45"/>
      <c r="K96" s="45"/>
      <c r="L96" s="33"/>
    </row>
    <row r="97" spans="2:63" s="1" customFormat="1" ht="24.9" customHeight="1">
      <c r="B97" s="33"/>
      <c r="C97" s="22" t="s">
        <v>142</v>
      </c>
      <c r="L97" s="33"/>
    </row>
    <row r="98" spans="2:63" s="1" customFormat="1" ht="6.9" customHeight="1">
      <c r="B98" s="33"/>
      <c r="L98" s="33"/>
    </row>
    <row r="99" spans="2:63" s="1" customFormat="1" ht="12" customHeight="1">
      <c r="B99" s="33"/>
      <c r="C99" s="28" t="s">
        <v>16</v>
      </c>
      <c r="L99" s="33"/>
    </row>
    <row r="100" spans="2:63" s="1" customFormat="1" ht="16.5" customHeight="1">
      <c r="B100" s="33"/>
      <c r="E100" s="332" t="str">
        <f>E7</f>
        <v>Rekonstrukce a přístavba Loděnice Mšeno, Jablonec nad Nisou</v>
      </c>
      <c r="F100" s="333"/>
      <c r="G100" s="333"/>
      <c r="H100" s="333"/>
      <c r="L100" s="33"/>
    </row>
    <row r="101" spans="2:63" ht="12" customHeight="1">
      <c r="B101" s="21"/>
      <c r="C101" s="28" t="s">
        <v>126</v>
      </c>
      <c r="L101" s="21"/>
    </row>
    <row r="102" spans="2:63" s="1" customFormat="1" ht="16.5" customHeight="1">
      <c r="B102" s="33"/>
      <c r="E102" s="332" t="s">
        <v>127</v>
      </c>
      <c r="F102" s="334"/>
      <c r="G102" s="334"/>
      <c r="H102" s="334"/>
      <c r="L102" s="33"/>
    </row>
    <row r="103" spans="2:63" s="1" customFormat="1" ht="12" customHeight="1">
      <c r="B103" s="33"/>
      <c r="C103" s="28" t="s">
        <v>128</v>
      </c>
      <c r="L103" s="33"/>
    </row>
    <row r="104" spans="2:63" s="1" customFormat="1" ht="16.5" customHeight="1">
      <c r="B104" s="33"/>
      <c r="E104" s="295" t="str">
        <f>E11</f>
        <v>01a - Hlavní stavební úpravy</v>
      </c>
      <c r="F104" s="334"/>
      <c r="G104" s="334"/>
      <c r="H104" s="334"/>
      <c r="L104" s="33"/>
    </row>
    <row r="105" spans="2:63" s="1" customFormat="1" ht="6.9" customHeight="1">
      <c r="B105" s="33"/>
      <c r="L105" s="33"/>
    </row>
    <row r="106" spans="2:63" s="1" customFormat="1" ht="12" customHeight="1">
      <c r="B106" s="33"/>
      <c r="C106" s="28" t="s">
        <v>22</v>
      </c>
      <c r="F106" s="26" t="str">
        <f>F14</f>
        <v xml:space="preserve">Mšeno nad Nisou </v>
      </c>
      <c r="I106" s="28" t="s">
        <v>24</v>
      </c>
      <c r="J106" s="50" t="str">
        <f>IF(J14="","",J14)</f>
        <v>21. 8. 2023</v>
      </c>
      <c r="L106" s="33"/>
    </row>
    <row r="107" spans="2:63" s="1" customFormat="1" ht="6.9" customHeight="1">
      <c r="B107" s="33"/>
      <c r="L107" s="33"/>
    </row>
    <row r="108" spans="2:63" s="1" customFormat="1" ht="15.15" customHeight="1">
      <c r="B108" s="33"/>
      <c r="C108" s="28" t="s">
        <v>26</v>
      </c>
      <c r="F108" s="26" t="str">
        <f>E17</f>
        <v>Rychlostní kanoistika Jablonec nad Nisou, z.s.</v>
      </c>
      <c r="I108" s="28" t="s">
        <v>32</v>
      </c>
      <c r="J108" s="31" t="str">
        <f>E23</f>
        <v xml:space="preserve"> </v>
      </c>
      <c r="L108" s="33"/>
    </row>
    <row r="109" spans="2:63" s="1" customFormat="1" ht="25.65" customHeight="1">
      <c r="B109" s="33"/>
      <c r="C109" s="28" t="s">
        <v>30</v>
      </c>
      <c r="F109" s="26" t="str">
        <f>IF(E20="","",E20)</f>
        <v>Vyplň údaj</v>
      </c>
      <c r="I109" s="28" t="s">
        <v>35</v>
      </c>
      <c r="J109" s="31" t="str">
        <f>E26</f>
        <v>Studio Raketoplán, s.r.o.</v>
      </c>
      <c r="L109" s="33"/>
    </row>
    <row r="110" spans="2:63" s="1" customFormat="1" ht="10.35" customHeight="1">
      <c r="B110" s="33"/>
      <c r="L110" s="33"/>
    </row>
    <row r="111" spans="2:63" s="10" customFormat="1" ht="29.25" customHeight="1">
      <c r="B111" s="112"/>
      <c r="C111" s="113" t="s">
        <v>143</v>
      </c>
      <c r="D111" s="114" t="s">
        <v>58</v>
      </c>
      <c r="E111" s="114" t="s">
        <v>54</v>
      </c>
      <c r="F111" s="114" t="s">
        <v>55</v>
      </c>
      <c r="G111" s="114" t="s">
        <v>144</v>
      </c>
      <c r="H111" s="114" t="s">
        <v>145</v>
      </c>
      <c r="I111" s="114" t="s">
        <v>146</v>
      </c>
      <c r="J111" s="114" t="s">
        <v>133</v>
      </c>
      <c r="K111" s="115" t="s">
        <v>147</v>
      </c>
      <c r="L111" s="112"/>
      <c r="M111" s="57" t="s">
        <v>21</v>
      </c>
      <c r="N111" s="58" t="s">
        <v>43</v>
      </c>
      <c r="O111" s="58" t="s">
        <v>148</v>
      </c>
      <c r="P111" s="58" t="s">
        <v>149</v>
      </c>
      <c r="Q111" s="58" t="s">
        <v>150</v>
      </c>
      <c r="R111" s="58" t="s">
        <v>151</v>
      </c>
      <c r="S111" s="58" t="s">
        <v>152</v>
      </c>
      <c r="T111" s="59" t="s">
        <v>153</v>
      </c>
    </row>
    <row r="112" spans="2:63" s="1" customFormat="1" ht="22.8" customHeight="1">
      <c r="B112" s="33"/>
      <c r="C112" s="62" t="s">
        <v>154</v>
      </c>
      <c r="J112" s="116">
        <f>BK112</f>
        <v>0</v>
      </c>
      <c r="L112" s="33"/>
      <c r="M112" s="60"/>
      <c r="N112" s="51"/>
      <c r="O112" s="51"/>
      <c r="P112" s="117">
        <f>P113+P690</f>
        <v>0</v>
      </c>
      <c r="Q112" s="51"/>
      <c r="R112" s="117">
        <f>R113+R690</f>
        <v>1895.4654883599994</v>
      </c>
      <c r="S112" s="51"/>
      <c r="T112" s="118">
        <f>T113+T690</f>
        <v>0</v>
      </c>
      <c r="AT112" s="18" t="s">
        <v>72</v>
      </c>
      <c r="AU112" s="18" t="s">
        <v>134</v>
      </c>
      <c r="BK112" s="119">
        <f>BK113+BK690</f>
        <v>0</v>
      </c>
    </row>
    <row r="113" spans="2:65" s="11" customFormat="1" ht="25.95" customHeight="1">
      <c r="B113" s="120"/>
      <c r="D113" s="121" t="s">
        <v>72</v>
      </c>
      <c r="E113" s="122" t="s">
        <v>155</v>
      </c>
      <c r="F113" s="122" t="s">
        <v>156</v>
      </c>
      <c r="I113" s="123"/>
      <c r="J113" s="124">
        <f>BK113</f>
        <v>0</v>
      </c>
      <c r="L113" s="120"/>
      <c r="M113" s="125"/>
      <c r="P113" s="126">
        <f>P114+P208+P356+P425+P504+P521+P581+P687</f>
        <v>0</v>
      </c>
      <c r="R113" s="126">
        <f>R114+R208+R356+R425+R504+R521+R581+R687</f>
        <v>568.44402486999979</v>
      </c>
      <c r="T113" s="127">
        <f>T114+T208+T356+T425+T504+T521+T581+T687</f>
        <v>0</v>
      </c>
      <c r="AR113" s="121" t="s">
        <v>80</v>
      </c>
      <c r="AT113" s="128" t="s">
        <v>72</v>
      </c>
      <c r="AU113" s="128" t="s">
        <v>73</v>
      </c>
      <c r="AY113" s="121" t="s">
        <v>157</v>
      </c>
      <c r="BK113" s="129">
        <f>BK114+BK208+BK356+BK425+BK504+BK521+BK581+BK687</f>
        <v>0</v>
      </c>
    </row>
    <row r="114" spans="2:65" s="11" customFormat="1" ht="22.8" customHeight="1">
      <c r="B114" s="120"/>
      <c r="D114" s="121" t="s">
        <v>72</v>
      </c>
      <c r="E114" s="130" t="s">
        <v>80</v>
      </c>
      <c r="F114" s="130" t="s">
        <v>158</v>
      </c>
      <c r="I114" s="123"/>
      <c r="J114" s="131">
        <f>BK114</f>
        <v>0</v>
      </c>
      <c r="L114" s="120"/>
      <c r="M114" s="125"/>
      <c r="P114" s="126">
        <f>SUM(P115:P207)</f>
        <v>0</v>
      </c>
      <c r="R114" s="126">
        <f>SUM(R115:R207)</f>
        <v>5.0618320000000008</v>
      </c>
      <c r="T114" s="127">
        <f>SUM(T115:T207)</f>
        <v>0</v>
      </c>
      <c r="AR114" s="121" t="s">
        <v>80</v>
      </c>
      <c r="AT114" s="128" t="s">
        <v>72</v>
      </c>
      <c r="AU114" s="128" t="s">
        <v>80</v>
      </c>
      <c r="AY114" s="121" t="s">
        <v>157</v>
      </c>
      <c r="BK114" s="129">
        <f>SUM(BK115:BK207)</f>
        <v>0</v>
      </c>
    </row>
    <row r="115" spans="2:65" s="1" customFormat="1" ht="16.5" customHeight="1">
      <c r="B115" s="33"/>
      <c r="C115" s="132" t="s">
        <v>80</v>
      </c>
      <c r="D115" s="132" t="s">
        <v>159</v>
      </c>
      <c r="E115" s="133" t="s">
        <v>448</v>
      </c>
      <c r="F115" s="134" t="s">
        <v>449</v>
      </c>
      <c r="G115" s="135" t="s">
        <v>173</v>
      </c>
      <c r="H115" s="136">
        <v>199.94200000000001</v>
      </c>
      <c r="I115" s="137"/>
      <c r="J115" s="138">
        <f>ROUND(I115*H115,2)</f>
        <v>0</v>
      </c>
      <c r="K115" s="134" t="s">
        <v>21</v>
      </c>
      <c r="L115" s="33"/>
      <c r="M115" s="139" t="s">
        <v>21</v>
      </c>
      <c r="N115" s="140" t="s">
        <v>44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163</v>
      </c>
      <c r="AT115" s="143" t="s">
        <v>159</v>
      </c>
      <c r="AU115" s="143" t="s">
        <v>82</v>
      </c>
      <c r="AY115" s="18" t="s">
        <v>157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80</v>
      </c>
      <c r="BK115" s="144">
        <f>ROUND(I115*H115,2)</f>
        <v>0</v>
      </c>
      <c r="BL115" s="18" t="s">
        <v>163</v>
      </c>
      <c r="BM115" s="143" t="s">
        <v>450</v>
      </c>
    </row>
    <row r="116" spans="2:65" s="13" customFormat="1" ht="10.199999999999999">
      <c r="B116" s="152"/>
      <c r="D116" s="146" t="s">
        <v>165</v>
      </c>
      <c r="E116" s="153" t="s">
        <v>21</v>
      </c>
      <c r="F116" s="154" t="s">
        <v>451</v>
      </c>
      <c r="H116" s="155">
        <v>15.625</v>
      </c>
      <c r="I116" s="156"/>
      <c r="L116" s="152"/>
      <c r="M116" s="157"/>
      <c r="T116" s="158"/>
      <c r="AT116" s="153" t="s">
        <v>165</v>
      </c>
      <c r="AU116" s="153" t="s">
        <v>82</v>
      </c>
      <c r="AV116" s="13" t="s">
        <v>82</v>
      </c>
      <c r="AW116" s="13" t="s">
        <v>34</v>
      </c>
      <c r="AX116" s="13" t="s">
        <v>73</v>
      </c>
      <c r="AY116" s="153" t="s">
        <v>157</v>
      </c>
    </row>
    <row r="117" spans="2:65" s="13" customFormat="1" ht="10.199999999999999">
      <c r="B117" s="152"/>
      <c r="D117" s="146" t="s">
        <v>165</v>
      </c>
      <c r="E117" s="153" t="s">
        <v>21</v>
      </c>
      <c r="F117" s="154" t="s">
        <v>452</v>
      </c>
      <c r="H117" s="155">
        <v>129.304</v>
      </c>
      <c r="I117" s="156"/>
      <c r="L117" s="152"/>
      <c r="M117" s="157"/>
      <c r="T117" s="158"/>
      <c r="AT117" s="153" t="s">
        <v>165</v>
      </c>
      <c r="AU117" s="153" t="s">
        <v>82</v>
      </c>
      <c r="AV117" s="13" t="s">
        <v>82</v>
      </c>
      <c r="AW117" s="13" t="s">
        <v>34</v>
      </c>
      <c r="AX117" s="13" t="s">
        <v>73</v>
      </c>
      <c r="AY117" s="153" t="s">
        <v>157</v>
      </c>
    </row>
    <row r="118" spans="2:65" s="13" customFormat="1" ht="10.199999999999999">
      <c r="B118" s="152"/>
      <c r="D118" s="146" t="s">
        <v>165</v>
      </c>
      <c r="E118" s="153" t="s">
        <v>21</v>
      </c>
      <c r="F118" s="154" t="s">
        <v>453</v>
      </c>
      <c r="H118" s="155">
        <v>18</v>
      </c>
      <c r="I118" s="156"/>
      <c r="L118" s="152"/>
      <c r="M118" s="157"/>
      <c r="T118" s="158"/>
      <c r="AT118" s="153" t="s">
        <v>165</v>
      </c>
      <c r="AU118" s="153" t="s">
        <v>82</v>
      </c>
      <c r="AV118" s="13" t="s">
        <v>82</v>
      </c>
      <c r="AW118" s="13" t="s">
        <v>34</v>
      </c>
      <c r="AX118" s="13" t="s">
        <v>73</v>
      </c>
      <c r="AY118" s="153" t="s">
        <v>157</v>
      </c>
    </row>
    <row r="119" spans="2:65" s="13" customFormat="1" ht="10.199999999999999">
      <c r="B119" s="152"/>
      <c r="D119" s="146" t="s">
        <v>165</v>
      </c>
      <c r="E119" s="153" t="s">
        <v>21</v>
      </c>
      <c r="F119" s="154" t="s">
        <v>454</v>
      </c>
      <c r="H119" s="155">
        <v>9.5220000000000002</v>
      </c>
      <c r="I119" s="156"/>
      <c r="L119" s="152"/>
      <c r="M119" s="157"/>
      <c r="T119" s="158"/>
      <c r="AT119" s="153" t="s">
        <v>165</v>
      </c>
      <c r="AU119" s="153" t="s">
        <v>82</v>
      </c>
      <c r="AV119" s="13" t="s">
        <v>82</v>
      </c>
      <c r="AW119" s="13" t="s">
        <v>34</v>
      </c>
      <c r="AX119" s="13" t="s">
        <v>73</v>
      </c>
      <c r="AY119" s="153" t="s">
        <v>157</v>
      </c>
    </row>
    <row r="120" spans="2:65" s="13" customFormat="1" ht="10.199999999999999">
      <c r="B120" s="152"/>
      <c r="D120" s="146" t="s">
        <v>165</v>
      </c>
      <c r="E120" s="153" t="s">
        <v>21</v>
      </c>
      <c r="F120" s="154" t="s">
        <v>455</v>
      </c>
      <c r="H120" s="155">
        <v>3.7029999999999998</v>
      </c>
      <c r="I120" s="156"/>
      <c r="L120" s="152"/>
      <c r="M120" s="157"/>
      <c r="T120" s="158"/>
      <c r="AT120" s="153" t="s">
        <v>165</v>
      </c>
      <c r="AU120" s="153" t="s">
        <v>82</v>
      </c>
      <c r="AV120" s="13" t="s">
        <v>82</v>
      </c>
      <c r="AW120" s="13" t="s">
        <v>34</v>
      </c>
      <c r="AX120" s="13" t="s">
        <v>73</v>
      </c>
      <c r="AY120" s="153" t="s">
        <v>157</v>
      </c>
    </row>
    <row r="121" spans="2:65" s="13" customFormat="1" ht="10.199999999999999">
      <c r="B121" s="152"/>
      <c r="D121" s="146" t="s">
        <v>165</v>
      </c>
      <c r="E121" s="153" t="s">
        <v>21</v>
      </c>
      <c r="F121" s="154" t="s">
        <v>456</v>
      </c>
      <c r="H121" s="155">
        <v>8.7880000000000003</v>
      </c>
      <c r="I121" s="156"/>
      <c r="L121" s="152"/>
      <c r="M121" s="157"/>
      <c r="T121" s="158"/>
      <c r="AT121" s="153" t="s">
        <v>165</v>
      </c>
      <c r="AU121" s="153" t="s">
        <v>82</v>
      </c>
      <c r="AV121" s="13" t="s">
        <v>82</v>
      </c>
      <c r="AW121" s="13" t="s">
        <v>34</v>
      </c>
      <c r="AX121" s="13" t="s">
        <v>73</v>
      </c>
      <c r="AY121" s="153" t="s">
        <v>157</v>
      </c>
    </row>
    <row r="122" spans="2:65" s="12" customFormat="1" ht="10.199999999999999">
      <c r="B122" s="145"/>
      <c r="D122" s="146" t="s">
        <v>165</v>
      </c>
      <c r="E122" s="147" t="s">
        <v>21</v>
      </c>
      <c r="F122" s="148" t="s">
        <v>182</v>
      </c>
      <c r="H122" s="147" t="s">
        <v>21</v>
      </c>
      <c r="I122" s="149"/>
      <c r="L122" s="145"/>
      <c r="M122" s="150"/>
      <c r="T122" s="151"/>
      <c r="AT122" s="147" t="s">
        <v>165</v>
      </c>
      <c r="AU122" s="147" t="s">
        <v>82</v>
      </c>
      <c r="AV122" s="12" t="s">
        <v>80</v>
      </c>
      <c r="AW122" s="12" t="s">
        <v>34</v>
      </c>
      <c r="AX122" s="12" t="s">
        <v>73</v>
      </c>
      <c r="AY122" s="147" t="s">
        <v>157</v>
      </c>
    </row>
    <row r="123" spans="2:65" s="13" customFormat="1" ht="10.199999999999999">
      <c r="B123" s="152"/>
      <c r="D123" s="146" t="s">
        <v>165</v>
      </c>
      <c r="E123" s="153" t="s">
        <v>21</v>
      </c>
      <c r="F123" s="154" t="s">
        <v>457</v>
      </c>
      <c r="H123" s="155">
        <v>15</v>
      </c>
      <c r="I123" s="156"/>
      <c r="L123" s="152"/>
      <c r="M123" s="157"/>
      <c r="T123" s="158"/>
      <c r="AT123" s="153" t="s">
        <v>165</v>
      </c>
      <c r="AU123" s="153" t="s">
        <v>82</v>
      </c>
      <c r="AV123" s="13" t="s">
        <v>82</v>
      </c>
      <c r="AW123" s="13" t="s">
        <v>34</v>
      </c>
      <c r="AX123" s="13" t="s">
        <v>73</v>
      </c>
      <c r="AY123" s="153" t="s">
        <v>157</v>
      </c>
    </row>
    <row r="124" spans="2:65" s="14" customFormat="1" ht="10.199999999999999">
      <c r="B124" s="159"/>
      <c r="D124" s="146" t="s">
        <v>165</v>
      </c>
      <c r="E124" s="160" t="s">
        <v>21</v>
      </c>
      <c r="F124" s="161" t="s">
        <v>168</v>
      </c>
      <c r="H124" s="162">
        <v>199.94200000000001</v>
      </c>
      <c r="I124" s="163"/>
      <c r="L124" s="159"/>
      <c r="M124" s="164"/>
      <c r="T124" s="165"/>
      <c r="AT124" s="160" t="s">
        <v>165</v>
      </c>
      <c r="AU124" s="160" t="s">
        <v>82</v>
      </c>
      <c r="AV124" s="14" t="s">
        <v>163</v>
      </c>
      <c r="AW124" s="14" t="s">
        <v>34</v>
      </c>
      <c r="AX124" s="14" t="s">
        <v>80</v>
      </c>
      <c r="AY124" s="160" t="s">
        <v>157</v>
      </c>
    </row>
    <row r="125" spans="2:65" s="1" customFormat="1" ht="21.75" customHeight="1">
      <c r="B125" s="33"/>
      <c r="C125" s="132" t="s">
        <v>82</v>
      </c>
      <c r="D125" s="132" t="s">
        <v>159</v>
      </c>
      <c r="E125" s="133" t="s">
        <v>458</v>
      </c>
      <c r="F125" s="134" t="s">
        <v>459</v>
      </c>
      <c r="G125" s="135" t="s">
        <v>173</v>
      </c>
      <c r="H125" s="136">
        <v>116.959</v>
      </c>
      <c r="I125" s="137"/>
      <c r="J125" s="138">
        <f>ROUND(I125*H125,2)</f>
        <v>0</v>
      </c>
      <c r="K125" s="134" t="s">
        <v>21</v>
      </c>
      <c r="L125" s="33"/>
      <c r="M125" s="139" t="s">
        <v>21</v>
      </c>
      <c r="N125" s="140" t="s">
        <v>44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163</v>
      </c>
      <c r="AT125" s="143" t="s">
        <v>159</v>
      </c>
      <c r="AU125" s="143" t="s">
        <v>82</v>
      </c>
      <c r="AY125" s="18" t="s">
        <v>157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80</v>
      </c>
      <c r="BK125" s="144">
        <f>ROUND(I125*H125,2)</f>
        <v>0</v>
      </c>
      <c r="BL125" s="18" t="s">
        <v>163</v>
      </c>
      <c r="BM125" s="143" t="s">
        <v>460</v>
      </c>
    </row>
    <row r="126" spans="2:65" s="13" customFormat="1" ht="10.199999999999999">
      <c r="B126" s="152"/>
      <c r="D126" s="146" t="s">
        <v>165</v>
      </c>
      <c r="E126" s="153" t="s">
        <v>21</v>
      </c>
      <c r="F126" s="154" t="s">
        <v>461</v>
      </c>
      <c r="H126" s="155">
        <v>30</v>
      </c>
      <c r="I126" s="156"/>
      <c r="L126" s="152"/>
      <c r="M126" s="157"/>
      <c r="T126" s="158"/>
      <c r="AT126" s="153" t="s">
        <v>165</v>
      </c>
      <c r="AU126" s="153" t="s">
        <v>82</v>
      </c>
      <c r="AV126" s="13" t="s">
        <v>82</v>
      </c>
      <c r="AW126" s="13" t="s">
        <v>34</v>
      </c>
      <c r="AX126" s="13" t="s">
        <v>73</v>
      </c>
      <c r="AY126" s="153" t="s">
        <v>157</v>
      </c>
    </row>
    <row r="127" spans="2:65" s="13" customFormat="1" ht="10.199999999999999">
      <c r="B127" s="152"/>
      <c r="D127" s="146" t="s">
        <v>165</v>
      </c>
      <c r="E127" s="153" t="s">
        <v>21</v>
      </c>
      <c r="F127" s="154" t="s">
        <v>462</v>
      </c>
      <c r="H127" s="155">
        <v>26.643000000000001</v>
      </c>
      <c r="I127" s="156"/>
      <c r="L127" s="152"/>
      <c r="M127" s="157"/>
      <c r="T127" s="158"/>
      <c r="AT127" s="153" t="s">
        <v>165</v>
      </c>
      <c r="AU127" s="153" t="s">
        <v>82</v>
      </c>
      <c r="AV127" s="13" t="s">
        <v>82</v>
      </c>
      <c r="AW127" s="13" t="s">
        <v>34</v>
      </c>
      <c r="AX127" s="13" t="s">
        <v>73</v>
      </c>
      <c r="AY127" s="153" t="s">
        <v>157</v>
      </c>
    </row>
    <row r="128" spans="2:65" s="13" customFormat="1" ht="10.199999999999999">
      <c r="B128" s="152"/>
      <c r="D128" s="146" t="s">
        <v>165</v>
      </c>
      <c r="E128" s="153" t="s">
        <v>21</v>
      </c>
      <c r="F128" s="154" t="s">
        <v>463</v>
      </c>
      <c r="H128" s="155">
        <v>17.779</v>
      </c>
      <c r="I128" s="156"/>
      <c r="L128" s="152"/>
      <c r="M128" s="157"/>
      <c r="T128" s="158"/>
      <c r="AT128" s="153" t="s">
        <v>165</v>
      </c>
      <c r="AU128" s="153" t="s">
        <v>82</v>
      </c>
      <c r="AV128" s="13" t="s">
        <v>82</v>
      </c>
      <c r="AW128" s="13" t="s">
        <v>34</v>
      </c>
      <c r="AX128" s="13" t="s">
        <v>73</v>
      </c>
      <c r="AY128" s="153" t="s">
        <v>157</v>
      </c>
    </row>
    <row r="129" spans="2:65" s="13" customFormat="1" ht="10.199999999999999">
      <c r="B129" s="152"/>
      <c r="D129" s="146" t="s">
        <v>165</v>
      </c>
      <c r="E129" s="153" t="s">
        <v>21</v>
      </c>
      <c r="F129" s="154" t="s">
        <v>464</v>
      </c>
      <c r="H129" s="155">
        <v>27.846</v>
      </c>
      <c r="I129" s="156"/>
      <c r="L129" s="152"/>
      <c r="M129" s="157"/>
      <c r="T129" s="158"/>
      <c r="AT129" s="153" t="s">
        <v>165</v>
      </c>
      <c r="AU129" s="153" t="s">
        <v>82</v>
      </c>
      <c r="AV129" s="13" t="s">
        <v>82</v>
      </c>
      <c r="AW129" s="13" t="s">
        <v>34</v>
      </c>
      <c r="AX129" s="13" t="s">
        <v>73</v>
      </c>
      <c r="AY129" s="153" t="s">
        <v>157</v>
      </c>
    </row>
    <row r="130" spans="2:65" s="13" customFormat="1" ht="10.199999999999999">
      <c r="B130" s="152"/>
      <c r="D130" s="146" t="s">
        <v>165</v>
      </c>
      <c r="E130" s="153" t="s">
        <v>21</v>
      </c>
      <c r="F130" s="154" t="s">
        <v>465</v>
      </c>
      <c r="H130" s="155">
        <v>14.691000000000001</v>
      </c>
      <c r="I130" s="156"/>
      <c r="L130" s="152"/>
      <c r="M130" s="157"/>
      <c r="T130" s="158"/>
      <c r="AT130" s="153" t="s">
        <v>165</v>
      </c>
      <c r="AU130" s="153" t="s">
        <v>82</v>
      </c>
      <c r="AV130" s="13" t="s">
        <v>82</v>
      </c>
      <c r="AW130" s="13" t="s">
        <v>34</v>
      </c>
      <c r="AX130" s="13" t="s">
        <v>73</v>
      </c>
      <c r="AY130" s="153" t="s">
        <v>157</v>
      </c>
    </row>
    <row r="131" spans="2:65" s="14" customFormat="1" ht="10.199999999999999">
      <c r="B131" s="159"/>
      <c r="D131" s="146" t="s">
        <v>165</v>
      </c>
      <c r="E131" s="160" t="s">
        <v>21</v>
      </c>
      <c r="F131" s="161" t="s">
        <v>168</v>
      </c>
      <c r="H131" s="162">
        <v>116.959</v>
      </c>
      <c r="I131" s="163"/>
      <c r="L131" s="159"/>
      <c r="M131" s="164"/>
      <c r="T131" s="165"/>
      <c r="AT131" s="160" t="s">
        <v>165</v>
      </c>
      <c r="AU131" s="160" t="s">
        <v>82</v>
      </c>
      <c r="AV131" s="14" t="s">
        <v>163</v>
      </c>
      <c r="AW131" s="14" t="s">
        <v>34</v>
      </c>
      <c r="AX131" s="14" t="s">
        <v>80</v>
      </c>
      <c r="AY131" s="160" t="s">
        <v>157</v>
      </c>
    </row>
    <row r="132" spans="2:65" s="1" customFormat="1" ht="24.15" customHeight="1">
      <c r="B132" s="33"/>
      <c r="C132" s="132" t="s">
        <v>105</v>
      </c>
      <c r="D132" s="132" t="s">
        <v>159</v>
      </c>
      <c r="E132" s="133" t="s">
        <v>466</v>
      </c>
      <c r="F132" s="134" t="s">
        <v>467</v>
      </c>
      <c r="G132" s="135" t="s">
        <v>316</v>
      </c>
      <c r="H132" s="136">
        <v>72</v>
      </c>
      <c r="I132" s="137"/>
      <c r="J132" s="138">
        <f>ROUND(I132*H132,2)</f>
        <v>0</v>
      </c>
      <c r="K132" s="134" t="s">
        <v>174</v>
      </c>
      <c r="L132" s="33"/>
      <c r="M132" s="139" t="s">
        <v>21</v>
      </c>
      <c r="N132" s="140" t="s">
        <v>44</v>
      </c>
      <c r="P132" s="141">
        <f>O132*H132</f>
        <v>0</v>
      </c>
      <c r="Q132" s="141">
        <v>1.0200000000000001E-3</v>
      </c>
      <c r="R132" s="141">
        <f>Q132*H132</f>
        <v>7.3440000000000005E-2</v>
      </c>
      <c r="S132" s="141">
        <v>0</v>
      </c>
      <c r="T132" s="142">
        <f>S132*H132</f>
        <v>0</v>
      </c>
      <c r="AR132" s="143" t="s">
        <v>163</v>
      </c>
      <c r="AT132" s="143" t="s">
        <v>159</v>
      </c>
      <c r="AU132" s="143" t="s">
        <v>82</v>
      </c>
      <c r="AY132" s="18" t="s">
        <v>157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80</v>
      </c>
      <c r="BK132" s="144">
        <f>ROUND(I132*H132,2)</f>
        <v>0</v>
      </c>
      <c r="BL132" s="18" t="s">
        <v>163</v>
      </c>
      <c r="BM132" s="143" t="s">
        <v>468</v>
      </c>
    </row>
    <row r="133" spans="2:65" s="1" customFormat="1" ht="10.199999999999999">
      <c r="B133" s="33"/>
      <c r="D133" s="166" t="s">
        <v>176</v>
      </c>
      <c r="F133" s="167" t="s">
        <v>469</v>
      </c>
      <c r="I133" s="168"/>
      <c r="L133" s="33"/>
      <c r="M133" s="169"/>
      <c r="T133" s="54"/>
      <c r="AT133" s="18" t="s">
        <v>176</v>
      </c>
      <c r="AU133" s="18" t="s">
        <v>82</v>
      </c>
    </row>
    <row r="134" spans="2:65" s="12" customFormat="1" ht="10.199999999999999">
      <c r="B134" s="145"/>
      <c r="D134" s="146" t="s">
        <v>165</v>
      </c>
      <c r="E134" s="147" t="s">
        <v>21</v>
      </c>
      <c r="F134" s="148" t="s">
        <v>166</v>
      </c>
      <c r="H134" s="147" t="s">
        <v>21</v>
      </c>
      <c r="I134" s="149"/>
      <c r="L134" s="145"/>
      <c r="M134" s="150"/>
      <c r="T134" s="151"/>
      <c r="AT134" s="147" t="s">
        <v>165</v>
      </c>
      <c r="AU134" s="147" t="s">
        <v>82</v>
      </c>
      <c r="AV134" s="12" t="s">
        <v>80</v>
      </c>
      <c r="AW134" s="12" t="s">
        <v>34</v>
      </c>
      <c r="AX134" s="12" t="s">
        <v>73</v>
      </c>
      <c r="AY134" s="147" t="s">
        <v>157</v>
      </c>
    </row>
    <row r="135" spans="2:65" s="13" customFormat="1" ht="10.199999999999999">
      <c r="B135" s="152"/>
      <c r="D135" s="146" t="s">
        <v>165</v>
      </c>
      <c r="E135" s="153" t="s">
        <v>21</v>
      </c>
      <c r="F135" s="154" t="s">
        <v>470</v>
      </c>
      <c r="H135" s="155">
        <v>72</v>
      </c>
      <c r="I135" s="156"/>
      <c r="L135" s="152"/>
      <c r="M135" s="157"/>
      <c r="T135" s="158"/>
      <c r="AT135" s="153" t="s">
        <v>165</v>
      </c>
      <c r="AU135" s="153" t="s">
        <v>82</v>
      </c>
      <c r="AV135" s="13" t="s">
        <v>82</v>
      </c>
      <c r="AW135" s="13" t="s">
        <v>34</v>
      </c>
      <c r="AX135" s="13" t="s">
        <v>73</v>
      </c>
      <c r="AY135" s="153" t="s">
        <v>157</v>
      </c>
    </row>
    <row r="136" spans="2:65" s="14" customFormat="1" ht="10.199999999999999">
      <c r="B136" s="159"/>
      <c r="D136" s="146" t="s">
        <v>165</v>
      </c>
      <c r="E136" s="160" t="s">
        <v>21</v>
      </c>
      <c r="F136" s="161" t="s">
        <v>168</v>
      </c>
      <c r="H136" s="162">
        <v>72</v>
      </c>
      <c r="I136" s="163"/>
      <c r="L136" s="159"/>
      <c r="M136" s="164"/>
      <c r="T136" s="165"/>
      <c r="AT136" s="160" t="s">
        <v>165</v>
      </c>
      <c r="AU136" s="160" t="s">
        <v>82</v>
      </c>
      <c r="AV136" s="14" t="s">
        <v>163</v>
      </c>
      <c r="AW136" s="14" t="s">
        <v>34</v>
      </c>
      <c r="AX136" s="14" t="s">
        <v>80</v>
      </c>
      <c r="AY136" s="160" t="s">
        <v>157</v>
      </c>
    </row>
    <row r="137" spans="2:65" s="1" customFormat="1" ht="16.5" customHeight="1">
      <c r="B137" s="33"/>
      <c r="C137" s="176" t="s">
        <v>163</v>
      </c>
      <c r="D137" s="176" t="s">
        <v>471</v>
      </c>
      <c r="E137" s="177" t="s">
        <v>472</v>
      </c>
      <c r="F137" s="178" t="s">
        <v>473</v>
      </c>
      <c r="G137" s="179" t="s">
        <v>265</v>
      </c>
      <c r="H137" s="180">
        <v>3.0670000000000002</v>
      </c>
      <c r="I137" s="181"/>
      <c r="J137" s="182">
        <f>ROUND(I137*H137,2)</f>
        <v>0</v>
      </c>
      <c r="K137" s="178" t="s">
        <v>174</v>
      </c>
      <c r="L137" s="183"/>
      <c r="M137" s="184" t="s">
        <v>21</v>
      </c>
      <c r="N137" s="185" t="s">
        <v>44</v>
      </c>
      <c r="P137" s="141">
        <f>O137*H137</f>
        <v>0</v>
      </c>
      <c r="Q137" s="141">
        <v>1</v>
      </c>
      <c r="R137" s="141">
        <f>Q137*H137</f>
        <v>3.0670000000000002</v>
      </c>
      <c r="S137" s="141">
        <v>0</v>
      </c>
      <c r="T137" s="142">
        <f>S137*H137</f>
        <v>0</v>
      </c>
      <c r="AR137" s="143" t="s">
        <v>219</v>
      </c>
      <c r="AT137" s="143" t="s">
        <v>471</v>
      </c>
      <c r="AU137" s="143" t="s">
        <v>82</v>
      </c>
      <c r="AY137" s="18" t="s">
        <v>157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80</v>
      </c>
      <c r="BK137" s="144">
        <f>ROUND(I137*H137,2)</f>
        <v>0</v>
      </c>
      <c r="BL137" s="18" t="s">
        <v>163</v>
      </c>
      <c r="BM137" s="143" t="s">
        <v>474</v>
      </c>
    </row>
    <row r="138" spans="2:65" s="12" customFormat="1" ht="10.199999999999999">
      <c r="B138" s="145"/>
      <c r="D138" s="146" t="s">
        <v>165</v>
      </c>
      <c r="E138" s="147" t="s">
        <v>21</v>
      </c>
      <c r="F138" s="148" t="s">
        <v>166</v>
      </c>
      <c r="H138" s="147" t="s">
        <v>21</v>
      </c>
      <c r="I138" s="149"/>
      <c r="L138" s="145"/>
      <c r="M138" s="150"/>
      <c r="T138" s="151"/>
      <c r="AT138" s="147" t="s">
        <v>165</v>
      </c>
      <c r="AU138" s="147" t="s">
        <v>82</v>
      </c>
      <c r="AV138" s="12" t="s">
        <v>80</v>
      </c>
      <c r="AW138" s="12" t="s">
        <v>34</v>
      </c>
      <c r="AX138" s="12" t="s">
        <v>73</v>
      </c>
      <c r="AY138" s="147" t="s">
        <v>157</v>
      </c>
    </row>
    <row r="139" spans="2:65" s="13" customFormat="1" ht="10.199999999999999">
      <c r="B139" s="152"/>
      <c r="D139" s="146" t="s">
        <v>165</v>
      </c>
      <c r="E139" s="153" t="s">
        <v>21</v>
      </c>
      <c r="F139" s="154" t="s">
        <v>475</v>
      </c>
      <c r="H139" s="155">
        <v>3.0670000000000002</v>
      </c>
      <c r="I139" s="156"/>
      <c r="L139" s="152"/>
      <c r="M139" s="157"/>
      <c r="T139" s="158"/>
      <c r="AT139" s="153" t="s">
        <v>165</v>
      </c>
      <c r="AU139" s="153" t="s">
        <v>82</v>
      </c>
      <c r="AV139" s="13" t="s">
        <v>82</v>
      </c>
      <c r="AW139" s="13" t="s">
        <v>34</v>
      </c>
      <c r="AX139" s="13" t="s">
        <v>73</v>
      </c>
      <c r="AY139" s="153" t="s">
        <v>157</v>
      </c>
    </row>
    <row r="140" spans="2:65" s="14" customFormat="1" ht="10.199999999999999">
      <c r="B140" s="159"/>
      <c r="D140" s="146" t="s">
        <v>165</v>
      </c>
      <c r="E140" s="160" t="s">
        <v>21</v>
      </c>
      <c r="F140" s="161" t="s">
        <v>168</v>
      </c>
      <c r="H140" s="162">
        <v>3.0670000000000002</v>
      </c>
      <c r="I140" s="163"/>
      <c r="L140" s="159"/>
      <c r="M140" s="164"/>
      <c r="T140" s="165"/>
      <c r="AT140" s="160" t="s">
        <v>165</v>
      </c>
      <c r="AU140" s="160" t="s">
        <v>82</v>
      </c>
      <c r="AV140" s="14" t="s">
        <v>163</v>
      </c>
      <c r="AW140" s="14" t="s">
        <v>34</v>
      </c>
      <c r="AX140" s="14" t="s">
        <v>80</v>
      </c>
      <c r="AY140" s="160" t="s">
        <v>157</v>
      </c>
    </row>
    <row r="141" spans="2:65" s="1" customFormat="1" ht="16.5" customHeight="1">
      <c r="B141" s="33"/>
      <c r="C141" s="132" t="s">
        <v>200</v>
      </c>
      <c r="D141" s="132" t="s">
        <v>159</v>
      </c>
      <c r="E141" s="133" t="s">
        <v>476</v>
      </c>
      <c r="F141" s="134" t="s">
        <v>477</v>
      </c>
      <c r="G141" s="135" t="s">
        <v>316</v>
      </c>
      <c r="H141" s="136">
        <v>72</v>
      </c>
      <c r="I141" s="137"/>
      <c r="J141" s="138">
        <f>ROUND(I141*H141,2)</f>
        <v>0</v>
      </c>
      <c r="K141" s="134" t="s">
        <v>174</v>
      </c>
      <c r="L141" s="33"/>
      <c r="M141" s="139" t="s">
        <v>21</v>
      </c>
      <c r="N141" s="140" t="s">
        <v>44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163</v>
      </c>
      <c r="AT141" s="143" t="s">
        <v>159</v>
      </c>
      <c r="AU141" s="143" t="s">
        <v>82</v>
      </c>
      <c r="AY141" s="18" t="s">
        <v>157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80</v>
      </c>
      <c r="BK141" s="144">
        <f>ROUND(I141*H141,2)</f>
        <v>0</v>
      </c>
      <c r="BL141" s="18" t="s">
        <v>163</v>
      </c>
      <c r="BM141" s="143" t="s">
        <v>478</v>
      </c>
    </row>
    <row r="142" spans="2:65" s="1" customFormat="1" ht="10.199999999999999">
      <c r="B142" s="33"/>
      <c r="D142" s="166" t="s">
        <v>176</v>
      </c>
      <c r="F142" s="167" t="s">
        <v>479</v>
      </c>
      <c r="I142" s="168"/>
      <c r="L142" s="33"/>
      <c r="M142" s="169"/>
      <c r="T142" s="54"/>
      <c r="AT142" s="18" t="s">
        <v>176</v>
      </c>
      <c r="AU142" s="18" t="s">
        <v>82</v>
      </c>
    </row>
    <row r="143" spans="2:65" s="12" customFormat="1" ht="10.199999999999999">
      <c r="B143" s="145"/>
      <c r="D143" s="146" t="s">
        <v>165</v>
      </c>
      <c r="E143" s="147" t="s">
        <v>21</v>
      </c>
      <c r="F143" s="148" t="s">
        <v>166</v>
      </c>
      <c r="H143" s="147" t="s">
        <v>21</v>
      </c>
      <c r="I143" s="149"/>
      <c r="L143" s="145"/>
      <c r="M143" s="150"/>
      <c r="T143" s="151"/>
      <c r="AT143" s="147" t="s">
        <v>165</v>
      </c>
      <c r="AU143" s="147" t="s">
        <v>82</v>
      </c>
      <c r="AV143" s="12" t="s">
        <v>80</v>
      </c>
      <c r="AW143" s="12" t="s">
        <v>34</v>
      </c>
      <c r="AX143" s="12" t="s">
        <v>73</v>
      </c>
      <c r="AY143" s="147" t="s">
        <v>157</v>
      </c>
    </row>
    <row r="144" spans="2:65" s="13" customFormat="1" ht="10.199999999999999">
      <c r="B144" s="152"/>
      <c r="D144" s="146" t="s">
        <v>165</v>
      </c>
      <c r="E144" s="153" t="s">
        <v>21</v>
      </c>
      <c r="F144" s="154" t="s">
        <v>470</v>
      </c>
      <c r="H144" s="155">
        <v>72</v>
      </c>
      <c r="I144" s="156"/>
      <c r="L144" s="152"/>
      <c r="M144" s="157"/>
      <c r="T144" s="158"/>
      <c r="AT144" s="153" t="s">
        <v>165</v>
      </c>
      <c r="AU144" s="153" t="s">
        <v>82</v>
      </c>
      <c r="AV144" s="13" t="s">
        <v>82</v>
      </c>
      <c r="AW144" s="13" t="s">
        <v>34</v>
      </c>
      <c r="AX144" s="13" t="s">
        <v>73</v>
      </c>
      <c r="AY144" s="153" t="s">
        <v>157</v>
      </c>
    </row>
    <row r="145" spans="2:65" s="14" customFormat="1" ht="10.199999999999999">
      <c r="B145" s="159"/>
      <c r="D145" s="146" t="s">
        <v>165</v>
      </c>
      <c r="E145" s="160" t="s">
        <v>21</v>
      </c>
      <c r="F145" s="161" t="s">
        <v>168</v>
      </c>
      <c r="H145" s="162">
        <v>72</v>
      </c>
      <c r="I145" s="163"/>
      <c r="L145" s="159"/>
      <c r="M145" s="164"/>
      <c r="T145" s="165"/>
      <c r="AT145" s="160" t="s">
        <v>165</v>
      </c>
      <c r="AU145" s="160" t="s">
        <v>82</v>
      </c>
      <c r="AV145" s="14" t="s">
        <v>163</v>
      </c>
      <c r="AW145" s="14" t="s">
        <v>34</v>
      </c>
      <c r="AX145" s="14" t="s">
        <v>80</v>
      </c>
      <c r="AY145" s="160" t="s">
        <v>157</v>
      </c>
    </row>
    <row r="146" spans="2:65" s="1" customFormat="1" ht="21.75" customHeight="1">
      <c r="B146" s="33"/>
      <c r="C146" s="132" t="s">
        <v>207</v>
      </c>
      <c r="D146" s="132" t="s">
        <v>159</v>
      </c>
      <c r="E146" s="133" t="s">
        <v>480</v>
      </c>
      <c r="F146" s="134" t="s">
        <v>481</v>
      </c>
      <c r="G146" s="135" t="s">
        <v>162</v>
      </c>
      <c r="H146" s="136">
        <v>72.78</v>
      </c>
      <c r="I146" s="137"/>
      <c r="J146" s="138">
        <f>ROUND(I146*H146,2)</f>
        <v>0</v>
      </c>
      <c r="K146" s="134" t="s">
        <v>174</v>
      </c>
      <c r="L146" s="33"/>
      <c r="M146" s="139" t="s">
        <v>21</v>
      </c>
      <c r="N146" s="140" t="s">
        <v>44</v>
      </c>
      <c r="P146" s="141">
        <f>O146*H146</f>
        <v>0</v>
      </c>
      <c r="Q146" s="141">
        <v>2.64E-2</v>
      </c>
      <c r="R146" s="141">
        <f>Q146*H146</f>
        <v>1.921392</v>
      </c>
      <c r="S146" s="141">
        <v>0</v>
      </c>
      <c r="T146" s="142">
        <f>S146*H146</f>
        <v>0</v>
      </c>
      <c r="AR146" s="143" t="s">
        <v>163</v>
      </c>
      <c r="AT146" s="143" t="s">
        <v>159</v>
      </c>
      <c r="AU146" s="143" t="s">
        <v>82</v>
      </c>
      <c r="AY146" s="18" t="s">
        <v>157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80</v>
      </c>
      <c r="BK146" s="144">
        <f>ROUND(I146*H146,2)</f>
        <v>0</v>
      </c>
      <c r="BL146" s="18" t="s">
        <v>163</v>
      </c>
      <c r="BM146" s="143" t="s">
        <v>482</v>
      </c>
    </row>
    <row r="147" spans="2:65" s="1" customFormat="1" ht="10.199999999999999">
      <c r="B147" s="33"/>
      <c r="D147" s="166" t="s">
        <v>176</v>
      </c>
      <c r="F147" s="167" t="s">
        <v>483</v>
      </c>
      <c r="I147" s="168"/>
      <c r="L147" s="33"/>
      <c r="M147" s="169"/>
      <c r="T147" s="54"/>
      <c r="AT147" s="18" t="s">
        <v>176</v>
      </c>
      <c r="AU147" s="18" t="s">
        <v>82</v>
      </c>
    </row>
    <row r="148" spans="2:65" s="13" customFormat="1" ht="10.199999999999999">
      <c r="B148" s="152"/>
      <c r="D148" s="146" t="s">
        <v>165</v>
      </c>
      <c r="E148" s="153" t="s">
        <v>21</v>
      </c>
      <c r="F148" s="154" t="s">
        <v>484</v>
      </c>
      <c r="H148" s="155">
        <v>72.78</v>
      </c>
      <c r="I148" s="156"/>
      <c r="L148" s="152"/>
      <c r="M148" s="157"/>
      <c r="T148" s="158"/>
      <c r="AT148" s="153" t="s">
        <v>165</v>
      </c>
      <c r="AU148" s="153" t="s">
        <v>82</v>
      </c>
      <c r="AV148" s="13" t="s">
        <v>82</v>
      </c>
      <c r="AW148" s="13" t="s">
        <v>34</v>
      </c>
      <c r="AX148" s="13" t="s">
        <v>73</v>
      </c>
      <c r="AY148" s="153" t="s">
        <v>157</v>
      </c>
    </row>
    <row r="149" spans="2:65" s="14" customFormat="1" ht="10.199999999999999">
      <c r="B149" s="159"/>
      <c r="D149" s="146" t="s">
        <v>165</v>
      </c>
      <c r="E149" s="160" t="s">
        <v>21</v>
      </c>
      <c r="F149" s="161" t="s">
        <v>168</v>
      </c>
      <c r="H149" s="162">
        <v>72.78</v>
      </c>
      <c r="I149" s="163"/>
      <c r="L149" s="159"/>
      <c r="M149" s="164"/>
      <c r="T149" s="165"/>
      <c r="AT149" s="160" t="s">
        <v>165</v>
      </c>
      <c r="AU149" s="160" t="s">
        <v>82</v>
      </c>
      <c r="AV149" s="14" t="s">
        <v>163</v>
      </c>
      <c r="AW149" s="14" t="s">
        <v>34</v>
      </c>
      <c r="AX149" s="14" t="s">
        <v>80</v>
      </c>
      <c r="AY149" s="160" t="s">
        <v>157</v>
      </c>
    </row>
    <row r="150" spans="2:65" s="1" customFormat="1" ht="16.5" customHeight="1">
      <c r="B150" s="33"/>
      <c r="C150" s="132" t="s">
        <v>212</v>
      </c>
      <c r="D150" s="132" t="s">
        <v>159</v>
      </c>
      <c r="E150" s="133" t="s">
        <v>485</v>
      </c>
      <c r="F150" s="134" t="s">
        <v>486</v>
      </c>
      <c r="G150" s="135" t="s">
        <v>173</v>
      </c>
      <c r="H150" s="136">
        <v>716.20100000000002</v>
      </c>
      <c r="I150" s="137"/>
      <c r="J150" s="138">
        <f>ROUND(I150*H150,2)</f>
        <v>0</v>
      </c>
      <c r="K150" s="134" t="s">
        <v>21</v>
      </c>
      <c r="L150" s="33"/>
      <c r="M150" s="139" t="s">
        <v>21</v>
      </c>
      <c r="N150" s="140" t="s">
        <v>44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163</v>
      </c>
      <c r="AT150" s="143" t="s">
        <v>159</v>
      </c>
      <c r="AU150" s="143" t="s">
        <v>82</v>
      </c>
      <c r="AY150" s="18" t="s">
        <v>157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80</v>
      </c>
      <c r="BK150" s="144">
        <f>ROUND(I150*H150,2)</f>
        <v>0</v>
      </c>
      <c r="BL150" s="18" t="s">
        <v>163</v>
      </c>
      <c r="BM150" s="143" t="s">
        <v>487</v>
      </c>
    </row>
    <row r="151" spans="2:65" s="12" customFormat="1" ht="10.199999999999999">
      <c r="B151" s="145"/>
      <c r="D151" s="146" t="s">
        <v>165</v>
      </c>
      <c r="E151" s="147" t="s">
        <v>21</v>
      </c>
      <c r="F151" s="148" t="s">
        <v>488</v>
      </c>
      <c r="H151" s="147" t="s">
        <v>21</v>
      </c>
      <c r="I151" s="149"/>
      <c r="L151" s="145"/>
      <c r="M151" s="150"/>
      <c r="T151" s="151"/>
      <c r="AT151" s="147" t="s">
        <v>165</v>
      </c>
      <c r="AU151" s="147" t="s">
        <v>82</v>
      </c>
      <c r="AV151" s="12" t="s">
        <v>80</v>
      </c>
      <c r="AW151" s="12" t="s">
        <v>34</v>
      </c>
      <c r="AX151" s="12" t="s">
        <v>73</v>
      </c>
      <c r="AY151" s="147" t="s">
        <v>157</v>
      </c>
    </row>
    <row r="152" spans="2:65" s="13" customFormat="1" ht="10.199999999999999">
      <c r="B152" s="152"/>
      <c r="D152" s="146" t="s">
        <v>165</v>
      </c>
      <c r="E152" s="153" t="s">
        <v>21</v>
      </c>
      <c r="F152" s="154" t="s">
        <v>489</v>
      </c>
      <c r="H152" s="155">
        <v>316.90100000000001</v>
      </c>
      <c r="I152" s="156"/>
      <c r="L152" s="152"/>
      <c r="M152" s="157"/>
      <c r="T152" s="158"/>
      <c r="AT152" s="153" t="s">
        <v>165</v>
      </c>
      <c r="AU152" s="153" t="s">
        <v>82</v>
      </c>
      <c r="AV152" s="13" t="s">
        <v>82</v>
      </c>
      <c r="AW152" s="13" t="s">
        <v>34</v>
      </c>
      <c r="AX152" s="13" t="s">
        <v>73</v>
      </c>
      <c r="AY152" s="153" t="s">
        <v>157</v>
      </c>
    </row>
    <row r="153" spans="2:65" s="12" customFormat="1" ht="10.199999999999999">
      <c r="B153" s="145"/>
      <c r="D153" s="146" t="s">
        <v>165</v>
      </c>
      <c r="E153" s="147" t="s">
        <v>21</v>
      </c>
      <c r="F153" s="148" t="s">
        <v>490</v>
      </c>
      <c r="H153" s="147" t="s">
        <v>21</v>
      </c>
      <c r="I153" s="149"/>
      <c r="L153" s="145"/>
      <c r="M153" s="150"/>
      <c r="T153" s="151"/>
      <c r="AT153" s="147" t="s">
        <v>165</v>
      </c>
      <c r="AU153" s="147" t="s">
        <v>82</v>
      </c>
      <c r="AV153" s="12" t="s">
        <v>80</v>
      </c>
      <c r="AW153" s="12" t="s">
        <v>34</v>
      </c>
      <c r="AX153" s="12" t="s">
        <v>73</v>
      </c>
      <c r="AY153" s="147" t="s">
        <v>157</v>
      </c>
    </row>
    <row r="154" spans="2:65" s="12" customFormat="1" ht="10.199999999999999">
      <c r="B154" s="145"/>
      <c r="D154" s="146" t="s">
        <v>165</v>
      </c>
      <c r="E154" s="147" t="s">
        <v>21</v>
      </c>
      <c r="F154" s="148" t="s">
        <v>77</v>
      </c>
      <c r="H154" s="147" t="s">
        <v>21</v>
      </c>
      <c r="I154" s="149"/>
      <c r="L154" s="145"/>
      <c r="M154" s="150"/>
      <c r="T154" s="151"/>
      <c r="AT154" s="147" t="s">
        <v>165</v>
      </c>
      <c r="AU154" s="147" t="s">
        <v>82</v>
      </c>
      <c r="AV154" s="12" t="s">
        <v>80</v>
      </c>
      <c r="AW154" s="12" t="s">
        <v>34</v>
      </c>
      <c r="AX154" s="12" t="s">
        <v>73</v>
      </c>
      <c r="AY154" s="147" t="s">
        <v>157</v>
      </c>
    </row>
    <row r="155" spans="2:65" s="13" customFormat="1" ht="10.199999999999999">
      <c r="B155" s="152"/>
      <c r="D155" s="146" t="s">
        <v>165</v>
      </c>
      <c r="E155" s="153" t="s">
        <v>21</v>
      </c>
      <c r="F155" s="154" t="s">
        <v>491</v>
      </c>
      <c r="H155" s="155">
        <v>399.3</v>
      </c>
      <c r="I155" s="156"/>
      <c r="L155" s="152"/>
      <c r="M155" s="157"/>
      <c r="T155" s="158"/>
      <c r="AT155" s="153" t="s">
        <v>165</v>
      </c>
      <c r="AU155" s="153" t="s">
        <v>82</v>
      </c>
      <c r="AV155" s="13" t="s">
        <v>82</v>
      </c>
      <c r="AW155" s="13" t="s">
        <v>34</v>
      </c>
      <c r="AX155" s="13" t="s">
        <v>73</v>
      </c>
      <c r="AY155" s="153" t="s">
        <v>157</v>
      </c>
    </row>
    <row r="156" spans="2:65" s="14" customFormat="1" ht="10.199999999999999">
      <c r="B156" s="159"/>
      <c r="D156" s="146" t="s">
        <v>165</v>
      </c>
      <c r="E156" s="160" t="s">
        <v>21</v>
      </c>
      <c r="F156" s="161" t="s">
        <v>168</v>
      </c>
      <c r="H156" s="162">
        <v>716.20100000000002</v>
      </c>
      <c r="I156" s="163"/>
      <c r="L156" s="159"/>
      <c r="M156" s="164"/>
      <c r="T156" s="165"/>
      <c r="AT156" s="160" t="s">
        <v>165</v>
      </c>
      <c r="AU156" s="160" t="s">
        <v>82</v>
      </c>
      <c r="AV156" s="14" t="s">
        <v>163</v>
      </c>
      <c r="AW156" s="14" t="s">
        <v>34</v>
      </c>
      <c r="AX156" s="14" t="s">
        <v>80</v>
      </c>
      <c r="AY156" s="160" t="s">
        <v>157</v>
      </c>
    </row>
    <row r="157" spans="2:65" s="1" customFormat="1" ht="16.5" customHeight="1">
      <c r="B157" s="33"/>
      <c r="C157" s="132" t="s">
        <v>219</v>
      </c>
      <c r="D157" s="132" t="s">
        <v>159</v>
      </c>
      <c r="E157" s="133" t="s">
        <v>492</v>
      </c>
      <c r="F157" s="134" t="s">
        <v>493</v>
      </c>
      <c r="G157" s="135" t="s">
        <v>173</v>
      </c>
      <c r="H157" s="136">
        <v>68.861000000000004</v>
      </c>
      <c r="I157" s="137"/>
      <c r="J157" s="138">
        <f>ROUND(I157*H157,2)</f>
        <v>0</v>
      </c>
      <c r="K157" s="134" t="s">
        <v>21</v>
      </c>
      <c r="L157" s="33"/>
      <c r="M157" s="139" t="s">
        <v>21</v>
      </c>
      <c r="N157" s="140" t="s">
        <v>44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163</v>
      </c>
      <c r="AT157" s="143" t="s">
        <v>159</v>
      </c>
      <c r="AU157" s="143" t="s">
        <v>82</v>
      </c>
      <c r="AY157" s="18" t="s">
        <v>157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80</v>
      </c>
      <c r="BK157" s="144">
        <f>ROUND(I157*H157,2)</f>
        <v>0</v>
      </c>
      <c r="BL157" s="18" t="s">
        <v>163</v>
      </c>
      <c r="BM157" s="143" t="s">
        <v>494</v>
      </c>
    </row>
    <row r="158" spans="2:65" s="13" customFormat="1" ht="10.199999999999999">
      <c r="B158" s="152"/>
      <c r="D158" s="146" t="s">
        <v>165</v>
      </c>
      <c r="E158" s="153" t="s">
        <v>21</v>
      </c>
      <c r="F158" s="154" t="s">
        <v>489</v>
      </c>
      <c r="H158" s="155">
        <v>316.90100000000001</v>
      </c>
      <c r="I158" s="156"/>
      <c r="L158" s="152"/>
      <c r="M158" s="157"/>
      <c r="T158" s="158"/>
      <c r="AT158" s="153" t="s">
        <v>165</v>
      </c>
      <c r="AU158" s="153" t="s">
        <v>82</v>
      </c>
      <c r="AV158" s="13" t="s">
        <v>82</v>
      </c>
      <c r="AW158" s="13" t="s">
        <v>34</v>
      </c>
      <c r="AX158" s="13" t="s">
        <v>73</v>
      </c>
      <c r="AY158" s="153" t="s">
        <v>157</v>
      </c>
    </row>
    <row r="159" spans="2:65" s="12" customFormat="1" ht="10.199999999999999">
      <c r="B159" s="145"/>
      <c r="D159" s="146" t="s">
        <v>165</v>
      </c>
      <c r="E159" s="147" t="s">
        <v>21</v>
      </c>
      <c r="F159" s="148" t="s">
        <v>495</v>
      </c>
      <c r="H159" s="147" t="s">
        <v>21</v>
      </c>
      <c r="I159" s="149"/>
      <c r="L159" s="145"/>
      <c r="M159" s="150"/>
      <c r="T159" s="151"/>
      <c r="AT159" s="147" t="s">
        <v>165</v>
      </c>
      <c r="AU159" s="147" t="s">
        <v>82</v>
      </c>
      <c r="AV159" s="12" t="s">
        <v>80</v>
      </c>
      <c r="AW159" s="12" t="s">
        <v>34</v>
      </c>
      <c r="AX159" s="12" t="s">
        <v>73</v>
      </c>
      <c r="AY159" s="147" t="s">
        <v>157</v>
      </c>
    </row>
    <row r="160" spans="2:65" s="13" customFormat="1" ht="10.199999999999999">
      <c r="B160" s="152"/>
      <c r="D160" s="146" t="s">
        <v>165</v>
      </c>
      <c r="E160" s="153" t="s">
        <v>21</v>
      </c>
      <c r="F160" s="154" t="s">
        <v>496</v>
      </c>
      <c r="H160" s="155">
        <v>-48.39</v>
      </c>
      <c r="I160" s="156"/>
      <c r="L160" s="152"/>
      <c r="M160" s="157"/>
      <c r="T160" s="158"/>
      <c r="AT160" s="153" t="s">
        <v>165</v>
      </c>
      <c r="AU160" s="153" t="s">
        <v>82</v>
      </c>
      <c r="AV160" s="13" t="s">
        <v>82</v>
      </c>
      <c r="AW160" s="13" t="s">
        <v>34</v>
      </c>
      <c r="AX160" s="13" t="s">
        <v>73</v>
      </c>
      <c r="AY160" s="153" t="s">
        <v>157</v>
      </c>
    </row>
    <row r="161" spans="2:65" s="12" customFormat="1" ht="10.199999999999999">
      <c r="B161" s="145"/>
      <c r="D161" s="146" t="s">
        <v>165</v>
      </c>
      <c r="E161" s="147" t="s">
        <v>21</v>
      </c>
      <c r="F161" s="148" t="s">
        <v>497</v>
      </c>
      <c r="H161" s="147" t="s">
        <v>21</v>
      </c>
      <c r="I161" s="149"/>
      <c r="L161" s="145"/>
      <c r="M161" s="150"/>
      <c r="T161" s="151"/>
      <c r="AT161" s="147" t="s">
        <v>165</v>
      </c>
      <c r="AU161" s="147" t="s">
        <v>82</v>
      </c>
      <c r="AV161" s="12" t="s">
        <v>80</v>
      </c>
      <c r="AW161" s="12" t="s">
        <v>34</v>
      </c>
      <c r="AX161" s="12" t="s">
        <v>73</v>
      </c>
      <c r="AY161" s="147" t="s">
        <v>157</v>
      </c>
    </row>
    <row r="162" spans="2:65" s="13" customFormat="1" ht="10.199999999999999">
      <c r="B162" s="152"/>
      <c r="D162" s="146" t="s">
        <v>165</v>
      </c>
      <c r="E162" s="153" t="s">
        <v>21</v>
      </c>
      <c r="F162" s="154" t="s">
        <v>498</v>
      </c>
      <c r="H162" s="155">
        <v>-199.65</v>
      </c>
      <c r="I162" s="156"/>
      <c r="L162" s="152"/>
      <c r="M162" s="157"/>
      <c r="T162" s="158"/>
      <c r="AT162" s="153" t="s">
        <v>165</v>
      </c>
      <c r="AU162" s="153" t="s">
        <v>82</v>
      </c>
      <c r="AV162" s="13" t="s">
        <v>82</v>
      </c>
      <c r="AW162" s="13" t="s">
        <v>34</v>
      </c>
      <c r="AX162" s="13" t="s">
        <v>73</v>
      </c>
      <c r="AY162" s="153" t="s">
        <v>157</v>
      </c>
    </row>
    <row r="163" spans="2:65" s="15" customFormat="1" ht="10.199999999999999">
      <c r="B163" s="186"/>
      <c r="D163" s="146" t="s">
        <v>165</v>
      </c>
      <c r="E163" s="187" t="s">
        <v>371</v>
      </c>
      <c r="F163" s="188" t="s">
        <v>499</v>
      </c>
      <c r="H163" s="189">
        <v>68.861000000000004</v>
      </c>
      <c r="I163" s="190"/>
      <c r="L163" s="186"/>
      <c r="M163" s="191"/>
      <c r="T163" s="192"/>
      <c r="AT163" s="187" t="s">
        <v>165</v>
      </c>
      <c r="AU163" s="187" t="s">
        <v>82</v>
      </c>
      <c r="AV163" s="15" t="s">
        <v>105</v>
      </c>
      <c r="AW163" s="15" t="s">
        <v>34</v>
      </c>
      <c r="AX163" s="15" t="s">
        <v>73</v>
      </c>
      <c r="AY163" s="187" t="s">
        <v>157</v>
      </c>
    </row>
    <row r="164" spans="2:65" s="14" customFormat="1" ht="10.199999999999999">
      <c r="B164" s="159"/>
      <c r="D164" s="146" t="s">
        <v>165</v>
      </c>
      <c r="E164" s="160" t="s">
        <v>21</v>
      </c>
      <c r="F164" s="161" t="s">
        <v>168</v>
      </c>
      <c r="H164" s="162">
        <v>68.861000000000004</v>
      </c>
      <c r="I164" s="163"/>
      <c r="L164" s="159"/>
      <c r="M164" s="164"/>
      <c r="T164" s="165"/>
      <c r="AT164" s="160" t="s">
        <v>165</v>
      </c>
      <c r="AU164" s="160" t="s">
        <v>82</v>
      </c>
      <c r="AV164" s="14" t="s">
        <v>163</v>
      </c>
      <c r="AW164" s="14" t="s">
        <v>34</v>
      </c>
      <c r="AX164" s="14" t="s">
        <v>80</v>
      </c>
      <c r="AY164" s="160" t="s">
        <v>157</v>
      </c>
    </row>
    <row r="165" spans="2:65" s="1" customFormat="1" ht="16.5" customHeight="1">
      <c r="B165" s="33"/>
      <c r="C165" s="132" t="s">
        <v>169</v>
      </c>
      <c r="D165" s="132" t="s">
        <v>159</v>
      </c>
      <c r="E165" s="133" t="s">
        <v>500</v>
      </c>
      <c r="F165" s="134" t="s">
        <v>501</v>
      </c>
      <c r="G165" s="135" t="s">
        <v>173</v>
      </c>
      <c r="H165" s="136">
        <v>188.68199999999999</v>
      </c>
      <c r="I165" s="137"/>
      <c r="J165" s="138">
        <f>ROUND(I165*H165,2)</f>
        <v>0</v>
      </c>
      <c r="K165" s="134" t="s">
        <v>21</v>
      </c>
      <c r="L165" s="33"/>
      <c r="M165" s="139" t="s">
        <v>21</v>
      </c>
      <c r="N165" s="140" t="s">
        <v>44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163</v>
      </c>
      <c r="AT165" s="143" t="s">
        <v>159</v>
      </c>
      <c r="AU165" s="143" t="s">
        <v>82</v>
      </c>
      <c r="AY165" s="18" t="s">
        <v>157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80</v>
      </c>
      <c r="BK165" s="144">
        <f>ROUND(I165*H165,2)</f>
        <v>0</v>
      </c>
      <c r="BL165" s="18" t="s">
        <v>163</v>
      </c>
      <c r="BM165" s="143" t="s">
        <v>502</v>
      </c>
    </row>
    <row r="166" spans="2:65" s="13" customFormat="1" ht="10.199999999999999">
      <c r="B166" s="152"/>
      <c r="D166" s="146" t="s">
        <v>165</v>
      </c>
      <c r="E166" s="153" t="s">
        <v>21</v>
      </c>
      <c r="F166" s="154" t="s">
        <v>424</v>
      </c>
      <c r="H166" s="155">
        <v>188.68199999999999</v>
      </c>
      <c r="I166" s="156"/>
      <c r="L166" s="152"/>
      <c r="M166" s="157"/>
      <c r="T166" s="158"/>
      <c r="AT166" s="153" t="s">
        <v>165</v>
      </c>
      <c r="AU166" s="153" t="s">
        <v>82</v>
      </c>
      <c r="AV166" s="13" t="s">
        <v>82</v>
      </c>
      <c r="AW166" s="13" t="s">
        <v>34</v>
      </c>
      <c r="AX166" s="13" t="s">
        <v>73</v>
      </c>
      <c r="AY166" s="153" t="s">
        <v>157</v>
      </c>
    </row>
    <row r="167" spans="2:65" s="14" customFormat="1" ht="10.199999999999999">
      <c r="B167" s="159"/>
      <c r="D167" s="146" t="s">
        <v>165</v>
      </c>
      <c r="E167" s="160" t="s">
        <v>21</v>
      </c>
      <c r="F167" s="161" t="s">
        <v>168</v>
      </c>
      <c r="H167" s="162">
        <v>188.68199999999999</v>
      </c>
      <c r="I167" s="163"/>
      <c r="L167" s="159"/>
      <c r="M167" s="164"/>
      <c r="T167" s="165"/>
      <c r="AT167" s="160" t="s">
        <v>165</v>
      </c>
      <c r="AU167" s="160" t="s">
        <v>82</v>
      </c>
      <c r="AV167" s="14" t="s">
        <v>163</v>
      </c>
      <c r="AW167" s="14" t="s">
        <v>34</v>
      </c>
      <c r="AX167" s="14" t="s">
        <v>80</v>
      </c>
      <c r="AY167" s="160" t="s">
        <v>157</v>
      </c>
    </row>
    <row r="168" spans="2:65" s="1" customFormat="1" ht="24.15" customHeight="1">
      <c r="B168" s="33"/>
      <c r="C168" s="132" t="s">
        <v>230</v>
      </c>
      <c r="D168" s="132" t="s">
        <v>159</v>
      </c>
      <c r="E168" s="133" t="s">
        <v>503</v>
      </c>
      <c r="F168" s="134" t="s">
        <v>504</v>
      </c>
      <c r="G168" s="135" t="s">
        <v>265</v>
      </c>
      <c r="H168" s="136">
        <v>123.95</v>
      </c>
      <c r="I168" s="137"/>
      <c r="J168" s="138">
        <f>ROUND(I168*H168,2)</f>
        <v>0</v>
      </c>
      <c r="K168" s="134" t="s">
        <v>174</v>
      </c>
      <c r="L168" s="33"/>
      <c r="M168" s="139" t="s">
        <v>21</v>
      </c>
      <c r="N168" s="140" t="s">
        <v>44</v>
      </c>
      <c r="P168" s="141">
        <f>O168*H168</f>
        <v>0</v>
      </c>
      <c r="Q168" s="141">
        <v>0</v>
      </c>
      <c r="R168" s="141">
        <f>Q168*H168</f>
        <v>0</v>
      </c>
      <c r="S168" s="141">
        <v>0</v>
      </c>
      <c r="T168" s="142">
        <f>S168*H168</f>
        <v>0</v>
      </c>
      <c r="AR168" s="143" t="s">
        <v>163</v>
      </c>
      <c r="AT168" s="143" t="s">
        <v>159</v>
      </c>
      <c r="AU168" s="143" t="s">
        <v>82</v>
      </c>
      <c r="AY168" s="18" t="s">
        <v>157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80</v>
      </c>
      <c r="BK168" s="144">
        <f>ROUND(I168*H168,2)</f>
        <v>0</v>
      </c>
      <c r="BL168" s="18" t="s">
        <v>163</v>
      </c>
      <c r="BM168" s="143" t="s">
        <v>505</v>
      </c>
    </row>
    <row r="169" spans="2:65" s="1" customFormat="1" ht="10.199999999999999">
      <c r="B169" s="33"/>
      <c r="D169" s="166" t="s">
        <v>176</v>
      </c>
      <c r="F169" s="167" t="s">
        <v>506</v>
      </c>
      <c r="I169" s="168"/>
      <c r="L169" s="33"/>
      <c r="M169" s="169"/>
      <c r="T169" s="54"/>
      <c r="AT169" s="18" t="s">
        <v>176</v>
      </c>
      <c r="AU169" s="18" t="s">
        <v>82</v>
      </c>
    </row>
    <row r="170" spans="2:65" s="13" customFormat="1" ht="10.199999999999999">
      <c r="B170" s="152"/>
      <c r="D170" s="146" t="s">
        <v>165</v>
      </c>
      <c r="E170" s="153" t="s">
        <v>21</v>
      </c>
      <c r="F170" s="154" t="s">
        <v>507</v>
      </c>
      <c r="H170" s="155">
        <v>123.95</v>
      </c>
      <c r="I170" s="156"/>
      <c r="L170" s="152"/>
      <c r="M170" s="157"/>
      <c r="T170" s="158"/>
      <c r="AT170" s="153" t="s">
        <v>165</v>
      </c>
      <c r="AU170" s="153" t="s">
        <v>82</v>
      </c>
      <c r="AV170" s="13" t="s">
        <v>82</v>
      </c>
      <c r="AW170" s="13" t="s">
        <v>34</v>
      </c>
      <c r="AX170" s="13" t="s">
        <v>80</v>
      </c>
      <c r="AY170" s="153" t="s">
        <v>157</v>
      </c>
    </row>
    <row r="171" spans="2:65" s="1" customFormat="1" ht="24.15" customHeight="1">
      <c r="B171" s="33"/>
      <c r="C171" s="132" t="s">
        <v>242</v>
      </c>
      <c r="D171" s="132" t="s">
        <v>159</v>
      </c>
      <c r="E171" s="133" t="s">
        <v>508</v>
      </c>
      <c r="F171" s="134" t="s">
        <v>509</v>
      </c>
      <c r="G171" s="135" t="s">
        <v>173</v>
      </c>
      <c r="H171" s="136">
        <v>188.68199999999999</v>
      </c>
      <c r="I171" s="137"/>
      <c r="J171" s="138">
        <f>ROUND(I171*H171,2)</f>
        <v>0</v>
      </c>
      <c r="K171" s="134" t="s">
        <v>174</v>
      </c>
      <c r="L171" s="33"/>
      <c r="M171" s="139" t="s">
        <v>21</v>
      </c>
      <c r="N171" s="140" t="s">
        <v>44</v>
      </c>
      <c r="P171" s="141">
        <f>O171*H171</f>
        <v>0</v>
      </c>
      <c r="Q171" s="141">
        <v>0</v>
      </c>
      <c r="R171" s="141">
        <f>Q171*H171</f>
        <v>0</v>
      </c>
      <c r="S171" s="141">
        <v>0</v>
      </c>
      <c r="T171" s="142">
        <f>S171*H171</f>
        <v>0</v>
      </c>
      <c r="AR171" s="143" t="s">
        <v>163</v>
      </c>
      <c r="AT171" s="143" t="s">
        <v>159</v>
      </c>
      <c r="AU171" s="143" t="s">
        <v>82</v>
      </c>
      <c r="AY171" s="18" t="s">
        <v>157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8" t="s">
        <v>80</v>
      </c>
      <c r="BK171" s="144">
        <f>ROUND(I171*H171,2)</f>
        <v>0</v>
      </c>
      <c r="BL171" s="18" t="s">
        <v>163</v>
      </c>
      <c r="BM171" s="143" t="s">
        <v>510</v>
      </c>
    </row>
    <row r="172" spans="2:65" s="1" customFormat="1" ht="10.199999999999999">
      <c r="B172" s="33"/>
      <c r="D172" s="166" t="s">
        <v>176</v>
      </c>
      <c r="F172" s="167" t="s">
        <v>511</v>
      </c>
      <c r="I172" s="168"/>
      <c r="L172" s="33"/>
      <c r="M172" s="169"/>
      <c r="T172" s="54"/>
      <c r="AT172" s="18" t="s">
        <v>176</v>
      </c>
      <c r="AU172" s="18" t="s">
        <v>82</v>
      </c>
    </row>
    <row r="173" spans="2:65" s="12" customFormat="1" ht="10.199999999999999">
      <c r="B173" s="145"/>
      <c r="D173" s="146" t="s">
        <v>165</v>
      </c>
      <c r="E173" s="147" t="s">
        <v>21</v>
      </c>
      <c r="F173" s="148" t="s">
        <v>512</v>
      </c>
      <c r="H173" s="147" t="s">
        <v>21</v>
      </c>
      <c r="I173" s="149"/>
      <c r="L173" s="145"/>
      <c r="M173" s="150"/>
      <c r="T173" s="151"/>
      <c r="AT173" s="147" t="s">
        <v>165</v>
      </c>
      <c r="AU173" s="147" t="s">
        <v>82</v>
      </c>
      <c r="AV173" s="12" t="s">
        <v>80</v>
      </c>
      <c r="AW173" s="12" t="s">
        <v>34</v>
      </c>
      <c r="AX173" s="12" t="s">
        <v>73</v>
      </c>
      <c r="AY173" s="147" t="s">
        <v>157</v>
      </c>
    </row>
    <row r="174" spans="2:65" s="13" customFormat="1" ht="10.199999999999999">
      <c r="B174" s="152"/>
      <c r="D174" s="146" t="s">
        <v>165</v>
      </c>
      <c r="E174" s="153" t="s">
        <v>21</v>
      </c>
      <c r="F174" s="154" t="s">
        <v>513</v>
      </c>
      <c r="H174" s="155">
        <v>46.71</v>
      </c>
      <c r="I174" s="156"/>
      <c r="L174" s="152"/>
      <c r="M174" s="157"/>
      <c r="T174" s="158"/>
      <c r="AT174" s="153" t="s">
        <v>165</v>
      </c>
      <c r="AU174" s="153" t="s">
        <v>82</v>
      </c>
      <c r="AV174" s="13" t="s">
        <v>82</v>
      </c>
      <c r="AW174" s="13" t="s">
        <v>34</v>
      </c>
      <c r="AX174" s="13" t="s">
        <v>73</v>
      </c>
      <c r="AY174" s="153" t="s">
        <v>157</v>
      </c>
    </row>
    <row r="175" spans="2:65" s="13" customFormat="1" ht="10.199999999999999">
      <c r="B175" s="152"/>
      <c r="D175" s="146" t="s">
        <v>165</v>
      </c>
      <c r="E175" s="153" t="s">
        <v>21</v>
      </c>
      <c r="F175" s="154" t="s">
        <v>514</v>
      </c>
      <c r="H175" s="155">
        <v>12.16</v>
      </c>
      <c r="I175" s="156"/>
      <c r="L175" s="152"/>
      <c r="M175" s="157"/>
      <c r="T175" s="158"/>
      <c r="AT175" s="153" t="s">
        <v>165</v>
      </c>
      <c r="AU175" s="153" t="s">
        <v>82</v>
      </c>
      <c r="AV175" s="13" t="s">
        <v>82</v>
      </c>
      <c r="AW175" s="13" t="s">
        <v>34</v>
      </c>
      <c r="AX175" s="13" t="s">
        <v>73</v>
      </c>
      <c r="AY175" s="153" t="s">
        <v>157</v>
      </c>
    </row>
    <row r="176" spans="2:65" s="12" customFormat="1" ht="10.199999999999999">
      <c r="B176" s="145"/>
      <c r="D176" s="146" t="s">
        <v>165</v>
      </c>
      <c r="E176" s="147" t="s">
        <v>21</v>
      </c>
      <c r="F176" s="148" t="s">
        <v>515</v>
      </c>
      <c r="H176" s="147" t="s">
        <v>21</v>
      </c>
      <c r="I176" s="149"/>
      <c r="L176" s="145"/>
      <c r="M176" s="150"/>
      <c r="T176" s="151"/>
      <c r="AT176" s="147" t="s">
        <v>165</v>
      </c>
      <c r="AU176" s="147" t="s">
        <v>82</v>
      </c>
      <c r="AV176" s="12" t="s">
        <v>80</v>
      </c>
      <c r="AW176" s="12" t="s">
        <v>34</v>
      </c>
      <c r="AX176" s="12" t="s">
        <v>73</v>
      </c>
      <c r="AY176" s="147" t="s">
        <v>157</v>
      </c>
    </row>
    <row r="177" spans="2:51" s="13" customFormat="1" ht="10.199999999999999">
      <c r="B177" s="152"/>
      <c r="D177" s="146" t="s">
        <v>165</v>
      </c>
      <c r="E177" s="153" t="s">
        <v>21</v>
      </c>
      <c r="F177" s="154" t="s">
        <v>516</v>
      </c>
      <c r="H177" s="155">
        <v>16.46</v>
      </c>
      <c r="I177" s="156"/>
      <c r="L177" s="152"/>
      <c r="M177" s="157"/>
      <c r="T177" s="158"/>
      <c r="AT177" s="153" t="s">
        <v>165</v>
      </c>
      <c r="AU177" s="153" t="s">
        <v>82</v>
      </c>
      <c r="AV177" s="13" t="s">
        <v>82</v>
      </c>
      <c r="AW177" s="13" t="s">
        <v>34</v>
      </c>
      <c r="AX177" s="13" t="s">
        <v>73</v>
      </c>
      <c r="AY177" s="153" t="s">
        <v>157</v>
      </c>
    </row>
    <row r="178" spans="2:51" s="13" customFormat="1" ht="10.199999999999999">
      <c r="B178" s="152"/>
      <c r="D178" s="146" t="s">
        <v>165</v>
      </c>
      <c r="E178" s="153" t="s">
        <v>21</v>
      </c>
      <c r="F178" s="154" t="s">
        <v>517</v>
      </c>
      <c r="H178" s="155">
        <v>24.3</v>
      </c>
      <c r="I178" s="156"/>
      <c r="L178" s="152"/>
      <c r="M178" s="157"/>
      <c r="T178" s="158"/>
      <c r="AT178" s="153" t="s">
        <v>165</v>
      </c>
      <c r="AU178" s="153" t="s">
        <v>82</v>
      </c>
      <c r="AV178" s="13" t="s">
        <v>82</v>
      </c>
      <c r="AW178" s="13" t="s">
        <v>34</v>
      </c>
      <c r="AX178" s="13" t="s">
        <v>73</v>
      </c>
      <c r="AY178" s="153" t="s">
        <v>157</v>
      </c>
    </row>
    <row r="179" spans="2:51" s="12" customFormat="1" ht="10.199999999999999">
      <c r="B179" s="145"/>
      <c r="D179" s="146" t="s">
        <v>165</v>
      </c>
      <c r="E179" s="147" t="s">
        <v>21</v>
      </c>
      <c r="F179" s="148" t="s">
        <v>518</v>
      </c>
      <c r="H179" s="147" t="s">
        <v>21</v>
      </c>
      <c r="I179" s="149"/>
      <c r="L179" s="145"/>
      <c r="M179" s="150"/>
      <c r="T179" s="151"/>
      <c r="AT179" s="147" t="s">
        <v>165</v>
      </c>
      <c r="AU179" s="147" t="s">
        <v>82</v>
      </c>
      <c r="AV179" s="12" t="s">
        <v>80</v>
      </c>
      <c r="AW179" s="12" t="s">
        <v>34</v>
      </c>
      <c r="AX179" s="12" t="s">
        <v>73</v>
      </c>
      <c r="AY179" s="147" t="s">
        <v>157</v>
      </c>
    </row>
    <row r="180" spans="2:51" s="13" customFormat="1" ht="10.199999999999999">
      <c r="B180" s="152"/>
      <c r="D180" s="146" t="s">
        <v>165</v>
      </c>
      <c r="E180" s="153" t="s">
        <v>21</v>
      </c>
      <c r="F180" s="154" t="s">
        <v>519</v>
      </c>
      <c r="H180" s="155">
        <v>7.0810000000000004</v>
      </c>
      <c r="I180" s="156"/>
      <c r="L180" s="152"/>
      <c r="M180" s="157"/>
      <c r="T180" s="158"/>
      <c r="AT180" s="153" t="s">
        <v>165</v>
      </c>
      <c r="AU180" s="153" t="s">
        <v>82</v>
      </c>
      <c r="AV180" s="13" t="s">
        <v>82</v>
      </c>
      <c r="AW180" s="13" t="s">
        <v>34</v>
      </c>
      <c r="AX180" s="13" t="s">
        <v>73</v>
      </c>
      <c r="AY180" s="153" t="s">
        <v>157</v>
      </c>
    </row>
    <row r="181" spans="2:51" s="12" customFormat="1" ht="10.199999999999999">
      <c r="B181" s="145"/>
      <c r="D181" s="146" t="s">
        <v>165</v>
      </c>
      <c r="E181" s="147" t="s">
        <v>21</v>
      </c>
      <c r="F181" s="148" t="s">
        <v>520</v>
      </c>
      <c r="H181" s="147" t="s">
        <v>21</v>
      </c>
      <c r="I181" s="149"/>
      <c r="L181" s="145"/>
      <c r="M181" s="150"/>
      <c r="T181" s="151"/>
      <c r="AT181" s="147" t="s">
        <v>165</v>
      </c>
      <c r="AU181" s="147" t="s">
        <v>82</v>
      </c>
      <c r="AV181" s="12" t="s">
        <v>80</v>
      </c>
      <c r="AW181" s="12" t="s">
        <v>34</v>
      </c>
      <c r="AX181" s="12" t="s">
        <v>73</v>
      </c>
      <c r="AY181" s="147" t="s">
        <v>157</v>
      </c>
    </row>
    <row r="182" spans="2:51" s="13" customFormat="1" ht="10.199999999999999">
      <c r="B182" s="152"/>
      <c r="D182" s="146" t="s">
        <v>165</v>
      </c>
      <c r="E182" s="153" t="s">
        <v>21</v>
      </c>
      <c r="F182" s="154" t="s">
        <v>521</v>
      </c>
      <c r="H182" s="155">
        <v>2.4319999999999999</v>
      </c>
      <c r="I182" s="156"/>
      <c r="L182" s="152"/>
      <c r="M182" s="157"/>
      <c r="T182" s="158"/>
      <c r="AT182" s="153" t="s">
        <v>165</v>
      </c>
      <c r="AU182" s="153" t="s">
        <v>82</v>
      </c>
      <c r="AV182" s="13" t="s">
        <v>82</v>
      </c>
      <c r="AW182" s="13" t="s">
        <v>34</v>
      </c>
      <c r="AX182" s="13" t="s">
        <v>73</v>
      </c>
      <c r="AY182" s="153" t="s">
        <v>157</v>
      </c>
    </row>
    <row r="183" spans="2:51" s="12" customFormat="1" ht="10.199999999999999">
      <c r="B183" s="145"/>
      <c r="D183" s="146" t="s">
        <v>165</v>
      </c>
      <c r="E183" s="147" t="s">
        <v>21</v>
      </c>
      <c r="F183" s="148" t="s">
        <v>522</v>
      </c>
      <c r="H183" s="147" t="s">
        <v>21</v>
      </c>
      <c r="I183" s="149"/>
      <c r="L183" s="145"/>
      <c r="M183" s="150"/>
      <c r="T183" s="151"/>
      <c r="AT183" s="147" t="s">
        <v>165</v>
      </c>
      <c r="AU183" s="147" t="s">
        <v>82</v>
      </c>
      <c r="AV183" s="12" t="s">
        <v>80</v>
      </c>
      <c r="AW183" s="12" t="s">
        <v>34</v>
      </c>
      <c r="AX183" s="12" t="s">
        <v>73</v>
      </c>
      <c r="AY183" s="147" t="s">
        <v>157</v>
      </c>
    </row>
    <row r="184" spans="2:51" s="13" customFormat="1" ht="10.199999999999999">
      <c r="B184" s="152"/>
      <c r="D184" s="146" t="s">
        <v>165</v>
      </c>
      <c r="E184" s="153" t="s">
        <v>21</v>
      </c>
      <c r="F184" s="154" t="s">
        <v>451</v>
      </c>
      <c r="H184" s="155">
        <v>15.625</v>
      </c>
      <c r="I184" s="156"/>
      <c r="L184" s="152"/>
      <c r="M184" s="157"/>
      <c r="T184" s="158"/>
      <c r="AT184" s="153" t="s">
        <v>165</v>
      </c>
      <c r="AU184" s="153" t="s">
        <v>82</v>
      </c>
      <c r="AV184" s="13" t="s">
        <v>82</v>
      </c>
      <c r="AW184" s="13" t="s">
        <v>34</v>
      </c>
      <c r="AX184" s="13" t="s">
        <v>73</v>
      </c>
      <c r="AY184" s="153" t="s">
        <v>157</v>
      </c>
    </row>
    <row r="185" spans="2:51" s="13" customFormat="1" ht="10.199999999999999">
      <c r="B185" s="152"/>
      <c r="D185" s="146" t="s">
        <v>165</v>
      </c>
      <c r="E185" s="153" t="s">
        <v>21</v>
      </c>
      <c r="F185" s="154" t="s">
        <v>523</v>
      </c>
      <c r="H185" s="155">
        <v>-7.2</v>
      </c>
      <c r="I185" s="156"/>
      <c r="L185" s="152"/>
      <c r="M185" s="157"/>
      <c r="T185" s="158"/>
      <c r="AT185" s="153" t="s">
        <v>165</v>
      </c>
      <c r="AU185" s="153" t="s">
        <v>82</v>
      </c>
      <c r="AV185" s="13" t="s">
        <v>82</v>
      </c>
      <c r="AW185" s="13" t="s">
        <v>34</v>
      </c>
      <c r="AX185" s="13" t="s">
        <v>73</v>
      </c>
      <c r="AY185" s="153" t="s">
        <v>157</v>
      </c>
    </row>
    <row r="186" spans="2:51" s="13" customFormat="1" ht="10.199999999999999">
      <c r="B186" s="152"/>
      <c r="D186" s="146" t="s">
        <v>165</v>
      </c>
      <c r="E186" s="153" t="s">
        <v>21</v>
      </c>
      <c r="F186" s="154" t="s">
        <v>453</v>
      </c>
      <c r="H186" s="155">
        <v>18</v>
      </c>
      <c r="I186" s="156"/>
      <c r="L186" s="152"/>
      <c r="M186" s="157"/>
      <c r="T186" s="158"/>
      <c r="AT186" s="153" t="s">
        <v>165</v>
      </c>
      <c r="AU186" s="153" t="s">
        <v>82</v>
      </c>
      <c r="AV186" s="13" t="s">
        <v>82</v>
      </c>
      <c r="AW186" s="13" t="s">
        <v>34</v>
      </c>
      <c r="AX186" s="13" t="s">
        <v>73</v>
      </c>
      <c r="AY186" s="153" t="s">
        <v>157</v>
      </c>
    </row>
    <row r="187" spans="2:51" s="13" customFormat="1" ht="10.199999999999999">
      <c r="B187" s="152"/>
      <c r="D187" s="146" t="s">
        <v>165</v>
      </c>
      <c r="E187" s="153" t="s">
        <v>21</v>
      </c>
      <c r="F187" s="154" t="s">
        <v>524</v>
      </c>
      <c r="H187" s="155">
        <v>-6</v>
      </c>
      <c r="I187" s="156"/>
      <c r="L187" s="152"/>
      <c r="M187" s="157"/>
      <c r="T187" s="158"/>
      <c r="AT187" s="153" t="s">
        <v>165</v>
      </c>
      <c r="AU187" s="153" t="s">
        <v>82</v>
      </c>
      <c r="AV187" s="13" t="s">
        <v>82</v>
      </c>
      <c r="AW187" s="13" t="s">
        <v>34</v>
      </c>
      <c r="AX187" s="13" t="s">
        <v>73</v>
      </c>
      <c r="AY187" s="153" t="s">
        <v>157</v>
      </c>
    </row>
    <row r="188" spans="2:51" s="13" customFormat="1" ht="10.199999999999999">
      <c r="B188" s="152"/>
      <c r="D188" s="146" t="s">
        <v>165</v>
      </c>
      <c r="E188" s="153" t="s">
        <v>21</v>
      </c>
      <c r="F188" s="154" t="s">
        <v>454</v>
      </c>
      <c r="H188" s="155">
        <v>9.5220000000000002</v>
      </c>
      <c r="I188" s="156"/>
      <c r="L188" s="152"/>
      <c r="M188" s="157"/>
      <c r="T188" s="158"/>
      <c r="AT188" s="153" t="s">
        <v>165</v>
      </c>
      <c r="AU188" s="153" t="s">
        <v>82</v>
      </c>
      <c r="AV188" s="13" t="s">
        <v>82</v>
      </c>
      <c r="AW188" s="13" t="s">
        <v>34</v>
      </c>
      <c r="AX188" s="13" t="s">
        <v>73</v>
      </c>
      <c r="AY188" s="153" t="s">
        <v>157</v>
      </c>
    </row>
    <row r="189" spans="2:51" s="13" customFormat="1" ht="10.199999999999999">
      <c r="B189" s="152"/>
      <c r="D189" s="146" t="s">
        <v>165</v>
      </c>
      <c r="E189" s="153" t="s">
        <v>21</v>
      </c>
      <c r="F189" s="154" t="s">
        <v>455</v>
      </c>
      <c r="H189" s="155">
        <v>3.7029999999999998</v>
      </c>
      <c r="I189" s="156"/>
      <c r="L189" s="152"/>
      <c r="M189" s="157"/>
      <c r="T189" s="158"/>
      <c r="AT189" s="153" t="s">
        <v>165</v>
      </c>
      <c r="AU189" s="153" t="s">
        <v>82</v>
      </c>
      <c r="AV189" s="13" t="s">
        <v>82</v>
      </c>
      <c r="AW189" s="13" t="s">
        <v>34</v>
      </c>
      <c r="AX189" s="13" t="s">
        <v>73</v>
      </c>
      <c r="AY189" s="153" t="s">
        <v>157</v>
      </c>
    </row>
    <row r="190" spans="2:51" s="13" customFormat="1" ht="10.199999999999999">
      <c r="B190" s="152"/>
      <c r="D190" s="146" t="s">
        <v>165</v>
      </c>
      <c r="E190" s="153" t="s">
        <v>21</v>
      </c>
      <c r="F190" s="154" t="s">
        <v>456</v>
      </c>
      <c r="H190" s="155">
        <v>8.7880000000000003</v>
      </c>
      <c r="I190" s="156"/>
      <c r="L190" s="152"/>
      <c r="M190" s="157"/>
      <c r="T190" s="158"/>
      <c r="AT190" s="153" t="s">
        <v>165</v>
      </c>
      <c r="AU190" s="153" t="s">
        <v>82</v>
      </c>
      <c r="AV190" s="13" t="s">
        <v>82</v>
      </c>
      <c r="AW190" s="13" t="s">
        <v>34</v>
      </c>
      <c r="AX190" s="13" t="s">
        <v>73</v>
      </c>
      <c r="AY190" s="153" t="s">
        <v>157</v>
      </c>
    </row>
    <row r="191" spans="2:51" s="13" customFormat="1" ht="10.199999999999999">
      <c r="B191" s="152"/>
      <c r="D191" s="146" t="s">
        <v>165</v>
      </c>
      <c r="E191" s="153" t="s">
        <v>21</v>
      </c>
      <c r="F191" s="154" t="s">
        <v>525</v>
      </c>
      <c r="H191" s="155">
        <v>45</v>
      </c>
      <c r="I191" s="156"/>
      <c r="L191" s="152"/>
      <c r="M191" s="157"/>
      <c r="T191" s="158"/>
      <c r="AT191" s="153" t="s">
        <v>165</v>
      </c>
      <c r="AU191" s="153" t="s">
        <v>82</v>
      </c>
      <c r="AV191" s="13" t="s">
        <v>82</v>
      </c>
      <c r="AW191" s="13" t="s">
        <v>34</v>
      </c>
      <c r="AX191" s="13" t="s">
        <v>73</v>
      </c>
      <c r="AY191" s="153" t="s">
        <v>157</v>
      </c>
    </row>
    <row r="192" spans="2:51" s="13" customFormat="1" ht="10.199999999999999">
      <c r="B192" s="152"/>
      <c r="D192" s="146" t="s">
        <v>165</v>
      </c>
      <c r="E192" s="153" t="s">
        <v>21</v>
      </c>
      <c r="F192" s="154" t="s">
        <v>462</v>
      </c>
      <c r="H192" s="155">
        <v>26.643000000000001</v>
      </c>
      <c r="I192" s="156"/>
      <c r="L192" s="152"/>
      <c r="M192" s="157"/>
      <c r="T192" s="158"/>
      <c r="AT192" s="153" t="s">
        <v>165</v>
      </c>
      <c r="AU192" s="153" t="s">
        <v>82</v>
      </c>
      <c r="AV192" s="13" t="s">
        <v>82</v>
      </c>
      <c r="AW192" s="13" t="s">
        <v>34</v>
      </c>
      <c r="AX192" s="13" t="s">
        <v>73</v>
      </c>
      <c r="AY192" s="153" t="s">
        <v>157</v>
      </c>
    </row>
    <row r="193" spans="2:65" s="13" customFormat="1" ht="10.199999999999999">
      <c r="B193" s="152"/>
      <c r="D193" s="146" t="s">
        <v>165</v>
      </c>
      <c r="E193" s="153" t="s">
        <v>21</v>
      </c>
      <c r="F193" s="154" t="s">
        <v>463</v>
      </c>
      <c r="H193" s="155">
        <v>17.779</v>
      </c>
      <c r="I193" s="156"/>
      <c r="L193" s="152"/>
      <c r="M193" s="157"/>
      <c r="T193" s="158"/>
      <c r="AT193" s="153" t="s">
        <v>165</v>
      </c>
      <c r="AU193" s="153" t="s">
        <v>82</v>
      </c>
      <c r="AV193" s="13" t="s">
        <v>82</v>
      </c>
      <c r="AW193" s="13" t="s">
        <v>34</v>
      </c>
      <c r="AX193" s="13" t="s">
        <v>73</v>
      </c>
      <c r="AY193" s="153" t="s">
        <v>157</v>
      </c>
    </row>
    <row r="194" spans="2:65" s="13" customFormat="1" ht="10.199999999999999">
      <c r="B194" s="152"/>
      <c r="D194" s="146" t="s">
        <v>165</v>
      </c>
      <c r="E194" s="153" t="s">
        <v>21</v>
      </c>
      <c r="F194" s="154" t="s">
        <v>464</v>
      </c>
      <c r="H194" s="155">
        <v>27.846</v>
      </c>
      <c r="I194" s="156"/>
      <c r="L194" s="152"/>
      <c r="M194" s="157"/>
      <c r="T194" s="158"/>
      <c r="AT194" s="153" t="s">
        <v>165</v>
      </c>
      <c r="AU194" s="153" t="s">
        <v>82</v>
      </c>
      <c r="AV194" s="13" t="s">
        <v>82</v>
      </c>
      <c r="AW194" s="13" t="s">
        <v>34</v>
      </c>
      <c r="AX194" s="13" t="s">
        <v>73</v>
      </c>
      <c r="AY194" s="153" t="s">
        <v>157</v>
      </c>
    </row>
    <row r="195" spans="2:65" s="13" customFormat="1" ht="10.199999999999999">
      <c r="B195" s="152"/>
      <c r="D195" s="146" t="s">
        <v>165</v>
      </c>
      <c r="E195" s="153" t="s">
        <v>21</v>
      </c>
      <c r="F195" s="154" t="s">
        <v>465</v>
      </c>
      <c r="H195" s="155">
        <v>14.691000000000001</v>
      </c>
      <c r="I195" s="156"/>
      <c r="L195" s="152"/>
      <c r="M195" s="157"/>
      <c r="T195" s="158"/>
      <c r="AT195" s="153" t="s">
        <v>165</v>
      </c>
      <c r="AU195" s="153" t="s">
        <v>82</v>
      </c>
      <c r="AV195" s="13" t="s">
        <v>82</v>
      </c>
      <c r="AW195" s="13" t="s">
        <v>34</v>
      </c>
      <c r="AX195" s="13" t="s">
        <v>73</v>
      </c>
      <c r="AY195" s="153" t="s">
        <v>157</v>
      </c>
    </row>
    <row r="196" spans="2:65" s="12" customFormat="1" ht="10.199999999999999">
      <c r="B196" s="145"/>
      <c r="D196" s="146" t="s">
        <v>165</v>
      </c>
      <c r="E196" s="147" t="s">
        <v>21</v>
      </c>
      <c r="F196" s="148" t="s">
        <v>526</v>
      </c>
      <c r="H196" s="147" t="s">
        <v>21</v>
      </c>
      <c r="I196" s="149"/>
      <c r="L196" s="145"/>
      <c r="M196" s="150"/>
      <c r="T196" s="151"/>
      <c r="AT196" s="147" t="s">
        <v>165</v>
      </c>
      <c r="AU196" s="147" t="s">
        <v>82</v>
      </c>
      <c r="AV196" s="12" t="s">
        <v>80</v>
      </c>
      <c r="AW196" s="12" t="s">
        <v>34</v>
      </c>
      <c r="AX196" s="12" t="s">
        <v>73</v>
      </c>
      <c r="AY196" s="147" t="s">
        <v>157</v>
      </c>
    </row>
    <row r="197" spans="2:65" s="13" customFormat="1" ht="10.199999999999999">
      <c r="B197" s="152"/>
      <c r="D197" s="146" t="s">
        <v>165</v>
      </c>
      <c r="E197" s="153" t="s">
        <v>21</v>
      </c>
      <c r="F197" s="154" t="s">
        <v>527</v>
      </c>
      <c r="H197" s="155">
        <v>-51.51</v>
      </c>
      <c r="I197" s="156"/>
      <c r="L197" s="152"/>
      <c r="M197" s="157"/>
      <c r="T197" s="158"/>
      <c r="AT197" s="153" t="s">
        <v>165</v>
      </c>
      <c r="AU197" s="153" t="s">
        <v>82</v>
      </c>
      <c r="AV197" s="13" t="s">
        <v>82</v>
      </c>
      <c r="AW197" s="13" t="s">
        <v>34</v>
      </c>
      <c r="AX197" s="13" t="s">
        <v>73</v>
      </c>
      <c r="AY197" s="153" t="s">
        <v>157</v>
      </c>
    </row>
    <row r="198" spans="2:65" s="12" customFormat="1" ht="10.199999999999999">
      <c r="B198" s="145"/>
      <c r="D198" s="146" t="s">
        <v>165</v>
      </c>
      <c r="E198" s="147" t="s">
        <v>21</v>
      </c>
      <c r="F198" s="148" t="s">
        <v>528</v>
      </c>
      <c r="H198" s="147" t="s">
        <v>21</v>
      </c>
      <c r="I198" s="149"/>
      <c r="L198" s="145"/>
      <c r="M198" s="150"/>
      <c r="T198" s="151"/>
      <c r="AT198" s="147" t="s">
        <v>165</v>
      </c>
      <c r="AU198" s="147" t="s">
        <v>82</v>
      </c>
      <c r="AV198" s="12" t="s">
        <v>80</v>
      </c>
      <c r="AW198" s="12" t="s">
        <v>34</v>
      </c>
      <c r="AX198" s="12" t="s">
        <v>73</v>
      </c>
      <c r="AY198" s="147" t="s">
        <v>157</v>
      </c>
    </row>
    <row r="199" spans="2:65" s="13" customFormat="1" ht="10.199999999999999">
      <c r="B199" s="152"/>
      <c r="D199" s="146" t="s">
        <v>165</v>
      </c>
      <c r="E199" s="153" t="s">
        <v>21</v>
      </c>
      <c r="F199" s="154" t="s">
        <v>529</v>
      </c>
      <c r="H199" s="155">
        <v>-44.5</v>
      </c>
      <c r="I199" s="156"/>
      <c r="L199" s="152"/>
      <c r="M199" s="157"/>
      <c r="T199" s="158"/>
      <c r="AT199" s="153" t="s">
        <v>165</v>
      </c>
      <c r="AU199" s="153" t="s">
        <v>82</v>
      </c>
      <c r="AV199" s="13" t="s">
        <v>82</v>
      </c>
      <c r="AW199" s="13" t="s">
        <v>34</v>
      </c>
      <c r="AX199" s="13" t="s">
        <v>73</v>
      </c>
      <c r="AY199" s="153" t="s">
        <v>157</v>
      </c>
    </row>
    <row r="200" spans="2:65" s="13" customFormat="1" ht="10.199999999999999">
      <c r="B200" s="152"/>
      <c r="D200" s="146" t="s">
        <v>165</v>
      </c>
      <c r="E200" s="153" t="s">
        <v>21</v>
      </c>
      <c r="F200" s="154" t="s">
        <v>530</v>
      </c>
      <c r="H200" s="155">
        <v>1.1519999999999999</v>
      </c>
      <c r="I200" s="156"/>
      <c r="L200" s="152"/>
      <c r="M200" s="157"/>
      <c r="T200" s="158"/>
      <c r="AT200" s="153" t="s">
        <v>165</v>
      </c>
      <c r="AU200" s="153" t="s">
        <v>82</v>
      </c>
      <c r="AV200" s="13" t="s">
        <v>82</v>
      </c>
      <c r="AW200" s="13" t="s">
        <v>34</v>
      </c>
      <c r="AX200" s="13" t="s">
        <v>73</v>
      </c>
      <c r="AY200" s="153" t="s">
        <v>157</v>
      </c>
    </row>
    <row r="201" spans="2:65" s="15" customFormat="1" ht="10.199999999999999">
      <c r="B201" s="186"/>
      <c r="D201" s="146" t="s">
        <v>165</v>
      </c>
      <c r="E201" s="187" t="s">
        <v>424</v>
      </c>
      <c r="F201" s="188" t="s">
        <v>499</v>
      </c>
      <c r="H201" s="189">
        <v>188.68199999999999</v>
      </c>
      <c r="I201" s="190"/>
      <c r="L201" s="186"/>
      <c r="M201" s="191"/>
      <c r="T201" s="192"/>
      <c r="AT201" s="187" t="s">
        <v>165</v>
      </c>
      <c r="AU201" s="187" t="s">
        <v>82</v>
      </c>
      <c r="AV201" s="15" t="s">
        <v>105</v>
      </c>
      <c r="AW201" s="15" t="s">
        <v>34</v>
      </c>
      <c r="AX201" s="15" t="s">
        <v>73</v>
      </c>
      <c r="AY201" s="187" t="s">
        <v>157</v>
      </c>
    </row>
    <row r="202" spans="2:65" s="14" customFormat="1" ht="10.199999999999999">
      <c r="B202" s="159"/>
      <c r="D202" s="146" t="s">
        <v>165</v>
      </c>
      <c r="E202" s="160" t="s">
        <v>21</v>
      </c>
      <c r="F202" s="161" t="s">
        <v>168</v>
      </c>
      <c r="H202" s="162">
        <v>188.68199999999999</v>
      </c>
      <c r="I202" s="163"/>
      <c r="L202" s="159"/>
      <c r="M202" s="164"/>
      <c r="T202" s="165"/>
      <c r="AT202" s="160" t="s">
        <v>165</v>
      </c>
      <c r="AU202" s="160" t="s">
        <v>82</v>
      </c>
      <c r="AV202" s="14" t="s">
        <v>163</v>
      </c>
      <c r="AW202" s="14" t="s">
        <v>34</v>
      </c>
      <c r="AX202" s="14" t="s">
        <v>80</v>
      </c>
      <c r="AY202" s="160" t="s">
        <v>157</v>
      </c>
    </row>
    <row r="203" spans="2:65" s="1" customFormat="1" ht="21.75" customHeight="1">
      <c r="B203" s="33"/>
      <c r="C203" s="132" t="s">
        <v>251</v>
      </c>
      <c r="D203" s="132" t="s">
        <v>159</v>
      </c>
      <c r="E203" s="133" t="s">
        <v>531</v>
      </c>
      <c r="F203" s="134" t="s">
        <v>532</v>
      </c>
      <c r="G203" s="135" t="s">
        <v>162</v>
      </c>
      <c r="H203" s="136">
        <v>210.51</v>
      </c>
      <c r="I203" s="137"/>
      <c r="J203" s="138">
        <f>ROUND(I203*H203,2)</f>
        <v>0</v>
      </c>
      <c r="K203" s="134" t="s">
        <v>174</v>
      </c>
      <c r="L203" s="33"/>
      <c r="M203" s="139" t="s">
        <v>21</v>
      </c>
      <c r="N203" s="140" t="s">
        <v>44</v>
      </c>
      <c r="P203" s="141">
        <f>O203*H203</f>
        <v>0</v>
      </c>
      <c r="Q203" s="141">
        <v>0</v>
      </c>
      <c r="R203" s="141">
        <f>Q203*H203</f>
        <v>0</v>
      </c>
      <c r="S203" s="141">
        <v>0</v>
      </c>
      <c r="T203" s="142">
        <f>S203*H203</f>
        <v>0</v>
      </c>
      <c r="AR203" s="143" t="s">
        <v>163</v>
      </c>
      <c r="AT203" s="143" t="s">
        <v>159</v>
      </c>
      <c r="AU203" s="143" t="s">
        <v>82</v>
      </c>
      <c r="AY203" s="18" t="s">
        <v>157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80</v>
      </c>
      <c r="BK203" s="144">
        <f>ROUND(I203*H203,2)</f>
        <v>0</v>
      </c>
      <c r="BL203" s="18" t="s">
        <v>163</v>
      </c>
      <c r="BM203" s="143" t="s">
        <v>533</v>
      </c>
    </row>
    <row r="204" spans="2:65" s="1" customFormat="1" ht="10.199999999999999">
      <c r="B204" s="33"/>
      <c r="D204" s="166" t="s">
        <v>176</v>
      </c>
      <c r="F204" s="167" t="s">
        <v>534</v>
      </c>
      <c r="I204" s="168"/>
      <c r="L204" s="33"/>
      <c r="M204" s="169"/>
      <c r="T204" s="54"/>
      <c r="AT204" s="18" t="s">
        <v>176</v>
      </c>
      <c r="AU204" s="18" t="s">
        <v>82</v>
      </c>
    </row>
    <row r="205" spans="2:65" s="13" customFormat="1" ht="10.199999999999999">
      <c r="B205" s="152"/>
      <c r="D205" s="146" t="s">
        <v>165</v>
      </c>
      <c r="E205" s="153" t="s">
        <v>21</v>
      </c>
      <c r="F205" s="154" t="s">
        <v>535</v>
      </c>
      <c r="H205" s="155">
        <v>204.61</v>
      </c>
      <c r="I205" s="156"/>
      <c r="L205" s="152"/>
      <c r="M205" s="157"/>
      <c r="T205" s="158"/>
      <c r="AT205" s="153" t="s">
        <v>165</v>
      </c>
      <c r="AU205" s="153" t="s">
        <v>82</v>
      </c>
      <c r="AV205" s="13" t="s">
        <v>82</v>
      </c>
      <c r="AW205" s="13" t="s">
        <v>34</v>
      </c>
      <c r="AX205" s="13" t="s">
        <v>73</v>
      </c>
      <c r="AY205" s="153" t="s">
        <v>157</v>
      </c>
    </row>
    <row r="206" spans="2:65" s="13" customFormat="1" ht="10.199999999999999">
      <c r="B206" s="152"/>
      <c r="D206" s="146" t="s">
        <v>165</v>
      </c>
      <c r="E206" s="153" t="s">
        <v>21</v>
      </c>
      <c r="F206" s="154" t="s">
        <v>536</v>
      </c>
      <c r="H206" s="155">
        <v>5.9</v>
      </c>
      <c r="I206" s="156"/>
      <c r="L206" s="152"/>
      <c r="M206" s="157"/>
      <c r="T206" s="158"/>
      <c r="AT206" s="153" t="s">
        <v>165</v>
      </c>
      <c r="AU206" s="153" t="s">
        <v>82</v>
      </c>
      <c r="AV206" s="13" t="s">
        <v>82</v>
      </c>
      <c r="AW206" s="13" t="s">
        <v>34</v>
      </c>
      <c r="AX206" s="13" t="s">
        <v>73</v>
      </c>
      <c r="AY206" s="153" t="s">
        <v>157</v>
      </c>
    </row>
    <row r="207" spans="2:65" s="14" customFormat="1" ht="10.199999999999999">
      <c r="B207" s="159"/>
      <c r="D207" s="146" t="s">
        <v>165</v>
      </c>
      <c r="E207" s="160" t="s">
        <v>21</v>
      </c>
      <c r="F207" s="161" t="s">
        <v>168</v>
      </c>
      <c r="H207" s="162">
        <v>210.51</v>
      </c>
      <c r="I207" s="163"/>
      <c r="L207" s="159"/>
      <c r="M207" s="164"/>
      <c r="T207" s="165"/>
      <c r="AT207" s="160" t="s">
        <v>165</v>
      </c>
      <c r="AU207" s="160" t="s">
        <v>82</v>
      </c>
      <c r="AV207" s="14" t="s">
        <v>163</v>
      </c>
      <c r="AW207" s="14" t="s">
        <v>34</v>
      </c>
      <c r="AX207" s="14" t="s">
        <v>80</v>
      </c>
      <c r="AY207" s="160" t="s">
        <v>157</v>
      </c>
    </row>
    <row r="208" spans="2:65" s="11" customFormat="1" ht="22.8" customHeight="1">
      <c r="B208" s="120"/>
      <c r="D208" s="121" t="s">
        <v>72</v>
      </c>
      <c r="E208" s="130" t="s">
        <v>82</v>
      </c>
      <c r="F208" s="130" t="s">
        <v>537</v>
      </c>
      <c r="I208" s="123"/>
      <c r="J208" s="131">
        <f>BK208</f>
        <v>0</v>
      </c>
      <c r="L208" s="120"/>
      <c r="M208" s="125"/>
      <c r="P208" s="126">
        <f>SUM(P209:P355)</f>
        <v>0</v>
      </c>
      <c r="R208" s="126">
        <f>SUM(R209:R355)</f>
        <v>353.97944732999991</v>
      </c>
      <c r="T208" s="127">
        <f>SUM(T209:T355)</f>
        <v>0</v>
      </c>
      <c r="AR208" s="121" t="s">
        <v>80</v>
      </c>
      <c r="AT208" s="128" t="s">
        <v>72</v>
      </c>
      <c r="AU208" s="128" t="s">
        <v>80</v>
      </c>
      <c r="AY208" s="121" t="s">
        <v>157</v>
      </c>
      <c r="BK208" s="129">
        <f>SUM(BK209:BK355)</f>
        <v>0</v>
      </c>
    </row>
    <row r="209" spans="2:65" s="1" customFormat="1" ht="24.15" customHeight="1">
      <c r="B209" s="33"/>
      <c r="C209" s="132" t="s">
        <v>256</v>
      </c>
      <c r="D209" s="132" t="s">
        <v>159</v>
      </c>
      <c r="E209" s="133" t="s">
        <v>538</v>
      </c>
      <c r="F209" s="134" t="s">
        <v>539</v>
      </c>
      <c r="G209" s="135" t="s">
        <v>173</v>
      </c>
      <c r="H209" s="136">
        <v>16.72</v>
      </c>
      <c r="I209" s="137"/>
      <c r="J209" s="138">
        <f>ROUND(I209*H209,2)</f>
        <v>0</v>
      </c>
      <c r="K209" s="134" t="s">
        <v>174</v>
      </c>
      <c r="L209" s="33"/>
      <c r="M209" s="139" t="s">
        <v>21</v>
      </c>
      <c r="N209" s="140" t="s">
        <v>44</v>
      </c>
      <c r="P209" s="141">
        <f>O209*H209</f>
        <v>0</v>
      </c>
      <c r="Q209" s="141">
        <v>0</v>
      </c>
      <c r="R209" s="141">
        <f>Q209*H209</f>
        <v>0</v>
      </c>
      <c r="S209" s="141">
        <v>0</v>
      </c>
      <c r="T209" s="142">
        <f>S209*H209</f>
        <v>0</v>
      </c>
      <c r="AR209" s="143" t="s">
        <v>163</v>
      </c>
      <c r="AT209" s="143" t="s">
        <v>159</v>
      </c>
      <c r="AU209" s="143" t="s">
        <v>82</v>
      </c>
      <c r="AY209" s="18" t="s">
        <v>157</v>
      </c>
      <c r="BE209" s="144">
        <f>IF(N209="základní",J209,0)</f>
        <v>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8" t="s">
        <v>80</v>
      </c>
      <c r="BK209" s="144">
        <f>ROUND(I209*H209,2)</f>
        <v>0</v>
      </c>
      <c r="BL209" s="18" t="s">
        <v>163</v>
      </c>
      <c r="BM209" s="143" t="s">
        <v>540</v>
      </c>
    </row>
    <row r="210" spans="2:65" s="1" customFormat="1" ht="10.199999999999999">
      <c r="B210" s="33"/>
      <c r="D210" s="166" t="s">
        <v>176</v>
      </c>
      <c r="F210" s="167" t="s">
        <v>541</v>
      </c>
      <c r="I210" s="168"/>
      <c r="L210" s="33"/>
      <c r="M210" s="169"/>
      <c r="T210" s="54"/>
      <c r="AT210" s="18" t="s">
        <v>176</v>
      </c>
      <c r="AU210" s="18" t="s">
        <v>82</v>
      </c>
    </row>
    <row r="211" spans="2:65" s="13" customFormat="1" ht="10.199999999999999">
      <c r="B211" s="152"/>
      <c r="D211" s="146" t="s">
        <v>165</v>
      </c>
      <c r="E211" s="153" t="s">
        <v>21</v>
      </c>
      <c r="F211" s="154" t="s">
        <v>542</v>
      </c>
      <c r="H211" s="155">
        <v>16.72</v>
      </c>
      <c r="I211" s="156"/>
      <c r="L211" s="152"/>
      <c r="M211" s="157"/>
      <c r="T211" s="158"/>
      <c r="AT211" s="153" t="s">
        <v>165</v>
      </c>
      <c r="AU211" s="153" t="s">
        <v>82</v>
      </c>
      <c r="AV211" s="13" t="s">
        <v>82</v>
      </c>
      <c r="AW211" s="13" t="s">
        <v>34</v>
      </c>
      <c r="AX211" s="13" t="s">
        <v>73</v>
      </c>
      <c r="AY211" s="153" t="s">
        <v>157</v>
      </c>
    </row>
    <row r="212" spans="2:65" s="14" customFormat="1" ht="10.199999999999999">
      <c r="B212" s="159"/>
      <c r="D212" s="146" t="s">
        <v>165</v>
      </c>
      <c r="E212" s="160" t="s">
        <v>21</v>
      </c>
      <c r="F212" s="161" t="s">
        <v>168</v>
      </c>
      <c r="H212" s="162">
        <v>16.72</v>
      </c>
      <c r="I212" s="163"/>
      <c r="L212" s="159"/>
      <c r="M212" s="164"/>
      <c r="T212" s="165"/>
      <c r="AT212" s="160" t="s">
        <v>165</v>
      </c>
      <c r="AU212" s="160" t="s">
        <v>82</v>
      </c>
      <c r="AV212" s="14" t="s">
        <v>163</v>
      </c>
      <c r="AW212" s="14" t="s">
        <v>34</v>
      </c>
      <c r="AX212" s="14" t="s">
        <v>80</v>
      </c>
      <c r="AY212" s="160" t="s">
        <v>157</v>
      </c>
    </row>
    <row r="213" spans="2:65" s="1" customFormat="1" ht="24.15" customHeight="1">
      <c r="B213" s="33"/>
      <c r="C213" s="132" t="s">
        <v>262</v>
      </c>
      <c r="D213" s="132" t="s">
        <v>159</v>
      </c>
      <c r="E213" s="133" t="s">
        <v>543</v>
      </c>
      <c r="F213" s="134" t="s">
        <v>544</v>
      </c>
      <c r="G213" s="135" t="s">
        <v>162</v>
      </c>
      <c r="H213" s="136">
        <v>144.4</v>
      </c>
      <c r="I213" s="137"/>
      <c r="J213" s="138">
        <f>ROUND(I213*H213,2)</f>
        <v>0</v>
      </c>
      <c r="K213" s="134" t="s">
        <v>174</v>
      </c>
      <c r="L213" s="33"/>
      <c r="M213" s="139" t="s">
        <v>21</v>
      </c>
      <c r="N213" s="140" t="s">
        <v>44</v>
      </c>
      <c r="P213" s="141">
        <f>O213*H213</f>
        <v>0</v>
      </c>
      <c r="Q213" s="141">
        <v>1.7000000000000001E-4</v>
      </c>
      <c r="R213" s="141">
        <f>Q213*H213</f>
        <v>2.4548000000000004E-2</v>
      </c>
      <c r="S213" s="141">
        <v>0</v>
      </c>
      <c r="T213" s="142">
        <f>S213*H213</f>
        <v>0</v>
      </c>
      <c r="AR213" s="143" t="s">
        <v>163</v>
      </c>
      <c r="AT213" s="143" t="s">
        <v>159</v>
      </c>
      <c r="AU213" s="143" t="s">
        <v>82</v>
      </c>
      <c r="AY213" s="18" t="s">
        <v>157</v>
      </c>
      <c r="BE213" s="144">
        <f>IF(N213="základní",J213,0)</f>
        <v>0</v>
      </c>
      <c r="BF213" s="144">
        <f>IF(N213="snížená",J213,0)</f>
        <v>0</v>
      </c>
      <c r="BG213" s="144">
        <f>IF(N213="zákl. přenesená",J213,0)</f>
        <v>0</v>
      </c>
      <c r="BH213" s="144">
        <f>IF(N213="sníž. přenesená",J213,0)</f>
        <v>0</v>
      </c>
      <c r="BI213" s="144">
        <f>IF(N213="nulová",J213,0)</f>
        <v>0</v>
      </c>
      <c r="BJ213" s="18" t="s">
        <v>80</v>
      </c>
      <c r="BK213" s="144">
        <f>ROUND(I213*H213,2)</f>
        <v>0</v>
      </c>
      <c r="BL213" s="18" t="s">
        <v>163</v>
      </c>
      <c r="BM213" s="143" t="s">
        <v>545</v>
      </c>
    </row>
    <row r="214" spans="2:65" s="1" customFormat="1" ht="10.199999999999999">
      <c r="B214" s="33"/>
      <c r="D214" s="166" t="s">
        <v>176</v>
      </c>
      <c r="F214" s="167" t="s">
        <v>546</v>
      </c>
      <c r="I214" s="168"/>
      <c r="L214" s="33"/>
      <c r="M214" s="169"/>
      <c r="T214" s="54"/>
      <c r="AT214" s="18" t="s">
        <v>176</v>
      </c>
      <c r="AU214" s="18" t="s">
        <v>82</v>
      </c>
    </row>
    <row r="215" spans="2:65" s="13" customFormat="1" ht="10.199999999999999">
      <c r="B215" s="152"/>
      <c r="D215" s="146" t="s">
        <v>165</v>
      </c>
      <c r="E215" s="153" t="s">
        <v>21</v>
      </c>
      <c r="F215" s="154" t="s">
        <v>547</v>
      </c>
      <c r="H215" s="155">
        <v>144.4</v>
      </c>
      <c r="I215" s="156"/>
      <c r="L215" s="152"/>
      <c r="M215" s="157"/>
      <c r="T215" s="158"/>
      <c r="AT215" s="153" t="s">
        <v>165</v>
      </c>
      <c r="AU215" s="153" t="s">
        <v>82</v>
      </c>
      <c r="AV215" s="13" t="s">
        <v>82</v>
      </c>
      <c r="AW215" s="13" t="s">
        <v>34</v>
      </c>
      <c r="AX215" s="13" t="s">
        <v>73</v>
      </c>
      <c r="AY215" s="153" t="s">
        <v>157</v>
      </c>
    </row>
    <row r="216" spans="2:65" s="14" customFormat="1" ht="10.199999999999999">
      <c r="B216" s="159"/>
      <c r="D216" s="146" t="s">
        <v>165</v>
      </c>
      <c r="E216" s="160" t="s">
        <v>21</v>
      </c>
      <c r="F216" s="161" t="s">
        <v>168</v>
      </c>
      <c r="H216" s="162">
        <v>144.4</v>
      </c>
      <c r="I216" s="163"/>
      <c r="L216" s="159"/>
      <c r="M216" s="164"/>
      <c r="T216" s="165"/>
      <c r="AT216" s="160" t="s">
        <v>165</v>
      </c>
      <c r="AU216" s="160" t="s">
        <v>82</v>
      </c>
      <c r="AV216" s="14" t="s">
        <v>163</v>
      </c>
      <c r="AW216" s="14" t="s">
        <v>34</v>
      </c>
      <c r="AX216" s="14" t="s">
        <v>80</v>
      </c>
      <c r="AY216" s="160" t="s">
        <v>157</v>
      </c>
    </row>
    <row r="217" spans="2:65" s="1" customFormat="1" ht="16.5" customHeight="1">
      <c r="B217" s="33"/>
      <c r="C217" s="176" t="s">
        <v>8</v>
      </c>
      <c r="D217" s="176" t="s">
        <v>471</v>
      </c>
      <c r="E217" s="177" t="s">
        <v>548</v>
      </c>
      <c r="F217" s="178" t="s">
        <v>549</v>
      </c>
      <c r="G217" s="179" t="s">
        <v>162</v>
      </c>
      <c r="H217" s="180">
        <v>170.97</v>
      </c>
      <c r="I217" s="181"/>
      <c r="J217" s="182">
        <f>ROUND(I217*H217,2)</f>
        <v>0</v>
      </c>
      <c r="K217" s="178" t="s">
        <v>174</v>
      </c>
      <c r="L217" s="183"/>
      <c r="M217" s="184" t="s">
        <v>21</v>
      </c>
      <c r="N217" s="185" t="s">
        <v>44</v>
      </c>
      <c r="P217" s="141">
        <f>O217*H217</f>
        <v>0</v>
      </c>
      <c r="Q217" s="141">
        <v>1.4999999999999999E-4</v>
      </c>
      <c r="R217" s="141">
        <f>Q217*H217</f>
        <v>2.5645499999999998E-2</v>
      </c>
      <c r="S217" s="141">
        <v>0</v>
      </c>
      <c r="T217" s="142">
        <f>S217*H217</f>
        <v>0</v>
      </c>
      <c r="AR217" s="143" t="s">
        <v>219</v>
      </c>
      <c r="AT217" s="143" t="s">
        <v>471</v>
      </c>
      <c r="AU217" s="143" t="s">
        <v>82</v>
      </c>
      <c r="AY217" s="18" t="s">
        <v>157</v>
      </c>
      <c r="BE217" s="144">
        <f>IF(N217="základní",J217,0)</f>
        <v>0</v>
      </c>
      <c r="BF217" s="144">
        <f>IF(N217="snížená",J217,0)</f>
        <v>0</v>
      </c>
      <c r="BG217" s="144">
        <f>IF(N217="zákl. přenesená",J217,0)</f>
        <v>0</v>
      </c>
      <c r="BH217" s="144">
        <f>IF(N217="sníž. přenesená",J217,0)</f>
        <v>0</v>
      </c>
      <c r="BI217" s="144">
        <f>IF(N217="nulová",J217,0)</f>
        <v>0</v>
      </c>
      <c r="BJ217" s="18" t="s">
        <v>80</v>
      </c>
      <c r="BK217" s="144">
        <f>ROUND(I217*H217,2)</f>
        <v>0</v>
      </c>
      <c r="BL217" s="18" t="s">
        <v>163</v>
      </c>
      <c r="BM217" s="143" t="s">
        <v>550</v>
      </c>
    </row>
    <row r="218" spans="2:65" s="13" customFormat="1" ht="10.199999999999999">
      <c r="B218" s="152"/>
      <c r="D218" s="146" t="s">
        <v>165</v>
      </c>
      <c r="E218" s="153" t="s">
        <v>21</v>
      </c>
      <c r="F218" s="154" t="s">
        <v>551</v>
      </c>
      <c r="H218" s="155">
        <v>170.97</v>
      </c>
      <c r="I218" s="156"/>
      <c r="L218" s="152"/>
      <c r="M218" s="157"/>
      <c r="T218" s="158"/>
      <c r="AT218" s="153" t="s">
        <v>165</v>
      </c>
      <c r="AU218" s="153" t="s">
        <v>82</v>
      </c>
      <c r="AV218" s="13" t="s">
        <v>82</v>
      </c>
      <c r="AW218" s="13" t="s">
        <v>34</v>
      </c>
      <c r="AX218" s="13" t="s">
        <v>73</v>
      </c>
      <c r="AY218" s="153" t="s">
        <v>157</v>
      </c>
    </row>
    <row r="219" spans="2:65" s="14" customFormat="1" ht="10.199999999999999">
      <c r="B219" s="159"/>
      <c r="D219" s="146" t="s">
        <v>165</v>
      </c>
      <c r="E219" s="160" t="s">
        <v>21</v>
      </c>
      <c r="F219" s="161" t="s">
        <v>168</v>
      </c>
      <c r="H219" s="162">
        <v>170.97</v>
      </c>
      <c r="I219" s="163"/>
      <c r="L219" s="159"/>
      <c r="M219" s="164"/>
      <c r="T219" s="165"/>
      <c r="AT219" s="160" t="s">
        <v>165</v>
      </c>
      <c r="AU219" s="160" t="s">
        <v>82</v>
      </c>
      <c r="AV219" s="14" t="s">
        <v>163</v>
      </c>
      <c r="AW219" s="14" t="s">
        <v>34</v>
      </c>
      <c r="AX219" s="14" t="s">
        <v>80</v>
      </c>
      <c r="AY219" s="160" t="s">
        <v>157</v>
      </c>
    </row>
    <row r="220" spans="2:65" s="1" customFormat="1" ht="16.5" customHeight="1">
      <c r="B220" s="33"/>
      <c r="C220" s="132" t="s">
        <v>272</v>
      </c>
      <c r="D220" s="132" t="s">
        <v>159</v>
      </c>
      <c r="E220" s="133" t="s">
        <v>552</v>
      </c>
      <c r="F220" s="134" t="s">
        <v>553</v>
      </c>
      <c r="G220" s="135" t="s">
        <v>316</v>
      </c>
      <c r="H220" s="136">
        <v>76</v>
      </c>
      <c r="I220" s="137"/>
      <c r="J220" s="138">
        <f>ROUND(I220*H220,2)</f>
        <v>0</v>
      </c>
      <c r="K220" s="134" t="s">
        <v>174</v>
      </c>
      <c r="L220" s="33"/>
      <c r="M220" s="139" t="s">
        <v>21</v>
      </c>
      <c r="N220" s="140" t="s">
        <v>44</v>
      </c>
      <c r="P220" s="141">
        <f>O220*H220</f>
        <v>0</v>
      </c>
      <c r="Q220" s="141">
        <v>4.8999999999999998E-4</v>
      </c>
      <c r="R220" s="141">
        <f>Q220*H220</f>
        <v>3.7239999999999995E-2</v>
      </c>
      <c r="S220" s="141">
        <v>0</v>
      </c>
      <c r="T220" s="142">
        <f>S220*H220</f>
        <v>0</v>
      </c>
      <c r="AR220" s="143" t="s">
        <v>163</v>
      </c>
      <c r="AT220" s="143" t="s">
        <v>159</v>
      </c>
      <c r="AU220" s="143" t="s">
        <v>82</v>
      </c>
      <c r="AY220" s="18" t="s">
        <v>157</v>
      </c>
      <c r="BE220" s="144">
        <f>IF(N220="základní",J220,0)</f>
        <v>0</v>
      </c>
      <c r="BF220" s="144">
        <f>IF(N220="snížená",J220,0)</f>
        <v>0</v>
      </c>
      <c r="BG220" s="144">
        <f>IF(N220="zákl. přenesená",J220,0)</f>
        <v>0</v>
      </c>
      <c r="BH220" s="144">
        <f>IF(N220="sníž. přenesená",J220,0)</f>
        <v>0</v>
      </c>
      <c r="BI220" s="144">
        <f>IF(N220="nulová",J220,0)</f>
        <v>0</v>
      </c>
      <c r="BJ220" s="18" t="s">
        <v>80</v>
      </c>
      <c r="BK220" s="144">
        <f>ROUND(I220*H220,2)</f>
        <v>0</v>
      </c>
      <c r="BL220" s="18" t="s">
        <v>163</v>
      </c>
      <c r="BM220" s="143" t="s">
        <v>554</v>
      </c>
    </row>
    <row r="221" spans="2:65" s="1" customFormat="1" ht="10.199999999999999">
      <c r="B221" s="33"/>
      <c r="D221" s="166" t="s">
        <v>176</v>
      </c>
      <c r="F221" s="167" t="s">
        <v>555</v>
      </c>
      <c r="I221" s="168"/>
      <c r="L221" s="33"/>
      <c r="M221" s="169"/>
      <c r="T221" s="54"/>
      <c r="AT221" s="18" t="s">
        <v>176</v>
      </c>
      <c r="AU221" s="18" t="s">
        <v>82</v>
      </c>
    </row>
    <row r="222" spans="2:65" s="13" customFormat="1" ht="10.199999999999999">
      <c r="B222" s="152"/>
      <c r="D222" s="146" t="s">
        <v>165</v>
      </c>
      <c r="E222" s="153" t="s">
        <v>21</v>
      </c>
      <c r="F222" s="154" t="s">
        <v>556</v>
      </c>
      <c r="H222" s="155">
        <v>76</v>
      </c>
      <c r="I222" s="156"/>
      <c r="L222" s="152"/>
      <c r="M222" s="157"/>
      <c r="T222" s="158"/>
      <c r="AT222" s="153" t="s">
        <v>165</v>
      </c>
      <c r="AU222" s="153" t="s">
        <v>82</v>
      </c>
      <c r="AV222" s="13" t="s">
        <v>82</v>
      </c>
      <c r="AW222" s="13" t="s">
        <v>34</v>
      </c>
      <c r="AX222" s="13" t="s">
        <v>73</v>
      </c>
      <c r="AY222" s="153" t="s">
        <v>157</v>
      </c>
    </row>
    <row r="223" spans="2:65" s="14" customFormat="1" ht="10.199999999999999">
      <c r="B223" s="159"/>
      <c r="D223" s="146" t="s">
        <v>165</v>
      </c>
      <c r="E223" s="160" t="s">
        <v>21</v>
      </c>
      <c r="F223" s="161" t="s">
        <v>168</v>
      </c>
      <c r="H223" s="162">
        <v>76</v>
      </c>
      <c r="I223" s="163"/>
      <c r="L223" s="159"/>
      <c r="M223" s="164"/>
      <c r="T223" s="165"/>
      <c r="AT223" s="160" t="s">
        <v>165</v>
      </c>
      <c r="AU223" s="160" t="s">
        <v>82</v>
      </c>
      <c r="AV223" s="14" t="s">
        <v>163</v>
      </c>
      <c r="AW223" s="14" t="s">
        <v>34</v>
      </c>
      <c r="AX223" s="14" t="s">
        <v>80</v>
      </c>
      <c r="AY223" s="160" t="s">
        <v>157</v>
      </c>
    </row>
    <row r="224" spans="2:65" s="1" customFormat="1" ht="21.75" customHeight="1">
      <c r="B224" s="33"/>
      <c r="C224" s="132" t="s">
        <v>276</v>
      </c>
      <c r="D224" s="132" t="s">
        <v>159</v>
      </c>
      <c r="E224" s="133" t="s">
        <v>557</v>
      </c>
      <c r="F224" s="134" t="s">
        <v>558</v>
      </c>
      <c r="G224" s="135" t="s">
        <v>316</v>
      </c>
      <c r="H224" s="136">
        <v>72</v>
      </c>
      <c r="I224" s="137"/>
      <c r="J224" s="138">
        <f>ROUND(I224*H224,2)</f>
        <v>0</v>
      </c>
      <c r="K224" s="134" t="s">
        <v>174</v>
      </c>
      <c r="L224" s="33"/>
      <c r="M224" s="139" t="s">
        <v>21</v>
      </c>
      <c r="N224" s="140" t="s">
        <v>44</v>
      </c>
      <c r="P224" s="141">
        <f>O224*H224</f>
        <v>0</v>
      </c>
      <c r="Q224" s="141">
        <v>3.8000000000000002E-4</v>
      </c>
      <c r="R224" s="141">
        <f>Q224*H224</f>
        <v>2.7360000000000002E-2</v>
      </c>
      <c r="S224" s="141">
        <v>0</v>
      </c>
      <c r="T224" s="142">
        <f>S224*H224</f>
        <v>0</v>
      </c>
      <c r="AR224" s="143" t="s">
        <v>163</v>
      </c>
      <c r="AT224" s="143" t="s">
        <v>159</v>
      </c>
      <c r="AU224" s="143" t="s">
        <v>82</v>
      </c>
      <c r="AY224" s="18" t="s">
        <v>157</v>
      </c>
      <c r="BE224" s="144">
        <f>IF(N224="základní",J224,0)</f>
        <v>0</v>
      </c>
      <c r="BF224" s="144">
        <f>IF(N224="snížená",J224,0)</f>
        <v>0</v>
      </c>
      <c r="BG224" s="144">
        <f>IF(N224="zákl. přenesená",J224,0)</f>
        <v>0</v>
      </c>
      <c r="BH224" s="144">
        <f>IF(N224="sníž. přenesená",J224,0)</f>
        <v>0</v>
      </c>
      <c r="BI224" s="144">
        <f>IF(N224="nulová",J224,0)</f>
        <v>0</v>
      </c>
      <c r="BJ224" s="18" t="s">
        <v>80</v>
      </c>
      <c r="BK224" s="144">
        <f>ROUND(I224*H224,2)</f>
        <v>0</v>
      </c>
      <c r="BL224" s="18" t="s">
        <v>163</v>
      </c>
      <c r="BM224" s="143" t="s">
        <v>559</v>
      </c>
    </row>
    <row r="225" spans="2:65" s="1" customFormat="1" ht="10.199999999999999">
      <c r="B225" s="33"/>
      <c r="D225" s="166" t="s">
        <v>176</v>
      </c>
      <c r="F225" s="167" t="s">
        <v>560</v>
      </c>
      <c r="I225" s="168"/>
      <c r="L225" s="33"/>
      <c r="M225" s="169"/>
      <c r="T225" s="54"/>
      <c r="AT225" s="18" t="s">
        <v>176</v>
      </c>
      <c r="AU225" s="18" t="s">
        <v>82</v>
      </c>
    </row>
    <row r="226" spans="2:65" s="12" customFormat="1" ht="10.199999999999999">
      <c r="B226" s="145"/>
      <c r="D226" s="146" t="s">
        <v>165</v>
      </c>
      <c r="E226" s="147" t="s">
        <v>21</v>
      </c>
      <c r="F226" s="148" t="s">
        <v>166</v>
      </c>
      <c r="H226" s="147" t="s">
        <v>21</v>
      </c>
      <c r="I226" s="149"/>
      <c r="L226" s="145"/>
      <c r="M226" s="150"/>
      <c r="T226" s="151"/>
      <c r="AT226" s="147" t="s">
        <v>165</v>
      </c>
      <c r="AU226" s="147" t="s">
        <v>82</v>
      </c>
      <c r="AV226" s="12" t="s">
        <v>80</v>
      </c>
      <c r="AW226" s="12" t="s">
        <v>34</v>
      </c>
      <c r="AX226" s="12" t="s">
        <v>73</v>
      </c>
      <c r="AY226" s="147" t="s">
        <v>157</v>
      </c>
    </row>
    <row r="227" spans="2:65" s="13" customFormat="1" ht="10.199999999999999">
      <c r="B227" s="152"/>
      <c r="D227" s="146" t="s">
        <v>165</v>
      </c>
      <c r="E227" s="153" t="s">
        <v>21</v>
      </c>
      <c r="F227" s="154" t="s">
        <v>470</v>
      </c>
      <c r="H227" s="155">
        <v>72</v>
      </c>
      <c r="I227" s="156"/>
      <c r="L227" s="152"/>
      <c r="M227" s="157"/>
      <c r="T227" s="158"/>
      <c r="AT227" s="153" t="s">
        <v>165</v>
      </c>
      <c r="AU227" s="153" t="s">
        <v>82</v>
      </c>
      <c r="AV227" s="13" t="s">
        <v>82</v>
      </c>
      <c r="AW227" s="13" t="s">
        <v>34</v>
      </c>
      <c r="AX227" s="13" t="s">
        <v>73</v>
      </c>
      <c r="AY227" s="153" t="s">
        <v>157</v>
      </c>
    </row>
    <row r="228" spans="2:65" s="14" customFormat="1" ht="10.199999999999999">
      <c r="B228" s="159"/>
      <c r="D228" s="146" t="s">
        <v>165</v>
      </c>
      <c r="E228" s="160" t="s">
        <v>21</v>
      </c>
      <c r="F228" s="161" t="s">
        <v>168</v>
      </c>
      <c r="H228" s="162">
        <v>72</v>
      </c>
      <c r="I228" s="163"/>
      <c r="L228" s="159"/>
      <c r="M228" s="164"/>
      <c r="T228" s="165"/>
      <c r="AT228" s="160" t="s">
        <v>165</v>
      </c>
      <c r="AU228" s="160" t="s">
        <v>82</v>
      </c>
      <c r="AV228" s="14" t="s">
        <v>163</v>
      </c>
      <c r="AW228" s="14" t="s">
        <v>34</v>
      </c>
      <c r="AX228" s="14" t="s">
        <v>80</v>
      </c>
      <c r="AY228" s="160" t="s">
        <v>157</v>
      </c>
    </row>
    <row r="229" spans="2:65" s="1" customFormat="1" ht="16.5" customHeight="1">
      <c r="B229" s="33"/>
      <c r="C229" s="132" t="s">
        <v>281</v>
      </c>
      <c r="D229" s="132" t="s">
        <v>159</v>
      </c>
      <c r="E229" s="133" t="s">
        <v>561</v>
      </c>
      <c r="F229" s="134" t="s">
        <v>562</v>
      </c>
      <c r="G229" s="135" t="s">
        <v>173</v>
      </c>
      <c r="H229" s="136">
        <v>2.2799999999999998</v>
      </c>
      <c r="I229" s="137"/>
      <c r="J229" s="138">
        <f>ROUND(I229*H229,2)</f>
        <v>0</v>
      </c>
      <c r="K229" s="134" t="s">
        <v>21</v>
      </c>
      <c r="L229" s="33"/>
      <c r="M229" s="139" t="s">
        <v>21</v>
      </c>
      <c r="N229" s="140" t="s">
        <v>44</v>
      </c>
      <c r="P229" s="141">
        <f>O229*H229</f>
        <v>0</v>
      </c>
      <c r="Q229" s="141">
        <v>1.98</v>
      </c>
      <c r="R229" s="141">
        <f>Q229*H229</f>
        <v>4.5143999999999993</v>
      </c>
      <c r="S229" s="141">
        <v>0</v>
      </c>
      <c r="T229" s="142">
        <f>S229*H229</f>
        <v>0</v>
      </c>
      <c r="AR229" s="143" t="s">
        <v>163</v>
      </c>
      <c r="AT229" s="143" t="s">
        <v>159</v>
      </c>
      <c r="AU229" s="143" t="s">
        <v>82</v>
      </c>
      <c r="AY229" s="18" t="s">
        <v>157</v>
      </c>
      <c r="BE229" s="144">
        <f>IF(N229="základní",J229,0)</f>
        <v>0</v>
      </c>
      <c r="BF229" s="144">
        <f>IF(N229="snížená",J229,0)</f>
        <v>0</v>
      </c>
      <c r="BG229" s="144">
        <f>IF(N229="zákl. přenesená",J229,0)</f>
        <v>0</v>
      </c>
      <c r="BH229" s="144">
        <f>IF(N229="sníž. přenesená",J229,0)</f>
        <v>0</v>
      </c>
      <c r="BI229" s="144">
        <f>IF(N229="nulová",J229,0)</f>
        <v>0</v>
      </c>
      <c r="BJ229" s="18" t="s">
        <v>80</v>
      </c>
      <c r="BK229" s="144">
        <f>ROUND(I229*H229,2)</f>
        <v>0</v>
      </c>
      <c r="BL229" s="18" t="s">
        <v>163</v>
      </c>
      <c r="BM229" s="143" t="s">
        <v>563</v>
      </c>
    </row>
    <row r="230" spans="2:65" s="13" customFormat="1" ht="10.199999999999999">
      <c r="B230" s="152"/>
      <c r="D230" s="146" t="s">
        <v>165</v>
      </c>
      <c r="E230" s="153" t="s">
        <v>21</v>
      </c>
      <c r="F230" s="154" t="s">
        <v>564</v>
      </c>
      <c r="H230" s="155">
        <v>2.2799999999999998</v>
      </c>
      <c r="I230" s="156"/>
      <c r="L230" s="152"/>
      <c r="M230" s="157"/>
      <c r="T230" s="158"/>
      <c r="AT230" s="153" t="s">
        <v>165</v>
      </c>
      <c r="AU230" s="153" t="s">
        <v>82</v>
      </c>
      <c r="AV230" s="13" t="s">
        <v>82</v>
      </c>
      <c r="AW230" s="13" t="s">
        <v>34</v>
      </c>
      <c r="AX230" s="13" t="s">
        <v>73</v>
      </c>
      <c r="AY230" s="153" t="s">
        <v>157</v>
      </c>
    </row>
    <row r="231" spans="2:65" s="14" customFormat="1" ht="10.199999999999999">
      <c r="B231" s="159"/>
      <c r="D231" s="146" t="s">
        <v>165</v>
      </c>
      <c r="E231" s="160" t="s">
        <v>21</v>
      </c>
      <c r="F231" s="161" t="s">
        <v>168</v>
      </c>
      <c r="H231" s="162">
        <v>2.2799999999999998</v>
      </c>
      <c r="I231" s="163"/>
      <c r="L231" s="159"/>
      <c r="M231" s="164"/>
      <c r="T231" s="165"/>
      <c r="AT231" s="160" t="s">
        <v>165</v>
      </c>
      <c r="AU231" s="160" t="s">
        <v>82</v>
      </c>
      <c r="AV231" s="14" t="s">
        <v>163</v>
      </c>
      <c r="AW231" s="14" t="s">
        <v>34</v>
      </c>
      <c r="AX231" s="14" t="s">
        <v>80</v>
      </c>
      <c r="AY231" s="160" t="s">
        <v>157</v>
      </c>
    </row>
    <row r="232" spans="2:65" s="1" customFormat="1" ht="16.5" customHeight="1">
      <c r="B232" s="33"/>
      <c r="C232" s="132" t="s">
        <v>286</v>
      </c>
      <c r="D232" s="132" t="s">
        <v>159</v>
      </c>
      <c r="E232" s="133" t="s">
        <v>565</v>
      </c>
      <c r="F232" s="134" t="s">
        <v>566</v>
      </c>
      <c r="G232" s="135" t="s">
        <v>173</v>
      </c>
      <c r="H232" s="136">
        <v>0.56999999999999995</v>
      </c>
      <c r="I232" s="137"/>
      <c r="J232" s="138">
        <f>ROUND(I232*H232,2)</f>
        <v>0</v>
      </c>
      <c r="K232" s="134" t="s">
        <v>174</v>
      </c>
      <c r="L232" s="33"/>
      <c r="M232" s="139" t="s">
        <v>21</v>
      </c>
      <c r="N232" s="140" t="s">
        <v>44</v>
      </c>
      <c r="P232" s="141">
        <f>O232*H232</f>
        <v>0</v>
      </c>
      <c r="Q232" s="141">
        <v>2.3010199999999998</v>
      </c>
      <c r="R232" s="141">
        <f>Q232*H232</f>
        <v>1.3115813999999999</v>
      </c>
      <c r="S232" s="141">
        <v>0</v>
      </c>
      <c r="T232" s="142">
        <f>S232*H232</f>
        <v>0</v>
      </c>
      <c r="AR232" s="143" t="s">
        <v>163</v>
      </c>
      <c r="AT232" s="143" t="s">
        <v>159</v>
      </c>
      <c r="AU232" s="143" t="s">
        <v>82</v>
      </c>
      <c r="AY232" s="18" t="s">
        <v>157</v>
      </c>
      <c r="BE232" s="144">
        <f>IF(N232="základní",J232,0)</f>
        <v>0</v>
      </c>
      <c r="BF232" s="144">
        <f>IF(N232="snížená",J232,0)</f>
        <v>0</v>
      </c>
      <c r="BG232" s="144">
        <f>IF(N232="zákl. přenesená",J232,0)</f>
        <v>0</v>
      </c>
      <c r="BH232" s="144">
        <f>IF(N232="sníž. přenesená",J232,0)</f>
        <v>0</v>
      </c>
      <c r="BI232" s="144">
        <f>IF(N232="nulová",J232,0)</f>
        <v>0</v>
      </c>
      <c r="BJ232" s="18" t="s">
        <v>80</v>
      </c>
      <c r="BK232" s="144">
        <f>ROUND(I232*H232,2)</f>
        <v>0</v>
      </c>
      <c r="BL232" s="18" t="s">
        <v>163</v>
      </c>
      <c r="BM232" s="143" t="s">
        <v>567</v>
      </c>
    </row>
    <row r="233" spans="2:65" s="1" customFormat="1" ht="10.199999999999999">
      <c r="B233" s="33"/>
      <c r="D233" s="166" t="s">
        <v>176</v>
      </c>
      <c r="F233" s="167" t="s">
        <v>568</v>
      </c>
      <c r="I233" s="168"/>
      <c r="L233" s="33"/>
      <c r="M233" s="169"/>
      <c r="T233" s="54"/>
      <c r="AT233" s="18" t="s">
        <v>176</v>
      </c>
      <c r="AU233" s="18" t="s">
        <v>82</v>
      </c>
    </row>
    <row r="234" spans="2:65" s="13" customFormat="1" ht="10.199999999999999">
      <c r="B234" s="152"/>
      <c r="D234" s="146" t="s">
        <v>165</v>
      </c>
      <c r="E234" s="153" t="s">
        <v>21</v>
      </c>
      <c r="F234" s="154" t="s">
        <v>569</v>
      </c>
      <c r="H234" s="155">
        <v>0.56999999999999995</v>
      </c>
      <c r="I234" s="156"/>
      <c r="L234" s="152"/>
      <c r="M234" s="157"/>
      <c r="T234" s="158"/>
      <c r="AT234" s="153" t="s">
        <v>165</v>
      </c>
      <c r="AU234" s="153" t="s">
        <v>82</v>
      </c>
      <c r="AV234" s="13" t="s">
        <v>82</v>
      </c>
      <c r="AW234" s="13" t="s">
        <v>34</v>
      </c>
      <c r="AX234" s="13" t="s">
        <v>73</v>
      </c>
      <c r="AY234" s="153" t="s">
        <v>157</v>
      </c>
    </row>
    <row r="235" spans="2:65" s="14" customFormat="1" ht="10.199999999999999">
      <c r="B235" s="159"/>
      <c r="D235" s="146" t="s">
        <v>165</v>
      </c>
      <c r="E235" s="160" t="s">
        <v>21</v>
      </c>
      <c r="F235" s="161" t="s">
        <v>168</v>
      </c>
      <c r="H235" s="162">
        <v>0.56999999999999995</v>
      </c>
      <c r="I235" s="163"/>
      <c r="L235" s="159"/>
      <c r="M235" s="164"/>
      <c r="T235" s="165"/>
      <c r="AT235" s="160" t="s">
        <v>165</v>
      </c>
      <c r="AU235" s="160" t="s">
        <v>82</v>
      </c>
      <c r="AV235" s="14" t="s">
        <v>163</v>
      </c>
      <c r="AW235" s="14" t="s">
        <v>34</v>
      </c>
      <c r="AX235" s="14" t="s">
        <v>80</v>
      </c>
      <c r="AY235" s="160" t="s">
        <v>157</v>
      </c>
    </row>
    <row r="236" spans="2:65" s="1" customFormat="1" ht="21.75" customHeight="1">
      <c r="B236" s="33"/>
      <c r="C236" s="132" t="s">
        <v>292</v>
      </c>
      <c r="D236" s="132" t="s">
        <v>159</v>
      </c>
      <c r="E236" s="133" t="s">
        <v>570</v>
      </c>
      <c r="F236" s="134" t="s">
        <v>571</v>
      </c>
      <c r="G236" s="135" t="s">
        <v>173</v>
      </c>
      <c r="H236" s="136">
        <v>3.38</v>
      </c>
      <c r="I236" s="137"/>
      <c r="J236" s="138">
        <f>ROUND(I236*H236,2)</f>
        <v>0</v>
      </c>
      <c r="K236" s="134" t="s">
        <v>174</v>
      </c>
      <c r="L236" s="33"/>
      <c r="M236" s="139" t="s">
        <v>21</v>
      </c>
      <c r="N236" s="140" t="s">
        <v>44</v>
      </c>
      <c r="P236" s="141">
        <f>O236*H236</f>
        <v>0</v>
      </c>
      <c r="Q236" s="141">
        <v>2.5018699999999998</v>
      </c>
      <c r="R236" s="141">
        <f>Q236*H236</f>
        <v>8.4563205999999997</v>
      </c>
      <c r="S236" s="141">
        <v>0</v>
      </c>
      <c r="T236" s="142">
        <f>S236*H236</f>
        <v>0</v>
      </c>
      <c r="AR236" s="143" t="s">
        <v>163</v>
      </c>
      <c r="AT236" s="143" t="s">
        <v>159</v>
      </c>
      <c r="AU236" s="143" t="s">
        <v>82</v>
      </c>
      <c r="AY236" s="18" t="s">
        <v>157</v>
      </c>
      <c r="BE236" s="144">
        <f>IF(N236="základní",J236,0)</f>
        <v>0</v>
      </c>
      <c r="BF236" s="144">
        <f>IF(N236="snížená",J236,0)</f>
        <v>0</v>
      </c>
      <c r="BG236" s="144">
        <f>IF(N236="zákl. přenesená",J236,0)</f>
        <v>0</v>
      </c>
      <c r="BH236" s="144">
        <f>IF(N236="sníž. přenesená",J236,0)</f>
        <v>0</v>
      </c>
      <c r="BI236" s="144">
        <f>IF(N236="nulová",J236,0)</f>
        <v>0</v>
      </c>
      <c r="BJ236" s="18" t="s">
        <v>80</v>
      </c>
      <c r="BK236" s="144">
        <f>ROUND(I236*H236,2)</f>
        <v>0</v>
      </c>
      <c r="BL236" s="18" t="s">
        <v>163</v>
      </c>
      <c r="BM236" s="143" t="s">
        <v>572</v>
      </c>
    </row>
    <row r="237" spans="2:65" s="1" customFormat="1" ht="10.199999999999999">
      <c r="B237" s="33"/>
      <c r="D237" s="166" t="s">
        <v>176</v>
      </c>
      <c r="F237" s="167" t="s">
        <v>573</v>
      </c>
      <c r="I237" s="168"/>
      <c r="L237" s="33"/>
      <c r="M237" s="169"/>
      <c r="T237" s="54"/>
      <c r="AT237" s="18" t="s">
        <v>176</v>
      </c>
      <c r="AU237" s="18" t="s">
        <v>82</v>
      </c>
    </row>
    <row r="238" spans="2:65" s="12" customFormat="1" ht="10.199999999999999">
      <c r="B238" s="145"/>
      <c r="D238" s="146" t="s">
        <v>165</v>
      </c>
      <c r="E238" s="147" t="s">
        <v>21</v>
      </c>
      <c r="F238" s="148" t="s">
        <v>574</v>
      </c>
      <c r="H238" s="147" t="s">
        <v>21</v>
      </c>
      <c r="I238" s="149"/>
      <c r="L238" s="145"/>
      <c r="M238" s="150"/>
      <c r="T238" s="151"/>
      <c r="AT238" s="147" t="s">
        <v>165</v>
      </c>
      <c r="AU238" s="147" t="s">
        <v>82</v>
      </c>
      <c r="AV238" s="12" t="s">
        <v>80</v>
      </c>
      <c r="AW238" s="12" t="s">
        <v>34</v>
      </c>
      <c r="AX238" s="12" t="s">
        <v>73</v>
      </c>
      <c r="AY238" s="147" t="s">
        <v>157</v>
      </c>
    </row>
    <row r="239" spans="2:65" s="12" customFormat="1" ht="10.199999999999999">
      <c r="B239" s="145"/>
      <c r="D239" s="146" t="s">
        <v>165</v>
      </c>
      <c r="E239" s="147" t="s">
        <v>21</v>
      </c>
      <c r="F239" s="148" t="s">
        <v>575</v>
      </c>
      <c r="H239" s="147" t="s">
        <v>21</v>
      </c>
      <c r="I239" s="149"/>
      <c r="L239" s="145"/>
      <c r="M239" s="150"/>
      <c r="T239" s="151"/>
      <c r="AT239" s="147" t="s">
        <v>165</v>
      </c>
      <c r="AU239" s="147" t="s">
        <v>82</v>
      </c>
      <c r="AV239" s="12" t="s">
        <v>80</v>
      </c>
      <c r="AW239" s="12" t="s">
        <v>34</v>
      </c>
      <c r="AX239" s="12" t="s">
        <v>73</v>
      </c>
      <c r="AY239" s="147" t="s">
        <v>157</v>
      </c>
    </row>
    <row r="240" spans="2:65" s="13" customFormat="1" ht="10.199999999999999">
      <c r="B240" s="152"/>
      <c r="D240" s="146" t="s">
        <v>165</v>
      </c>
      <c r="E240" s="153" t="s">
        <v>21</v>
      </c>
      <c r="F240" s="154" t="s">
        <v>576</v>
      </c>
      <c r="H240" s="155">
        <v>3.38</v>
      </c>
      <c r="I240" s="156"/>
      <c r="L240" s="152"/>
      <c r="M240" s="157"/>
      <c r="T240" s="158"/>
      <c r="AT240" s="153" t="s">
        <v>165</v>
      </c>
      <c r="AU240" s="153" t="s">
        <v>82</v>
      </c>
      <c r="AV240" s="13" t="s">
        <v>82</v>
      </c>
      <c r="AW240" s="13" t="s">
        <v>34</v>
      </c>
      <c r="AX240" s="13" t="s">
        <v>73</v>
      </c>
      <c r="AY240" s="153" t="s">
        <v>157</v>
      </c>
    </row>
    <row r="241" spans="2:65" s="14" customFormat="1" ht="10.199999999999999">
      <c r="B241" s="159"/>
      <c r="D241" s="146" t="s">
        <v>165</v>
      </c>
      <c r="E241" s="160" t="s">
        <v>21</v>
      </c>
      <c r="F241" s="161" t="s">
        <v>168</v>
      </c>
      <c r="H241" s="162">
        <v>3.38</v>
      </c>
      <c r="I241" s="163"/>
      <c r="L241" s="159"/>
      <c r="M241" s="164"/>
      <c r="T241" s="165"/>
      <c r="AT241" s="160" t="s">
        <v>165</v>
      </c>
      <c r="AU241" s="160" t="s">
        <v>82</v>
      </c>
      <c r="AV241" s="14" t="s">
        <v>163</v>
      </c>
      <c r="AW241" s="14" t="s">
        <v>34</v>
      </c>
      <c r="AX241" s="14" t="s">
        <v>80</v>
      </c>
      <c r="AY241" s="160" t="s">
        <v>157</v>
      </c>
    </row>
    <row r="242" spans="2:65" s="1" customFormat="1" ht="16.5" customHeight="1">
      <c r="B242" s="33"/>
      <c r="C242" s="132" t="s">
        <v>7</v>
      </c>
      <c r="D242" s="132" t="s">
        <v>159</v>
      </c>
      <c r="E242" s="133" t="s">
        <v>577</v>
      </c>
      <c r="F242" s="134" t="s">
        <v>578</v>
      </c>
      <c r="G242" s="135" t="s">
        <v>162</v>
      </c>
      <c r="H242" s="136">
        <v>3.4340000000000002</v>
      </c>
      <c r="I242" s="137"/>
      <c r="J242" s="138">
        <f>ROUND(I242*H242,2)</f>
        <v>0</v>
      </c>
      <c r="K242" s="134" t="s">
        <v>174</v>
      </c>
      <c r="L242" s="33"/>
      <c r="M242" s="139" t="s">
        <v>21</v>
      </c>
      <c r="N242" s="140" t="s">
        <v>44</v>
      </c>
      <c r="P242" s="141">
        <f>O242*H242</f>
        <v>0</v>
      </c>
      <c r="Q242" s="141">
        <v>2.47E-3</v>
      </c>
      <c r="R242" s="141">
        <f>Q242*H242</f>
        <v>8.4819800000000001E-3</v>
      </c>
      <c r="S242" s="141">
        <v>0</v>
      </c>
      <c r="T242" s="142">
        <f>S242*H242</f>
        <v>0</v>
      </c>
      <c r="AR242" s="143" t="s">
        <v>163</v>
      </c>
      <c r="AT242" s="143" t="s">
        <v>159</v>
      </c>
      <c r="AU242" s="143" t="s">
        <v>82</v>
      </c>
      <c r="AY242" s="18" t="s">
        <v>157</v>
      </c>
      <c r="BE242" s="144">
        <f>IF(N242="základní",J242,0)</f>
        <v>0</v>
      </c>
      <c r="BF242" s="144">
        <f>IF(N242="snížená",J242,0)</f>
        <v>0</v>
      </c>
      <c r="BG242" s="144">
        <f>IF(N242="zákl. přenesená",J242,0)</f>
        <v>0</v>
      </c>
      <c r="BH242" s="144">
        <f>IF(N242="sníž. přenesená",J242,0)</f>
        <v>0</v>
      </c>
      <c r="BI242" s="144">
        <f>IF(N242="nulová",J242,0)</f>
        <v>0</v>
      </c>
      <c r="BJ242" s="18" t="s">
        <v>80</v>
      </c>
      <c r="BK242" s="144">
        <f>ROUND(I242*H242,2)</f>
        <v>0</v>
      </c>
      <c r="BL242" s="18" t="s">
        <v>163</v>
      </c>
      <c r="BM242" s="143" t="s">
        <v>579</v>
      </c>
    </row>
    <row r="243" spans="2:65" s="1" customFormat="1" ht="10.199999999999999">
      <c r="B243" s="33"/>
      <c r="D243" s="166" t="s">
        <v>176</v>
      </c>
      <c r="F243" s="167" t="s">
        <v>580</v>
      </c>
      <c r="I243" s="168"/>
      <c r="L243" s="33"/>
      <c r="M243" s="169"/>
      <c r="T243" s="54"/>
      <c r="AT243" s="18" t="s">
        <v>176</v>
      </c>
      <c r="AU243" s="18" t="s">
        <v>82</v>
      </c>
    </row>
    <row r="244" spans="2:65" s="13" customFormat="1" ht="10.199999999999999">
      <c r="B244" s="152"/>
      <c r="D244" s="146" t="s">
        <v>165</v>
      </c>
      <c r="E244" s="153" t="s">
        <v>21</v>
      </c>
      <c r="F244" s="154" t="s">
        <v>581</v>
      </c>
      <c r="H244" s="155">
        <v>3.4340000000000002</v>
      </c>
      <c r="I244" s="156"/>
      <c r="L244" s="152"/>
      <c r="M244" s="157"/>
      <c r="T244" s="158"/>
      <c r="AT244" s="153" t="s">
        <v>165</v>
      </c>
      <c r="AU244" s="153" t="s">
        <v>82</v>
      </c>
      <c r="AV244" s="13" t="s">
        <v>82</v>
      </c>
      <c r="AW244" s="13" t="s">
        <v>34</v>
      </c>
      <c r="AX244" s="13" t="s">
        <v>73</v>
      </c>
      <c r="AY244" s="153" t="s">
        <v>157</v>
      </c>
    </row>
    <row r="245" spans="2:65" s="14" customFormat="1" ht="10.199999999999999">
      <c r="B245" s="159"/>
      <c r="D245" s="146" t="s">
        <v>165</v>
      </c>
      <c r="E245" s="160" t="s">
        <v>21</v>
      </c>
      <c r="F245" s="161" t="s">
        <v>168</v>
      </c>
      <c r="H245" s="162">
        <v>3.4340000000000002</v>
      </c>
      <c r="I245" s="163"/>
      <c r="L245" s="159"/>
      <c r="M245" s="164"/>
      <c r="T245" s="165"/>
      <c r="AT245" s="160" t="s">
        <v>165</v>
      </c>
      <c r="AU245" s="160" t="s">
        <v>82</v>
      </c>
      <c r="AV245" s="14" t="s">
        <v>163</v>
      </c>
      <c r="AW245" s="14" t="s">
        <v>34</v>
      </c>
      <c r="AX245" s="14" t="s">
        <v>80</v>
      </c>
      <c r="AY245" s="160" t="s">
        <v>157</v>
      </c>
    </row>
    <row r="246" spans="2:65" s="1" customFormat="1" ht="16.5" customHeight="1">
      <c r="B246" s="33"/>
      <c r="C246" s="132" t="s">
        <v>313</v>
      </c>
      <c r="D246" s="132" t="s">
        <v>159</v>
      </c>
      <c r="E246" s="133" t="s">
        <v>582</v>
      </c>
      <c r="F246" s="134" t="s">
        <v>583</v>
      </c>
      <c r="G246" s="135" t="s">
        <v>162</v>
      </c>
      <c r="H246" s="136">
        <v>3.4340000000000002</v>
      </c>
      <c r="I246" s="137"/>
      <c r="J246" s="138">
        <f>ROUND(I246*H246,2)</f>
        <v>0</v>
      </c>
      <c r="K246" s="134" t="s">
        <v>174</v>
      </c>
      <c r="L246" s="33"/>
      <c r="M246" s="139" t="s">
        <v>21</v>
      </c>
      <c r="N246" s="140" t="s">
        <v>44</v>
      </c>
      <c r="P246" s="141">
        <f>O246*H246</f>
        <v>0</v>
      </c>
      <c r="Q246" s="141">
        <v>0</v>
      </c>
      <c r="R246" s="141">
        <f>Q246*H246</f>
        <v>0</v>
      </c>
      <c r="S246" s="141">
        <v>0</v>
      </c>
      <c r="T246" s="142">
        <f>S246*H246</f>
        <v>0</v>
      </c>
      <c r="AR246" s="143" t="s">
        <v>163</v>
      </c>
      <c r="AT246" s="143" t="s">
        <v>159</v>
      </c>
      <c r="AU246" s="143" t="s">
        <v>82</v>
      </c>
      <c r="AY246" s="18" t="s">
        <v>157</v>
      </c>
      <c r="BE246" s="144">
        <f>IF(N246="základní",J246,0)</f>
        <v>0</v>
      </c>
      <c r="BF246" s="144">
        <f>IF(N246="snížená",J246,0)</f>
        <v>0</v>
      </c>
      <c r="BG246" s="144">
        <f>IF(N246="zákl. přenesená",J246,0)</f>
        <v>0</v>
      </c>
      <c r="BH246" s="144">
        <f>IF(N246="sníž. přenesená",J246,0)</f>
        <v>0</v>
      </c>
      <c r="BI246" s="144">
        <f>IF(N246="nulová",J246,0)</f>
        <v>0</v>
      </c>
      <c r="BJ246" s="18" t="s">
        <v>80</v>
      </c>
      <c r="BK246" s="144">
        <f>ROUND(I246*H246,2)</f>
        <v>0</v>
      </c>
      <c r="BL246" s="18" t="s">
        <v>163</v>
      </c>
      <c r="BM246" s="143" t="s">
        <v>584</v>
      </c>
    </row>
    <row r="247" spans="2:65" s="1" customFormat="1" ht="10.199999999999999">
      <c r="B247" s="33"/>
      <c r="D247" s="166" t="s">
        <v>176</v>
      </c>
      <c r="F247" s="167" t="s">
        <v>585</v>
      </c>
      <c r="I247" s="168"/>
      <c r="L247" s="33"/>
      <c r="M247" s="169"/>
      <c r="T247" s="54"/>
      <c r="AT247" s="18" t="s">
        <v>176</v>
      </c>
      <c r="AU247" s="18" t="s">
        <v>82</v>
      </c>
    </row>
    <row r="248" spans="2:65" s="13" customFormat="1" ht="10.199999999999999">
      <c r="B248" s="152"/>
      <c r="D248" s="146" t="s">
        <v>165</v>
      </c>
      <c r="E248" s="153" t="s">
        <v>21</v>
      </c>
      <c r="F248" s="154" t="s">
        <v>581</v>
      </c>
      <c r="H248" s="155">
        <v>3.4340000000000002</v>
      </c>
      <c r="I248" s="156"/>
      <c r="L248" s="152"/>
      <c r="M248" s="157"/>
      <c r="T248" s="158"/>
      <c r="AT248" s="153" t="s">
        <v>165</v>
      </c>
      <c r="AU248" s="153" t="s">
        <v>82</v>
      </c>
      <c r="AV248" s="13" t="s">
        <v>82</v>
      </c>
      <c r="AW248" s="13" t="s">
        <v>34</v>
      </c>
      <c r="AX248" s="13" t="s">
        <v>73</v>
      </c>
      <c r="AY248" s="153" t="s">
        <v>157</v>
      </c>
    </row>
    <row r="249" spans="2:65" s="14" customFormat="1" ht="10.199999999999999">
      <c r="B249" s="159"/>
      <c r="D249" s="146" t="s">
        <v>165</v>
      </c>
      <c r="E249" s="160" t="s">
        <v>21</v>
      </c>
      <c r="F249" s="161" t="s">
        <v>168</v>
      </c>
      <c r="H249" s="162">
        <v>3.4340000000000002</v>
      </c>
      <c r="I249" s="163"/>
      <c r="L249" s="159"/>
      <c r="M249" s="164"/>
      <c r="T249" s="165"/>
      <c r="AT249" s="160" t="s">
        <v>165</v>
      </c>
      <c r="AU249" s="160" t="s">
        <v>82</v>
      </c>
      <c r="AV249" s="14" t="s">
        <v>163</v>
      </c>
      <c r="AW249" s="14" t="s">
        <v>34</v>
      </c>
      <c r="AX249" s="14" t="s">
        <v>80</v>
      </c>
      <c r="AY249" s="160" t="s">
        <v>157</v>
      </c>
    </row>
    <row r="250" spans="2:65" s="1" customFormat="1" ht="16.5" customHeight="1">
      <c r="B250" s="33"/>
      <c r="C250" s="132" t="s">
        <v>320</v>
      </c>
      <c r="D250" s="132" t="s">
        <v>159</v>
      </c>
      <c r="E250" s="133" t="s">
        <v>586</v>
      </c>
      <c r="F250" s="134" t="s">
        <v>587</v>
      </c>
      <c r="G250" s="135" t="s">
        <v>265</v>
      </c>
      <c r="H250" s="136">
        <v>0.36399999999999999</v>
      </c>
      <c r="I250" s="137"/>
      <c r="J250" s="138">
        <f>ROUND(I250*H250,2)</f>
        <v>0</v>
      </c>
      <c r="K250" s="134" t="s">
        <v>174</v>
      </c>
      <c r="L250" s="33"/>
      <c r="M250" s="139" t="s">
        <v>21</v>
      </c>
      <c r="N250" s="140" t="s">
        <v>44</v>
      </c>
      <c r="P250" s="141">
        <f>O250*H250</f>
        <v>0</v>
      </c>
      <c r="Q250" s="141">
        <v>1.0606199999999999</v>
      </c>
      <c r="R250" s="141">
        <f>Q250*H250</f>
        <v>0.38606567999999997</v>
      </c>
      <c r="S250" s="141">
        <v>0</v>
      </c>
      <c r="T250" s="142">
        <f>S250*H250</f>
        <v>0</v>
      </c>
      <c r="AR250" s="143" t="s">
        <v>163</v>
      </c>
      <c r="AT250" s="143" t="s">
        <v>159</v>
      </c>
      <c r="AU250" s="143" t="s">
        <v>82</v>
      </c>
      <c r="AY250" s="18" t="s">
        <v>157</v>
      </c>
      <c r="BE250" s="144">
        <f>IF(N250="základní",J250,0)</f>
        <v>0</v>
      </c>
      <c r="BF250" s="144">
        <f>IF(N250="snížená",J250,0)</f>
        <v>0</v>
      </c>
      <c r="BG250" s="144">
        <f>IF(N250="zákl. přenesená",J250,0)</f>
        <v>0</v>
      </c>
      <c r="BH250" s="144">
        <f>IF(N250="sníž. přenesená",J250,0)</f>
        <v>0</v>
      </c>
      <c r="BI250" s="144">
        <f>IF(N250="nulová",J250,0)</f>
        <v>0</v>
      </c>
      <c r="BJ250" s="18" t="s">
        <v>80</v>
      </c>
      <c r="BK250" s="144">
        <f>ROUND(I250*H250,2)</f>
        <v>0</v>
      </c>
      <c r="BL250" s="18" t="s">
        <v>163</v>
      </c>
      <c r="BM250" s="143" t="s">
        <v>588</v>
      </c>
    </row>
    <row r="251" spans="2:65" s="1" customFormat="1" ht="10.199999999999999">
      <c r="B251" s="33"/>
      <c r="D251" s="166" t="s">
        <v>176</v>
      </c>
      <c r="F251" s="167" t="s">
        <v>589</v>
      </c>
      <c r="I251" s="168"/>
      <c r="L251" s="33"/>
      <c r="M251" s="169"/>
      <c r="T251" s="54"/>
      <c r="AT251" s="18" t="s">
        <v>176</v>
      </c>
      <c r="AU251" s="18" t="s">
        <v>82</v>
      </c>
    </row>
    <row r="252" spans="2:65" s="12" customFormat="1" ht="10.199999999999999">
      <c r="B252" s="145"/>
      <c r="D252" s="146" t="s">
        <v>165</v>
      </c>
      <c r="E252" s="147" t="s">
        <v>21</v>
      </c>
      <c r="F252" s="148" t="s">
        <v>590</v>
      </c>
      <c r="H252" s="147" t="s">
        <v>21</v>
      </c>
      <c r="I252" s="149"/>
      <c r="L252" s="145"/>
      <c r="M252" s="150"/>
      <c r="T252" s="151"/>
      <c r="AT252" s="147" t="s">
        <v>165</v>
      </c>
      <c r="AU252" s="147" t="s">
        <v>82</v>
      </c>
      <c r="AV252" s="12" t="s">
        <v>80</v>
      </c>
      <c r="AW252" s="12" t="s">
        <v>34</v>
      </c>
      <c r="AX252" s="12" t="s">
        <v>73</v>
      </c>
      <c r="AY252" s="147" t="s">
        <v>157</v>
      </c>
    </row>
    <row r="253" spans="2:65" s="13" customFormat="1" ht="10.199999999999999">
      <c r="B253" s="152"/>
      <c r="D253" s="146" t="s">
        <v>165</v>
      </c>
      <c r="E253" s="153" t="s">
        <v>21</v>
      </c>
      <c r="F253" s="154" t="s">
        <v>591</v>
      </c>
      <c r="H253" s="155">
        <v>0.36399999999999999</v>
      </c>
      <c r="I253" s="156"/>
      <c r="L253" s="152"/>
      <c r="M253" s="157"/>
      <c r="T253" s="158"/>
      <c r="AT253" s="153" t="s">
        <v>165</v>
      </c>
      <c r="AU253" s="153" t="s">
        <v>82</v>
      </c>
      <c r="AV253" s="13" t="s">
        <v>82</v>
      </c>
      <c r="AW253" s="13" t="s">
        <v>34</v>
      </c>
      <c r="AX253" s="13" t="s">
        <v>73</v>
      </c>
      <c r="AY253" s="153" t="s">
        <v>157</v>
      </c>
    </row>
    <row r="254" spans="2:65" s="14" customFormat="1" ht="10.199999999999999">
      <c r="B254" s="159"/>
      <c r="D254" s="146" t="s">
        <v>165</v>
      </c>
      <c r="E254" s="160" t="s">
        <v>21</v>
      </c>
      <c r="F254" s="161" t="s">
        <v>168</v>
      </c>
      <c r="H254" s="162">
        <v>0.36399999999999999</v>
      </c>
      <c r="I254" s="163"/>
      <c r="L254" s="159"/>
      <c r="M254" s="164"/>
      <c r="T254" s="165"/>
      <c r="AT254" s="160" t="s">
        <v>165</v>
      </c>
      <c r="AU254" s="160" t="s">
        <v>82</v>
      </c>
      <c r="AV254" s="14" t="s">
        <v>163</v>
      </c>
      <c r="AW254" s="14" t="s">
        <v>34</v>
      </c>
      <c r="AX254" s="14" t="s">
        <v>80</v>
      </c>
      <c r="AY254" s="160" t="s">
        <v>157</v>
      </c>
    </row>
    <row r="255" spans="2:65" s="1" customFormat="1" ht="21.75" customHeight="1">
      <c r="B255" s="33"/>
      <c r="C255" s="132" t="s">
        <v>326</v>
      </c>
      <c r="D255" s="132" t="s">
        <v>159</v>
      </c>
      <c r="E255" s="133" t="s">
        <v>592</v>
      </c>
      <c r="F255" s="134" t="s">
        <v>593</v>
      </c>
      <c r="G255" s="135" t="s">
        <v>173</v>
      </c>
      <c r="H255" s="136">
        <v>51.51</v>
      </c>
      <c r="I255" s="137"/>
      <c r="J255" s="138">
        <f>ROUND(I255*H255,2)</f>
        <v>0</v>
      </c>
      <c r="K255" s="134" t="s">
        <v>174</v>
      </c>
      <c r="L255" s="33"/>
      <c r="M255" s="139" t="s">
        <v>21</v>
      </c>
      <c r="N255" s="140" t="s">
        <v>44</v>
      </c>
      <c r="P255" s="141">
        <f>O255*H255</f>
        <v>0</v>
      </c>
      <c r="Q255" s="141">
        <v>2.5018699999999998</v>
      </c>
      <c r="R255" s="141">
        <f>Q255*H255</f>
        <v>128.87132369999998</v>
      </c>
      <c r="S255" s="141">
        <v>0</v>
      </c>
      <c r="T255" s="142">
        <f>S255*H255</f>
        <v>0</v>
      </c>
      <c r="AR255" s="143" t="s">
        <v>163</v>
      </c>
      <c r="AT255" s="143" t="s">
        <v>159</v>
      </c>
      <c r="AU255" s="143" t="s">
        <v>82</v>
      </c>
      <c r="AY255" s="18" t="s">
        <v>157</v>
      </c>
      <c r="BE255" s="144">
        <f>IF(N255="základní",J255,0)</f>
        <v>0</v>
      </c>
      <c r="BF255" s="144">
        <f>IF(N255="snížená",J255,0)</f>
        <v>0</v>
      </c>
      <c r="BG255" s="144">
        <f>IF(N255="zákl. přenesená",J255,0)</f>
        <v>0</v>
      </c>
      <c r="BH255" s="144">
        <f>IF(N255="sníž. přenesená",J255,0)</f>
        <v>0</v>
      </c>
      <c r="BI255" s="144">
        <f>IF(N255="nulová",J255,0)</f>
        <v>0</v>
      </c>
      <c r="BJ255" s="18" t="s">
        <v>80</v>
      </c>
      <c r="BK255" s="144">
        <f>ROUND(I255*H255,2)</f>
        <v>0</v>
      </c>
      <c r="BL255" s="18" t="s">
        <v>163</v>
      </c>
      <c r="BM255" s="143" t="s">
        <v>594</v>
      </c>
    </row>
    <row r="256" spans="2:65" s="1" customFormat="1" ht="10.199999999999999">
      <c r="B256" s="33"/>
      <c r="D256" s="166" t="s">
        <v>176</v>
      </c>
      <c r="F256" s="167" t="s">
        <v>595</v>
      </c>
      <c r="I256" s="168"/>
      <c r="L256" s="33"/>
      <c r="M256" s="169"/>
      <c r="T256" s="54"/>
      <c r="AT256" s="18" t="s">
        <v>176</v>
      </c>
      <c r="AU256" s="18" t="s">
        <v>82</v>
      </c>
    </row>
    <row r="257" spans="2:65" s="12" customFormat="1" ht="10.199999999999999">
      <c r="B257" s="145"/>
      <c r="D257" s="146" t="s">
        <v>165</v>
      </c>
      <c r="E257" s="147" t="s">
        <v>21</v>
      </c>
      <c r="F257" s="148" t="s">
        <v>574</v>
      </c>
      <c r="H257" s="147" t="s">
        <v>21</v>
      </c>
      <c r="I257" s="149"/>
      <c r="L257" s="145"/>
      <c r="M257" s="150"/>
      <c r="T257" s="151"/>
      <c r="AT257" s="147" t="s">
        <v>165</v>
      </c>
      <c r="AU257" s="147" t="s">
        <v>82</v>
      </c>
      <c r="AV257" s="12" t="s">
        <v>80</v>
      </c>
      <c r="AW257" s="12" t="s">
        <v>34</v>
      </c>
      <c r="AX257" s="12" t="s">
        <v>73</v>
      </c>
      <c r="AY257" s="147" t="s">
        <v>157</v>
      </c>
    </row>
    <row r="258" spans="2:65" s="13" customFormat="1" ht="20.399999999999999">
      <c r="B258" s="152"/>
      <c r="D258" s="146" t="s">
        <v>165</v>
      </c>
      <c r="E258" s="153" t="s">
        <v>21</v>
      </c>
      <c r="F258" s="154" t="s">
        <v>596</v>
      </c>
      <c r="H258" s="155">
        <v>44.656999999999996</v>
      </c>
      <c r="I258" s="156"/>
      <c r="L258" s="152"/>
      <c r="M258" s="157"/>
      <c r="T258" s="158"/>
      <c r="AT258" s="153" t="s">
        <v>165</v>
      </c>
      <c r="AU258" s="153" t="s">
        <v>82</v>
      </c>
      <c r="AV258" s="13" t="s">
        <v>82</v>
      </c>
      <c r="AW258" s="13" t="s">
        <v>34</v>
      </c>
      <c r="AX258" s="13" t="s">
        <v>73</v>
      </c>
      <c r="AY258" s="153" t="s">
        <v>157</v>
      </c>
    </row>
    <row r="259" spans="2:65" s="13" customFormat="1" ht="10.199999999999999">
      <c r="B259" s="152"/>
      <c r="D259" s="146" t="s">
        <v>165</v>
      </c>
      <c r="E259" s="153" t="s">
        <v>21</v>
      </c>
      <c r="F259" s="154" t="s">
        <v>597</v>
      </c>
      <c r="H259" s="155">
        <v>6.8529999999999998</v>
      </c>
      <c r="I259" s="156"/>
      <c r="L259" s="152"/>
      <c r="M259" s="157"/>
      <c r="T259" s="158"/>
      <c r="AT259" s="153" t="s">
        <v>165</v>
      </c>
      <c r="AU259" s="153" t="s">
        <v>82</v>
      </c>
      <c r="AV259" s="13" t="s">
        <v>82</v>
      </c>
      <c r="AW259" s="13" t="s">
        <v>34</v>
      </c>
      <c r="AX259" s="13" t="s">
        <v>73</v>
      </c>
      <c r="AY259" s="153" t="s">
        <v>157</v>
      </c>
    </row>
    <row r="260" spans="2:65" s="14" customFormat="1" ht="10.199999999999999">
      <c r="B260" s="159"/>
      <c r="D260" s="146" t="s">
        <v>165</v>
      </c>
      <c r="E260" s="160" t="s">
        <v>21</v>
      </c>
      <c r="F260" s="161" t="s">
        <v>168</v>
      </c>
      <c r="H260" s="162">
        <v>51.51</v>
      </c>
      <c r="I260" s="163"/>
      <c r="L260" s="159"/>
      <c r="M260" s="164"/>
      <c r="T260" s="165"/>
      <c r="AT260" s="160" t="s">
        <v>165</v>
      </c>
      <c r="AU260" s="160" t="s">
        <v>82</v>
      </c>
      <c r="AV260" s="14" t="s">
        <v>163</v>
      </c>
      <c r="AW260" s="14" t="s">
        <v>34</v>
      </c>
      <c r="AX260" s="14" t="s">
        <v>80</v>
      </c>
      <c r="AY260" s="160" t="s">
        <v>157</v>
      </c>
    </row>
    <row r="261" spans="2:65" s="1" customFormat="1" ht="16.5" customHeight="1">
      <c r="B261" s="33"/>
      <c r="C261" s="132" t="s">
        <v>330</v>
      </c>
      <c r="D261" s="132" t="s">
        <v>159</v>
      </c>
      <c r="E261" s="133" t="s">
        <v>598</v>
      </c>
      <c r="F261" s="134" t="s">
        <v>599</v>
      </c>
      <c r="G261" s="135" t="s">
        <v>162</v>
      </c>
      <c r="H261" s="136">
        <v>144.404</v>
      </c>
      <c r="I261" s="137"/>
      <c r="J261" s="138">
        <f>ROUND(I261*H261,2)</f>
        <v>0</v>
      </c>
      <c r="K261" s="134" t="s">
        <v>174</v>
      </c>
      <c r="L261" s="33"/>
      <c r="M261" s="139" t="s">
        <v>21</v>
      </c>
      <c r="N261" s="140" t="s">
        <v>44</v>
      </c>
      <c r="P261" s="141">
        <f>O261*H261</f>
        <v>0</v>
      </c>
      <c r="Q261" s="141">
        <v>2.6900000000000001E-3</v>
      </c>
      <c r="R261" s="141">
        <f>Q261*H261</f>
        <v>0.38844676</v>
      </c>
      <c r="S261" s="141">
        <v>0</v>
      </c>
      <c r="T261" s="142">
        <f>S261*H261</f>
        <v>0</v>
      </c>
      <c r="AR261" s="143" t="s">
        <v>163</v>
      </c>
      <c r="AT261" s="143" t="s">
        <v>159</v>
      </c>
      <c r="AU261" s="143" t="s">
        <v>82</v>
      </c>
      <c r="AY261" s="18" t="s">
        <v>157</v>
      </c>
      <c r="BE261" s="144">
        <f>IF(N261="základní",J261,0)</f>
        <v>0</v>
      </c>
      <c r="BF261" s="144">
        <f>IF(N261="snížená",J261,0)</f>
        <v>0</v>
      </c>
      <c r="BG261" s="144">
        <f>IF(N261="zákl. přenesená",J261,0)</f>
        <v>0</v>
      </c>
      <c r="BH261" s="144">
        <f>IF(N261="sníž. přenesená",J261,0)</f>
        <v>0</v>
      </c>
      <c r="BI261" s="144">
        <f>IF(N261="nulová",J261,0)</f>
        <v>0</v>
      </c>
      <c r="BJ261" s="18" t="s">
        <v>80</v>
      </c>
      <c r="BK261" s="144">
        <f>ROUND(I261*H261,2)</f>
        <v>0</v>
      </c>
      <c r="BL261" s="18" t="s">
        <v>163</v>
      </c>
      <c r="BM261" s="143" t="s">
        <v>600</v>
      </c>
    </row>
    <row r="262" spans="2:65" s="1" customFormat="1" ht="10.199999999999999">
      <c r="B262" s="33"/>
      <c r="D262" s="166" t="s">
        <v>176</v>
      </c>
      <c r="F262" s="167" t="s">
        <v>601</v>
      </c>
      <c r="I262" s="168"/>
      <c r="L262" s="33"/>
      <c r="M262" s="169"/>
      <c r="T262" s="54"/>
      <c r="AT262" s="18" t="s">
        <v>176</v>
      </c>
      <c r="AU262" s="18" t="s">
        <v>82</v>
      </c>
    </row>
    <row r="263" spans="2:65" s="12" customFormat="1" ht="10.199999999999999">
      <c r="B263" s="145"/>
      <c r="D263" s="146" t="s">
        <v>165</v>
      </c>
      <c r="E263" s="147" t="s">
        <v>21</v>
      </c>
      <c r="F263" s="148" t="s">
        <v>574</v>
      </c>
      <c r="H263" s="147" t="s">
        <v>21</v>
      </c>
      <c r="I263" s="149"/>
      <c r="L263" s="145"/>
      <c r="M263" s="150"/>
      <c r="T263" s="151"/>
      <c r="AT263" s="147" t="s">
        <v>165</v>
      </c>
      <c r="AU263" s="147" t="s">
        <v>82</v>
      </c>
      <c r="AV263" s="12" t="s">
        <v>80</v>
      </c>
      <c r="AW263" s="12" t="s">
        <v>34</v>
      </c>
      <c r="AX263" s="12" t="s">
        <v>73</v>
      </c>
      <c r="AY263" s="147" t="s">
        <v>157</v>
      </c>
    </row>
    <row r="264" spans="2:65" s="13" customFormat="1" ht="20.399999999999999">
      <c r="B264" s="152"/>
      <c r="D264" s="146" t="s">
        <v>165</v>
      </c>
      <c r="E264" s="153" t="s">
        <v>21</v>
      </c>
      <c r="F264" s="154" t="s">
        <v>602</v>
      </c>
      <c r="H264" s="155">
        <v>118.226</v>
      </c>
      <c r="I264" s="156"/>
      <c r="L264" s="152"/>
      <c r="M264" s="157"/>
      <c r="T264" s="158"/>
      <c r="AT264" s="153" t="s">
        <v>165</v>
      </c>
      <c r="AU264" s="153" t="s">
        <v>82</v>
      </c>
      <c r="AV264" s="13" t="s">
        <v>82</v>
      </c>
      <c r="AW264" s="13" t="s">
        <v>34</v>
      </c>
      <c r="AX264" s="13" t="s">
        <v>73</v>
      </c>
      <c r="AY264" s="153" t="s">
        <v>157</v>
      </c>
    </row>
    <row r="265" spans="2:65" s="13" customFormat="1" ht="10.199999999999999">
      <c r="B265" s="152"/>
      <c r="D265" s="146" t="s">
        <v>165</v>
      </c>
      <c r="E265" s="153" t="s">
        <v>21</v>
      </c>
      <c r="F265" s="154" t="s">
        <v>603</v>
      </c>
      <c r="H265" s="155">
        <v>26.178000000000001</v>
      </c>
      <c r="I265" s="156"/>
      <c r="L265" s="152"/>
      <c r="M265" s="157"/>
      <c r="T265" s="158"/>
      <c r="AT265" s="153" t="s">
        <v>165</v>
      </c>
      <c r="AU265" s="153" t="s">
        <v>82</v>
      </c>
      <c r="AV265" s="13" t="s">
        <v>82</v>
      </c>
      <c r="AW265" s="13" t="s">
        <v>34</v>
      </c>
      <c r="AX265" s="13" t="s">
        <v>73</v>
      </c>
      <c r="AY265" s="153" t="s">
        <v>157</v>
      </c>
    </row>
    <row r="266" spans="2:65" s="14" customFormat="1" ht="10.199999999999999">
      <c r="B266" s="159"/>
      <c r="D266" s="146" t="s">
        <v>165</v>
      </c>
      <c r="E266" s="160" t="s">
        <v>21</v>
      </c>
      <c r="F266" s="161" t="s">
        <v>168</v>
      </c>
      <c r="H266" s="162">
        <v>144.404</v>
      </c>
      <c r="I266" s="163"/>
      <c r="L266" s="159"/>
      <c r="M266" s="164"/>
      <c r="T266" s="165"/>
      <c r="AT266" s="160" t="s">
        <v>165</v>
      </c>
      <c r="AU266" s="160" t="s">
        <v>82</v>
      </c>
      <c r="AV266" s="14" t="s">
        <v>163</v>
      </c>
      <c r="AW266" s="14" t="s">
        <v>34</v>
      </c>
      <c r="AX266" s="14" t="s">
        <v>80</v>
      </c>
      <c r="AY266" s="160" t="s">
        <v>157</v>
      </c>
    </row>
    <row r="267" spans="2:65" s="1" customFormat="1" ht="16.5" customHeight="1">
      <c r="B267" s="33"/>
      <c r="C267" s="132" t="s">
        <v>604</v>
      </c>
      <c r="D267" s="132" t="s">
        <v>159</v>
      </c>
      <c r="E267" s="133" t="s">
        <v>605</v>
      </c>
      <c r="F267" s="134" t="s">
        <v>606</v>
      </c>
      <c r="G267" s="135" t="s">
        <v>162</v>
      </c>
      <c r="H267" s="136">
        <v>144.404</v>
      </c>
      <c r="I267" s="137"/>
      <c r="J267" s="138">
        <f>ROUND(I267*H267,2)</f>
        <v>0</v>
      </c>
      <c r="K267" s="134" t="s">
        <v>174</v>
      </c>
      <c r="L267" s="33"/>
      <c r="M267" s="139" t="s">
        <v>21</v>
      </c>
      <c r="N267" s="140" t="s">
        <v>44</v>
      </c>
      <c r="P267" s="141">
        <f>O267*H267</f>
        <v>0</v>
      </c>
      <c r="Q267" s="141">
        <v>0</v>
      </c>
      <c r="R267" s="141">
        <f>Q267*H267</f>
        <v>0</v>
      </c>
      <c r="S267" s="141">
        <v>0</v>
      </c>
      <c r="T267" s="142">
        <f>S267*H267</f>
        <v>0</v>
      </c>
      <c r="AR267" s="143" t="s">
        <v>163</v>
      </c>
      <c r="AT267" s="143" t="s">
        <v>159</v>
      </c>
      <c r="AU267" s="143" t="s">
        <v>82</v>
      </c>
      <c r="AY267" s="18" t="s">
        <v>157</v>
      </c>
      <c r="BE267" s="144">
        <f>IF(N267="základní",J267,0)</f>
        <v>0</v>
      </c>
      <c r="BF267" s="144">
        <f>IF(N267="snížená",J267,0)</f>
        <v>0</v>
      </c>
      <c r="BG267" s="144">
        <f>IF(N267="zákl. přenesená",J267,0)</f>
        <v>0</v>
      </c>
      <c r="BH267" s="144">
        <f>IF(N267="sníž. přenesená",J267,0)</f>
        <v>0</v>
      </c>
      <c r="BI267" s="144">
        <f>IF(N267="nulová",J267,0)</f>
        <v>0</v>
      </c>
      <c r="BJ267" s="18" t="s">
        <v>80</v>
      </c>
      <c r="BK267" s="144">
        <f>ROUND(I267*H267,2)</f>
        <v>0</v>
      </c>
      <c r="BL267" s="18" t="s">
        <v>163</v>
      </c>
      <c r="BM267" s="143" t="s">
        <v>607</v>
      </c>
    </row>
    <row r="268" spans="2:65" s="1" customFormat="1" ht="10.199999999999999">
      <c r="B268" s="33"/>
      <c r="D268" s="166" t="s">
        <v>176</v>
      </c>
      <c r="F268" s="167" t="s">
        <v>608</v>
      </c>
      <c r="I268" s="168"/>
      <c r="L268" s="33"/>
      <c r="M268" s="169"/>
      <c r="T268" s="54"/>
      <c r="AT268" s="18" t="s">
        <v>176</v>
      </c>
      <c r="AU268" s="18" t="s">
        <v>82</v>
      </c>
    </row>
    <row r="269" spans="2:65" s="1" customFormat="1" ht="16.5" customHeight="1">
      <c r="B269" s="33"/>
      <c r="C269" s="132" t="s">
        <v>609</v>
      </c>
      <c r="D269" s="132" t="s">
        <v>159</v>
      </c>
      <c r="E269" s="133" t="s">
        <v>610</v>
      </c>
      <c r="F269" s="134" t="s">
        <v>611</v>
      </c>
      <c r="G269" s="135" t="s">
        <v>265</v>
      </c>
      <c r="H269" s="136">
        <v>7.2110000000000003</v>
      </c>
      <c r="I269" s="137"/>
      <c r="J269" s="138">
        <f>ROUND(I269*H269,2)</f>
        <v>0</v>
      </c>
      <c r="K269" s="134" t="s">
        <v>174</v>
      </c>
      <c r="L269" s="33"/>
      <c r="M269" s="139" t="s">
        <v>21</v>
      </c>
      <c r="N269" s="140" t="s">
        <v>44</v>
      </c>
      <c r="P269" s="141">
        <f>O269*H269</f>
        <v>0</v>
      </c>
      <c r="Q269" s="141">
        <v>1.0606199999999999</v>
      </c>
      <c r="R269" s="141">
        <f>Q269*H269</f>
        <v>7.6481308199999996</v>
      </c>
      <c r="S269" s="141">
        <v>0</v>
      </c>
      <c r="T269" s="142">
        <f>S269*H269</f>
        <v>0</v>
      </c>
      <c r="AR269" s="143" t="s">
        <v>163</v>
      </c>
      <c r="AT269" s="143" t="s">
        <v>159</v>
      </c>
      <c r="AU269" s="143" t="s">
        <v>82</v>
      </c>
      <c r="AY269" s="18" t="s">
        <v>157</v>
      </c>
      <c r="BE269" s="144">
        <f>IF(N269="základní",J269,0)</f>
        <v>0</v>
      </c>
      <c r="BF269" s="144">
        <f>IF(N269="snížená",J269,0)</f>
        <v>0</v>
      </c>
      <c r="BG269" s="144">
        <f>IF(N269="zákl. přenesená",J269,0)</f>
        <v>0</v>
      </c>
      <c r="BH269" s="144">
        <f>IF(N269="sníž. přenesená",J269,0)</f>
        <v>0</v>
      </c>
      <c r="BI269" s="144">
        <f>IF(N269="nulová",J269,0)</f>
        <v>0</v>
      </c>
      <c r="BJ269" s="18" t="s">
        <v>80</v>
      </c>
      <c r="BK269" s="144">
        <f>ROUND(I269*H269,2)</f>
        <v>0</v>
      </c>
      <c r="BL269" s="18" t="s">
        <v>163</v>
      </c>
      <c r="BM269" s="143" t="s">
        <v>612</v>
      </c>
    </row>
    <row r="270" spans="2:65" s="1" customFormat="1" ht="10.199999999999999">
      <c r="B270" s="33"/>
      <c r="D270" s="166" t="s">
        <v>176</v>
      </c>
      <c r="F270" s="167" t="s">
        <v>613</v>
      </c>
      <c r="I270" s="168"/>
      <c r="L270" s="33"/>
      <c r="M270" s="169"/>
      <c r="T270" s="54"/>
      <c r="AT270" s="18" t="s">
        <v>176</v>
      </c>
      <c r="AU270" s="18" t="s">
        <v>82</v>
      </c>
    </row>
    <row r="271" spans="2:65" s="12" customFormat="1" ht="10.199999999999999">
      <c r="B271" s="145"/>
      <c r="D271" s="146" t="s">
        <v>165</v>
      </c>
      <c r="E271" s="147" t="s">
        <v>21</v>
      </c>
      <c r="F271" s="148" t="s">
        <v>590</v>
      </c>
      <c r="H271" s="147" t="s">
        <v>21</v>
      </c>
      <c r="I271" s="149"/>
      <c r="L271" s="145"/>
      <c r="M271" s="150"/>
      <c r="T271" s="151"/>
      <c r="AT271" s="147" t="s">
        <v>165</v>
      </c>
      <c r="AU271" s="147" t="s">
        <v>82</v>
      </c>
      <c r="AV271" s="12" t="s">
        <v>80</v>
      </c>
      <c r="AW271" s="12" t="s">
        <v>34</v>
      </c>
      <c r="AX271" s="12" t="s">
        <v>73</v>
      </c>
      <c r="AY271" s="147" t="s">
        <v>157</v>
      </c>
    </row>
    <row r="272" spans="2:65" s="13" customFormat="1" ht="10.199999999999999">
      <c r="B272" s="152"/>
      <c r="D272" s="146" t="s">
        <v>165</v>
      </c>
      <c r="E272" s="153" t="s">
        <v>21</v>
      </c>
      <c r="F272" s="154" t="s">
        <v>614</v>
      </c>
      <c r="H272" s="155">
        <v>7.2110000000000003</v>
      </c>
      <c r="I272" s="156"/>
      <c r="L272" s="152"/>
      <c r="M272" s="157"/>
      <c r="T272" s="158"/>
      <c r="AT272" s="153" t="s">
        <v>165</v>
      </c>
      <c r="AU272" s="153" t="s">
        <v>82</v>
      </c>
      <c r="AV272" s="13" t="s">
        <v>82</v>
      </c>
      <c r="AW272" s="13" t="s">
        <v>34</v>
      </c>
      <c r="AX272" s="13" t="s">
        <v>73</v>
      </c>
      <c r="AY272" s="153" t="s">
        <v>157</v>
      </c>
    </row>
    <row r="273" spans="2:65" s="14" customFormat="1" ht="10.199999999999999">
      <c r="B273" s="159"/>
      <c r="D273" s="146" t="s">
        <v>165</v>
      </c>
      <c r="E273" s="160" t="s">
        <v>21</v>
      </c>
      <c r="F273" s="161" t="s">
        <v>168</v>
      </c>
      <c r="H273" s="162">
        <v>7.2110000000000003</v>
      </c>
      <c r="I273" s="163"/>
      <c r="L273" s="159"/>
      <c r="M273" s="164"/>
      <c r="T273" s="165"/>
      <c r="AT273" s="160" t="s">
        <v>165</v>
      </c>
      <c r="AU273" s="160" t="s">
        <v>82</v>
      </c>
      <c r="AV273" s="14" t="s">
        <v>163</v>
      </c>
      <c r="AW273" s="14" t="s">
        <v>34</v>
      </c>
      <c r="AX273" s="14" t="s">
        <v>80</v>
      </c>
      <c r="AY273" s="160" t="s">
        <v>157</v>
      </c>
    </row>
    <row r="274" spans="2:65" s="1" customFormat="1" ht="21.75" customHeight="1">
      <c r="B274" s="33"/>
      <c r="C274" s="132" t="s">
        <v>615</v>
      </c>
      <c r="D274" s="132" t="s">
        <v>159</v>
      </c>
      <c r="E274" s="133" t="s">
        <v>616</v>
      </c>
      <c r="F274" s="134" t="s">
        <v>617</v>
      </c>
      <c r="G274" s="135" t="s">
        <v>173</v>
      </c>
      <c r="H274" s="136">
        <v>44.5</v>
      </c>
      <c r="I274" s="137"/>
      <c r="J274" s="138">
        <f>ROUND(I274*H274,2)</f>
        <v>0</v>
      </c>
      <c r="K274" s="134" t="s">
        <v>174</v>
      </c>
      <c r="L274" s="33"/>
      <c r="M274" s="139" t="s">
        <v>21</v>
      </c>
      <c r="N274" s="140" t="s">
        <v>44</v>
      </c>
      <c r="P274" s="141">
        <f>O274*H274</f>
        <v>0</v>
      </c>
      <c r="Q274" s="141">
        <v>2.5018699999999998</v>
      </c>
      <c r="R274" s="141">
        <f>Q274*H274</f>
        <v>111.333215</v>
      </c>
      <c r="S274" s="141">
        <v>0</v>
      </c>
      <c r="T274" s="142">
        <f>S274*H274</f>
        <v>0</v>
      </c>
      <c r="AR274" s="143" t="s">
        <v>163</v>
      </c>
      <c r="AT274" s="143" t="s">
        <v>159</v>
      </c>
      <c r="AU274" s="143" t="s">
        <v>82</v>
      </c>
      <c r="AY274" s="18" t="s">
        <v>157</v>
      </c>
      <c r="BE274" s="144">
        <f>IF(N274="základní",J274,0)</f>
        <v>0</v>
      </c>
      <c r="BF274" s="144">
        <f>IF(N274="snížená",J274,0)</f>
        <v>0</v>
      </c>
      <c r="BG274" s="144">
        <f>IF(N274="zákl. přenesená",J274,0)</f>
        <v>0</v>
      </c>
      <c r="BH274" s="144">
        <f>IF(N274="sníž. přenesená",J274,0)</f>
        <v>0</v>
      </c>
      <c r="BI274" s="144">
        <f>IF(N274="nulová",J274,0)</f>
        <v>0</v>
      </c>
      <c r="BJ274" s="18" t="s">
        <v>80</v>
      </c>
      <c r="BK274" s="144">
        <f>ROUND(I274*H274,2)</f>
        <v>0</v>
      </c>
      <c r="BL274" s="18" t="s">
        <v>163</v>
      </c>
      <c r="BM274" s="143" t="s">
        <v>618</v>
      </c>
    </row>
    <row r="275" spans="2:65" s="1" customFormat="1" ht="10.199999999999999">
      <c r="B275" s="33"/>
      <c r="D275" s="166" t="s">
        <v>176</v>
      </c>
      <c r="F275" s="167" t="s">
        <v>619</v>
      </c>
      <c r="I275" s="168"/>
      <c r="L275" s="33"/>
      <c r="M275" s="169"/>
      <c r="T275" s="54"/>
      <c r="AT275" s="18" t="s">
        <v>176</v>
      </c>
      <c r="AU275" s="18" t="s">
        <v>82</v>
      </c>
    </row>
    <row r="276" spans="2:65" s="12" customFormat="1" ht="10.199999999999999">
      <c r="B276" s="145"/>
      <c r="D276" s="146" t="s">
        <v>165</v>
      </c>
      <c r="E276" s="147" t="s">
        <v>21</v>
      </c>
      <c r="F276" s="148" t="s">
        <v>575</v>
      </c>
      <c r="H276" s="147" t="s">
        <v>21</v>
      </c>
      <c r="I276" s="149"/>
      <c r="L276" s="145"/>
      <c r="M276" s="150"/>
      <c r="T276" s="151"/>
      <c r="AT276" s="147" t="s">
        <v>165</v>
      </c>
      <c r="AU276" s="147" t="s">
        <v>82</v>
      </c>
      <c r="AV276" s="12" t="s">
        <v>80</v>
      </c>
      <c r="AW276" s="12" t="s">
        <v>34</v>
      </c>
      <c r="AX276" s="12" t="s">
        <v>73</v>
      </c>
      <c r="AY276" s="147" t="s">
        <v>157</v>
      </c>
    </row>
    <row r="277" spans="2:65" s="12" customFormat="1" ht="10.199999999999999">
      <c r="B277" s="145"/>
      <c r="D277" s="146" t="s">
        <v>165</v>
      </c>
      <c r="E277" s="147" t="s">
        <v>21</v>
      </c>
      <c r="F277" s="148" t="s">
        <v>620</v>
      </c>
      <c r="H277" s="147" t="s">
        <v>21</v>
      </c>
      <c r="I277" s="149"/>
      <c r="L277" s="145"/>
      <c r="M277" s="150"/>
      <c r="T277" s="151"/>
      <c r="AT277" s="147" t="s">
        <v>165</v>
      </c>
      <c r="AU277" s="147" t="s">
        <v>82</v>
      </c>
      <c r="AV277" s="12" t="s">
        <v>80</v>
      </c>
      <c r="AW277" s="12" t="s">
        <v>34</v>
      </c>
      <c r="AX277" s="12" t="s">
        <v>73</v>
      </c>
      <c r="AY277" s="147" t="s">
        <v>157</v>
      </c>
    </row>
    <row r="278" spans="2:65" s="13" customFormat="1" ht="10.199999999999999">
      <c r="B278" s="152"/>
      <c r="D278" s="146" t="s">
        <v>165</v>
      </c>
      <c r="E278" s="153" t="s">
        <v>21</v>
      </c>
      <c r="F278" s="154" t="s">
        <v>621</v>
      </c>
      <c r="H278" s="155">
        <v>5.6</v>
      </c>
      <c r="I278" s="156"/>
      <c r="L278" s="152"/>
      <c r="M278" s="157"/>
      <c r="T278" s="158"/>
      <c r="AT278" s="153" t="s">
        <v>165</v>
      </c>
      <c r="AU278" s="153" t="s">
        <v>82</v>
      </c>
      <c r="AV278" s="13" t="s">
        <v>82</v>
      </c>
      <c r="AW278" s="13" t="s">
        <v>34</v>
      </c>
      <c r="AX278" s="13" t="s">
        <v>73</v>
      </c>
      <c r="AY278" s="153" t="s">
        <v>157</v>
      </c>
    </row>
    <row r="279" spans="2:65" s="13" customFormat="1" ht="10.199999999999999">
      <c r="B279" s="152"/>
      <c r="D279" s="146" t="s">
        <v>165</v>
      </c>
      <c r="E279" s="153" t="s">
        <v>21</v>
      </c>
      <c r="F279" s="154" t="s">
        <v>622</v>
      </c>
      <c r="H279" s="155">
        <v>1.3069999999999999</v>
      </c>
      <c r="I279" s="156"/>
      <c r="L279" s="152"/>
      <c r="M279" s="157"/>
      <c r="T279" s="158"/>
      <c r="AT279" s="153" t="s">
        <v>165</v>
      </c>
      <c r="AU279" s="153" t="s">
        <v>82</v>
      </c>
      <c r="AV279" s="13" t="s">
        <v>82</v>
      </c>
      <c r="AW279" s="13" t="s">
        <v>34</v>
      </c>
      <c r="AX279" s="13" t="s">
        <v>73</v>
      </c>
      <c r="AY279" s="153" t="s">
        <v>157</v>
      </c>
    </row>
    <row r="280" spans="2:65" s="13" customFormat="1" ht="10.199999999999999">
      <c r="B280" s="152"/>
      <c r="D280" s="146" t="s">
        <v>165</v>
      </c>
      <c r="E280" s="153" t="s">
        <v>21</v>
      </c>
      <c r="F280" s="154" t="s">
        <v>623</v>
      </c>
      <c r="H280" s="155">
        <v>3.5840000000000001</v>
      </c>
      <c r="I280" s="156"/>
      <c r="L280" s="152"/>
      <c r="M280" s="157"/>
      <c r="T280" s="158"/>
      <c r="AT280" s="153" t="s">
        <v>165</v>
      </c>
      <c r="AU280" s="153" t="s">
        <v>82</v>
      </c>
      <c r="AV280" s="13" t="s">
        <v>82</v>
      </c>
      <c r="AW280" s="13" t="s">
        <v>34</v>
      </c>
      <c r="AX280" s="13" t="s">
        <v>73</v>
      </c>
      <c r="AY280" s="153" t="s">
        <v>157</v>
      </c>
    </row>
    <row r="281" spans="2:65" s="13" customFormat="1" ht="10.199999999999999">
      <c r="B281" s="152"/>
      <c r="D281" s="146" t="s">
        <v>165</v>
      </c>
      <c r="E281" s="153" t="s">
        <v>21</v>
      </c>
      <c r="F281" s="154" t="s">
        <v>624</v>
      </c>
      <c r="H281" s="155">
        <v>1.847</v>
      </c>
      <c r="I281" s="156"/>
      <c r="L281" s="152"/>
      <c r="M281" s="157"/>
      <c r="T281" s="158"/>
      <c r="AT281" s="153" t="s">
        <v>165</v>
      </c>
      <c r="AU281" s="153" t="s">
        <v>82</v>
      </c>
      <c r="AV281" s="13" t="s">
        <v>82</v>
      </c>
      <c r="AW281" s="13" t="s">
        <v>34</v>
      </c>
      <c r="AX281" s="13" t="s">
        <v>73</v>
      </c>
      <c r="AY281" s="153" t="s">
        <v>157</v>
      </c>
    </row>
    <row r="282" spans="2:65" s="13" customFormat="1" ht="10.199999999999999">
      <c r="B282" s="152"/>
      <c r="D282" s="146" t="s">
        <v>165</v>
      </c>
      <c r="E282" s="153" t="s">
        <v>21</v>
      </c>
      <c r="F282" s="154" t="s">
        <v>625</v>
      </c>
      <c r="H282" s="155">
        <v>3.84</v>
      </c>
      <c r="I282" s="156"/>
      <c r="L282" s="152"/>
      <c r="M282" s="157"/>
      <c r="T282" s="158"/>
      <c r="AT282" s="153" t="s">
        <v>165</v>
      </c>
      <c r="AU282" s="153" t="s">
        <v>82</v>
      </c>
      <c r="AV282" s="13" t="s">
        <v>82</v>
      </c>
      <c r="AW282" s="13" t="s">
        <v>34</v>
      </c>
      <c r="AX282" s="13" t="s">
        <v>73</v>
      </c>
      <c r="AY282" s="153" t="s">
        <v>157</v>
      </c>
    </row>
    <row r="283" spans="2:65" s="13" customFormat="1" ht="10.199999999999999">
      <c r="B283" s="152"/>
      <c r="D283" s="146" t="s">
        <v>165</v>
      </c>
      <c r="E283" s="153" t="s">
        <v>21</v>
      </c>
      <c r="F283" s="154" t="s">
        <v>626</v>
      </c>
      <c r="H283" s="155">
        <v>1.0529999999999999</v>
      </c>
      <c r="I283" s="156"/>
      <c r="L283" s="152"/>
      <c r="M283" s="157"/>
      <c r="T283" s="158"/>
      <c r="AT283" s="153" t="s">
        <v>165</v>
      </c>
      <c r="AU283" s="153" t="s">
        <v>82</v>
      </c>
      <c r="AV283" s="13" t="s">
        <v>82</v>
      </c>
      <c r="AW283" s="13" t="s">
        <v>34</v>
      </c>
      <c r="AX283" s="13" t="s">
        <v>73</v>
      </c>
      <c r="AY283" s="153" t="s">
        <v>157</v>
      </c>
    </row>
    <row r="284" spans="2:65" s="13" customFormat="1" ht="10.199999999999999">
      <c r="B284" s="152"/>
      <c r="D284" s="146" t="s">
        <v>165</v>
      </c>
      <c r="E284" s="153" t="s">
        <v>21</v>
      </c>
      <c r="F284" s="154" t="s">
        <v>627</v>
      </c>
      <c r="H284" s="155">
        <v>5.7859999999999996</v>
      </c>
      <c r="I284" s="156"/>
      <c r="L284" s="152"/>
      <c r="M284" s="157"/>
      <c r="T284" s="158"/>
      <c r="AT284" s="153" t="s">
        <v>165</v>
      </c>
      <c r="AU284" s="153" t="s">
        <v>82</v>
      </c>
      <c r="AV284" s="13" t="s">
        <v>82</v>
      </c>
      <c r="AW284" s="13" t="s">
        <v>34</v>
      </c>
      <c r="AX284" s="13" t="s">
        <v>73</v>
      </c>
      <c r="AY284" s="153" t="s">
        <v>157</v>
      </c>
    </row>
    <row r="285" spans="2:65" s="13" customFormat="1" ht="10.199999999999999">
      <c r="B285" s="152"/>
      <c r="D285" s="146" t="s">
        <v>165</v>
      </c>
      <c r="E285" s="153" t="s">
        <v>21</v>
      </c>
      <c r="F285" s="154" t="s">
        <v>628</v>
      </c>
      <c r="H285" s="155">
        <v>0.437</v>
      </c>
      <c r="I285" s="156"/>
      <c r="L285" s="152"/>
      <c r="M285" s="157"/>
      <c r="T285" s="158"/>
      <c r="AT285" s="153" t="s">
        <v>165</v>
      </c>
      <c r="AU285" s="153" t="s">
        <v>82</v>
      </c>
      <c r="AV285" s="13" t="s">
        <v>82</v>
      </c>
      <c r="AW285" s="13" t="s">
        <v>34</v>
      </c>
      <c r="AX285" s="13" t="s">
        <v>73</v>
      </c>
      <c r="AY285" s="153" t="s">
        <v>157</v>
      </c>
    </row>
    <row r="286" spans="2:65" s="13" customFormat="1" ht="10.199999999999999">
      <c r="B286" s="152"/>
      <c r="D286" s="146" t="s">
        <v>165</v>
      </c>
      <c r="E286" s="153" t="s">
        <v>21</v>
      </c>
      <c r="F286" s="154" t="s">
        <v>629</v>
      </c>
      <c r="H286" s="155">
        <v>1.792</v>
      </c>
      <c r="I286" s="156"/>
      <c r="L286" s="152"/>
      <c r="M286" s="157"/>
      <c r="T286" s="158"/>
      <c r="AT286" s="153" t="s">
        <v>165</v>
      </c>
      <c r="AU286" s="153" t="s">
        <v>82</v>
      </c>
      <c r="AV286" s="13" t="s">
        <v>82</v>
      </c>
      <c r="AW286" s="13" t="s">
        <v>34</v>
      </c>
      <c r="AX286" s="13" t="s">
        <v>73</v>
      </c>
      <c r="AY286" s="153" t="s">
        <v>157</v>
      </c>
    </row>
    <row r="287" spans="2:65" s="13" customFormat="1" ht="10.199999999999999">
      <c r="B287" s="152"/>
      <c r="D287" s="146" t="s">
        <v>165</v>
      </c>
      <c r="E287" s="153" t="s">
        <v>21</v>
      </c>
      <c r="F287" s="154" t="s">
        <v>628</v>
      </c>
      <c r="H287" s="155">
        <v>0.437</v>
      </c>
      <c r="I287" s="156"/>
      <c r="L287" s="152"/>
      <c r="M287" s="157"/>
      <c r="T287" s="158"/>
      <c r="AT287" s="153" t="s">
        <v>165</v>
      </c>
      <c r="AU287" s="153" t="s">
        <v>82</v>
      </c>
      <c r="AV287" s="13" t="s">
        <v>82</v>
      </c>
      <c r="AW287" s="13" t="s">
        <v>34</v>
      </c>
      <c r="AX287" s="13" t="s">
        <v>73</v>
      </c>
      <c r="AY287" s="153" t="s">
        <v>157</v>
      </c>
    </row>
    <row r="288" spans="2:65" s="13" customFormat="1" ht="10.199999999999999">
      <c r="B288" s="152"/>
      <c r="D288" s="146" t="s">
        <v>165</v>
      </c>
      <c r="E288" s="153" t="s">
        <v>21</v>
      </c>
      <c r="F288" s="154" t="s">
        <v>630</v>
      </c>
      <c r="H288" s="155">
        <v>2.1970000000000001</v>
      </c>
      <c r="I288" s="156"/>
      <c r="L288" s="152"/>
      <c r="M288" s="157"/>
      <c r="T288" s="158"/>
      <c r="AT288" s="153" t="s">
        <v>165</v>
      </c>
      <c r="AU288" s="153" t="s">
        <v>82</v>
      </c>
      <c r="AV288" s="13" t="s">
        <v>82</v>
      </c>
      <c r="AW288" s="13" t="s">
        <v>34</v>
      </c>
      <c r="AX288" s="13" t="s">
        <v>73</v>
      </c>
      <c r="AY288" s="153" t="s">
        <v>157</v>
      </c>
    </row>
    <row r="289" spans="2:65" s="13" customFormat="1" ht="10.199999999999999">
      <c r="B289" s="152"/>
      <c r="D289" s="146" t="s">
        <v>165</v>
      </c>
      <c r="E289" s="153" t="s">
        <v>21</v>
      </c>
      <c r="F289" s="154" t="s">
        <v>631</v>
      </c>
      <c r="H289" s="155">
        <v>0.19400000000000001</v>
      </c>
      <c r="I289" s="156"/>
      <c r="L289" s="152"/>
      <c r="M289" s="157"/>
      <c r="T289" s="158"/>
      <c r="AT289" s="153" t="s">
        <v>165</v>
      </c>
      <c r="AU289" s="153" t="s">
        <v>82</v>
      </c>
      <c r="AV289" s="13" t="s">
        <v>82</v>
      </c>
      <c r="AW289" s="13" t="s">
        <v>34</v>
      </c>
      <c r="AX289" s="13" t="s">
        <v>73</v>
      </c>
      <c r="AY289" s="153" t="s">
        <v>157</v>
      </c>
    </row>
    <row r="290" spans="2:65" s="13" customFormat="1" ht="10.199999999999999">
      <c r="B290" s="152"/>
      <c r="D290" s="146" t="s">
        <v>165</v>
      </c>
      <c r="E290" s="153" t="s">
        <v>21</v>
      </c>
      <c r="F290" s="154" t="s">
        <v>632</v>
      </c>
      <c r="H290" s="155">
        <v>1.1830000000000001</v>
      </c>
      <c r="I290" s="156"/>
      <c r="L290" s="152"/>
      <c r="M290" s="157"/>
      <c r="T290" s="158"/>
      <c r="AT290" s="153" t="s">
        <v>165</v>
      </c>
      <c r="AU290" s="153" t="s">
        <v>82</v>
      </c>
      <c r="AV290" s="13" t="s">
        <v>82</v>
      </c>
      <c r="AW290" s="13" t="s">
        <v>34</v>
      </c>
      <c r="AX290" s="13" t="s">
        <v>73</v>
      </c>
      <c r="AY290" s="153" t="s">
        <v>157</v>
      </c>
    </row>
    <row r="291" spans="2:65" s="13" customFormat="1" ht="10.199999999999999">
      <c r="B291" s="152"/>
      <c r="D291" s="146" t="s">
        <v>165</v>
      </c>
      <c r="E291" s="153" t="s">
        <v>21</v>
      </c>
      <c r="F291" s="154" t="s">
        <v>631</v>
      </c>
      <c r="H291" s="155">
        <v>0.19400000000000001</v>
      </c>
      <c r="I291" s="156"/>
      <c r="L291" s="152"/>
      <c r="M291" s="157"/>
      <c r="T291" s="158"/>
      <c r="AT291" s="153" t="s">
        <v>165</v>
      </c>
      <c r="AU291" s="153" t="s">
        <v>82</v>
      </c>
      <c r="AV291" s="13" t="s">
        <v>82</v>
      </c>
      <c r="AW291" s="13" t="s">
        <v>34</v>
      </c>
      <c r="AX291" s="13" t="s">
        <v>73</v>
      </c>
      <c r="AY291" s="153" t="s">
        <v>157</v>
      </c>
    </row>
    <row r="292" spans="2:65" s="13" customFormat="1" ht="10.199999999999999">
      <c r="B292" s="152"/>
      <c r="D292" s="146" t="s">
        <v>165</v>
      </c>
      <c r="E292" s="153" t="s">
        <v>21</v>
      </c>
      <c r="F292" s="154" t="s">
        <v>632</v>
      </c>
      <c r="H292" s="155">
        <v>1.1830000000000001</v>
      </c>
      <c r="I292" s="156"/>
      <c r="L292" s="152"/>
      <c r="M292" s="157"/>
      <c r="T292" s="158"/>
      <c r="AT292" s="153" t="s">
        <v>165</v>
      </c>
      <c r="AU292" s="153" t="s">
        <v>82</v>
      </c>
      <c r="AV292" s="13" t="s">
        <v>82</v>
      </c>
      <c r="AW292" s="13" t="s">
        <v>34</v>
      </c>
      <c r="AX292" s="13" t="s">
        <v>73</v>
      </c>
      <c r="AY292" s="153" t="s">
        <v>157</v>
      </c>
    </row>
    <row r="293" spans="2:65" s="13" customFormat="1" ht="10.199999999999999">
      <c r="B293" s="152"/>
      <c r="D293" s="146" t="s">
        <v>165</v>
      </c>
      <c r="E293" s="153" t="s">
        <v>21</v>
      </c>
      <c r="F293" s="154" t="s">
        <v>633</v>
      </c>
      <c r="H293" s="155">
        <v>0.13700000000000001</v>
      </c>
      <c r="I293" s="156"/>
      <c r="L293" s="152"/>
      <c r="M293" s="157"/>
      <c r="T293" s="158"/>
      <c r="AT293" s="153" t="s">
        <v>165</v>
      </c>
      <c r="AU293" s="153" t="s">
        <v>82</v>
      </c>
      <c r="AV293" s="13" t="s">
        <v>82</v>
      </c>
      <c r="AW293" s="13" t="s">
        <v>34</v>
      </c>
      <c r="AX293" s="13" t="s">
        <v>73</v>
      </c>
      <c r="AY293" s="153" t="s">
        <v>157</v>
      </c>
    </row>
    <row r="294" spans="2:65" s="13" customFormat="1" ht="10.199999999999999">
      <c r="B294" s="152"/>
      <c r="D294" s="146" t="s">
        <v>165</v>
      </c>
      <c r="E294" s="153" t="s">
        <v>21</v>
      </c>
      <c r="F294" s="154" t="s">
        <v>634</v>
      </c>
      <c r="H294" s="155">
        <v>3.5489999999999999</v>
      </c>
      <c r="I294" s="156"/>
      <c r="L294" s="152"/>
      <c r="M294" s="157"/>
      <c r="T294" s="158"/>
      <c r="AT294" s="153" t="s">
        <v>165</v>
      </c>
      <c r="AU294" s="153" t="s">
        <v>82</v>
      </c>
      <c r="AV294" s="13" t="s">
        <v>82</v>
      </c>
      <c r="AW294" s="13" t="s">
        <v>34</v>
      </c>
      <c r="AX294" s="13" t="s">
        <v>73</v>
      </c>
      <c r="AY294" s="153" t="s">
        <v>157</v>
      </c>
    </row>
    <row r="295" spans="2:65" s="13" customFormat="1" ht="10.199999999999999">
      <c r="B295" s="152"/>
      <c r="D295" s="146" t="s">
        <v>165</v>
      </c>
      <c r="E295" s="153" t="s">
        <v>21</v>
      </c>
      <c r="F295" s="154" t="s">
        <v>635</v>
      </c>
      <c r="H295" s="155">
        <v>0.58299999999999996</v>
      </c>
      <c r="I295" s="156"/>
      <c r="L295" s="152"/>
      <c r="M295" s="157"/>
      <c r="T295" s="158"/>
      <c r="AT295" s="153" t="s">
        <v>165</v>
      </c>
      <c r="AU295" s="153" t="s">
        <v>82</v>
      </c>
      <c r="AV295" s="13" t="s">
        <v>82</v>
      </c>
      <c r="AW295" s="13" t="s">
        <v>34</v>
      </c>
      <c r="AX295" s="13" t="s">
        <v>73</v>
      </c>
      <c r="AY295" s="153" t="s">
        <v>157</v>
      </c>
    </row>
    <row r="296" spans="2:65" s="13" customFormat="1" ht="10.199999999999999">
      <c r="B296" s="152"/>
      <c r="D296" s="146" t="s">
        <v>165</v>
      </c>
      <c r="E296" s="153" t="s">
        <v>21</v>
      </c>
      <c r="F296" s="154" t="s">
        <v>630</v>
      </c>
      <c r="H296" s="155">
        <v>2.1970000000000001</v>
      </c>
      <c r="I296" s="156"/>
      <c r="L296" s="152"/>
      <c r="M296" s="157"/>
      <c r="T296" s="158"/>
      <c r="AT296" s="153" t="s">
        <v>165</v>
      </c>
      <c r="AU296" s="153" t="s">
        <v>82</v>
      </c>
      <c r="AV296" s="13" t="s">
        <v>82</v>
      </c>
      <c r="AW296" s="13" t="s">
        <v>34</v>
      </c>
      <c r="AX296" s="13" t="s">
        <v>73</v>
      </c>
      <c r="AY296" s="153" t="s">
        <v>157</v>
      </c>
    </row>
    <row r="297" spans="2:65" s="13" customFormat="1" ht="10.199999999999999">
      <c r="B297" s="152"/>
      <c r="D297" s="146" t="s">
        <v>165</v>
      </c>
      <c r="E297" s="153" t="s">
        <v>21</v>
      </c>
      <c r="F297" s="154" t="s">
        <v>631</v>
      </c>
      <c r="H297" s="155">
        <v>0.19400000000000001</v>
      </c>
      <c r="I297" s="156"/>
      <c r="L297" s="152"/>
      <c r="M297" s="157"/>
      <c r="T297" s="158"/>
      <c r="AT297" s="153" t="s">
        <v>165</v>
      </c>
      <c r="AU297" s="153" t="s">
        <v>82</v>
      </c>
      <c r="AV297" s="13" t="s">
        <v>82</v>
      </c>
      <c r="AW297" s="13" t="s">
        <v>34</v>
      </c>
      <c r="AX297" s="13" t="s">
        <v>73</v>
      </c>
      <c r="AY297" s="153" t="s">
        <v>157</v>
      </c>
    </row>
    <row r="298" spans="2:65" s="13" customFormat="1" ht="10.199999999999999">
      <c r="B298" s="152"/>
      <c r="D298" s="146" t="s">
        <v>165</v>
      </c>
      <c r="E298" s="153" t="s">
        <v>21</v>
      </c>
      <c r="F298" s="154" t="s">
        <v>636</v>
      </c>
      <c r="H298" s="155">
        <v>5.07</v>
      </c>
      <c r="I298" s="156"/>
      <c r="L298" s="152"/>
      <c r="M298" s="157"/>
      <c r="T298" s="158"/>
      <c r="AT298" s="153" t="s">
        <v>165</v>
      </c>
      <c r="AU298" s="153" t="s">
        <v>82</v>
      </c>
      <c r="AV298" s="13" t="s">
        <v>82</v>
      </c>
      <c r="AW298" s="13" t="s">
        <v>34</v>
      </c>
      <c r="AX298" s="13" t="s">
        <v>73</v>
      </c>
      <c r="AY298" s="153" t="s">
        <v>157</v>
      </c>
    </row>
    <row r="299" spans="2:65" s="13" customFormat="1" ht="10.199999999999999">
      <c r="B299" s="152"/>
      <c r="D299" s="146" t="s">
        <v>165</v>
      </c>
      <c r="E299" s="153" t="s">
        <v>21</v>
      </c>
      <c r="F299" s="154" t="s">
        <v>637</v>
      </c>
      <c r="H299" s="155">
        <v>0.93600000000000005</v>
      </c>
      <c r="I299" s="156"/>
      <c r="L299" s="152"/>
      <c r="M299" s="157"/>
      <c r="T299" s="158"/>
      <c r="AT299" s="153" t="s">
        <v>165</v>
      </c>
      <c r="AU299" s="153" t="s">
        <v>82</v>
      </c>
      <c r="AV299" s="13" t="s">
        <v>82</v>
      </c>
      <c r="AW299" s="13" t="s">
        <v>34</v>
      </c>
      <c r="AX299" s="13" t="s">
        <v>73</v>
      </c>
      <c r="AY299" s="153" t="s">
        <v>157</v>
      </c>
    </row>
    <row r="300" spans="2:65" s="13" customFormat="1" ht="10.199999999999999">
      <c r="B300" s="152"/>
      <c r="D300" s="146" t="s">
        <v>165</v>
      </c>
      <c r="E300" s="153" t="s">
        <v>21</v>
      </c>
      <c r="F300" s="154" t="s">
        <v>638</v>
      </c>
      <c r="H300" s="155">
        <v>1.2</v>
      </c>
      <c r="I300" s="156"/>
      <c r="L300" s="152"/>
      <c r="M300" s="157"/>
      <c r="T300" s="158"/>
      <c r="AT300" s="153" t="s">
        <v>165</v>
      </c>
      <c r="AU300" s="153" t="s">
        <v>82</v>
      </c>
      <c r="AV300" s="13" t="s">
        <v>82</v>
      </c>
      <c r="AW300" s="13" t="s">
        <v>34</v>
      </c>
      <c r="AX300" s="13" t="s">
        <v>73</v>
      </c>
      <c r="AY300" s="153" t="s">
        <v>157</v>
      </c>
    </row>
    <row r="301" spans="2:65" s="14" customFormat="1" ht="10.199999999999999">
      <c r="B301" s="159"/>
      <c r="D301" s="146" t="s">
        <v>165</v>
      </c>
      <c r="E301" s="160" t="s">
        <v>21</v>
      </c>
      <c r="F301" s="161" t="s">
        <v>168</v>
      </c>
      <c r="H301" s="162">
        <v>44.5</v>
      </c>
      <c r="I301" s="163"/>
      <c r="L301" s="159"/>
      <c r="M301" s="164"/>
      <c r="T301" s="165"/>
      <c r="AT301" s="160" t="s">
        <v>165</v>
      </c>
      <c r="AU301" s="160" t="s">
        <v>82</v>
      </c>
      <c r="AV301" s="14" t="s">
        <v>163</v>
      </c>
      <c r="AW301" s="14" t="s">
        <v>34</v>
      </c>
      <c r="AX301" s="14" t="s">
        <v>80</v>
      </c>
      <c r="AY301" s="160" t="s">
        <v>157</v>
      </c>
    </row>
    <row r="302" spans="2:65" s="1" customFormat="1" ht="16.5" customHeight="1">
      <c r="B302" s="33"/>
      <c r="C302" s="132" t="s">
        <v>639</v>
      </c>
      <c r="D302" s="132" t="s">
        <v>159</v>
      </c>
      <c r="E302" s="133" t="s">
        <v>640</v>
      </c>
      <c r="F302" s="134" t="s">
        <v>641</v>
      </c>
      <c r="G302" s="135" t="s">
        <v>162</v>
      </c>
      <c r="H302" s="136">
        <v>132.47999999999999</v>
      </c>
      <c r="I302" s="137"/>
      <c r="J302" s="138">
        <f>ROUND(I302*H302,2)</f>
        <v>0</v>
      </c>
      <c r="K302" s="134" t="s">
        <v>174</v>
      </c>
      <c r="L302" s="33"/>
      <c r="M302" s="139" t="s">
        <v>21</v>
      </c>
      <c r="N302" s="140" t="s">
        <v>44</v>
      </c>
      <c r="P302" s="141">
        <f>O302*H302</f>
        <v>0</v>
      </c>
      <c r="Q302" s="141">
        <v>2.64E-3</v>
      </c>
      <c r="R302" s="141">
        <f>Q302*H302</f>
        <v>0.34974719999999998</v>
      </c>
      <c r="S302" s="141">
        <v>0</v>
      </c>
      <c r="T302" s="142">
        <f>S302*H302</f>
        <v>0</v>
      </c>
      <c r="AR302" s="143" t="s">
        <v>163</v>
      </c>
      <c r="AT302" s="143" t="s">
        <v>159</v>
      </c>
      <c r="AU302" s="143" t="s">
        <v>82</v>
      </c>
      <c r="AY302" s="18" t="s">
        <v>157</v>
      </c>
      <c r="BE302" s="144">
        <f>IF(N302="základní",J302,0)</f>
        <v>0</v>
      </c>
      <c r="BF302" s="144">
        <f>IF(N302="snížená",J302,0)</f>
        <v>0</v>
      </c>
      <c r="BG302" s="144">
        <f>IF(N302="zákl. přenesená",J302,0)</f>
        <v>0</v>
      </c>
      <c r="BH302" s="144">
        <f>IF(N302="sníž. přenesená",J302,0)</f>
        <v>0</v>
      </c>
      <c r="BI302" s="144">
        <f>IF(N302="nulová",J302,0)</f>
        <v>0</v>
      </c>
      <c r="BJ302" s="18" t="s">
        <v>80</v>
      </c>
      <c r="BK302" s="144">
        <f>ROUND(I302*H302,2)</f>
        <v>0</v>
      </c>
      <c r="BL302" s="18" t="s">
        <v>163</v>
      </c>
      <c r="BM302" s="143" t="s">
        <v>642</v>
      </c>
    </row>
    <row r="303" spans="2:65" s="1" customFormat="1" ht="10.199999999999999">
      <c r="B303" s="33"/>
      <c r="D303" s="166" t="s">
        <v>176</v>
      </c>
      <c r="F303" s="167" t="s">
        <v>643</v>
      </c>
      <c r="I303" s="168"/>
      <c r="L303" s="33"/>
      <c r="M303" s="169"/>
      <c r="T303" s="54"/>
      <c r="AT303" s="18" t="s">
        <v>176</v>
      </c>
      <c r="AU303" s="18" t="s">
        <v>82</v>
      </c>
    </row>
    <row r="304" spans="2:65" s="12" customFormat="1" ht="10.199999999999999">
      <c r="B304" s="145"/>
      <c r="D304" s="146" t="s">
        <v>165</v>
      </c>
      <c r="E304" s="147" t="s">
        <v>21</v>
      </c>
      <c r="F304" s="148" t="s">
        <v>575</v>
      </c>
      <c r="H304" s="147" t="s">
        <v>21</v>
      </c>
      <c r="I304" s="149"/>
      <c r="L304" s="145"/>
      <c r="M304" s="150"/>
      <c r="T304" s="151"/>
      <c r="AT304" s="147" t="s">
        <v>165</v>
      </c>
      <c r="AU304" s="147" t="s">
        <v>82</v>
      </c>
      <c r="AV304" s="12" t="s">
        <v>80</v>
      </c>
      <c r="AW304" s="12" t="s">
        <v>34</v>
      </c>
      <c r="AX304" s="12" t="s">
        <v>73</v>
      </c>
      <c r="AY304" s="147" t="s">
        <v>157</v>
      </c>
    </row>
    <row r="305" spans="2:51" s="12" customFormat="1" ht="10.199999999999999">
      <c r="B305" s="145"/>
      <c r="D305" s="146" t="s">
        <v>165</v>
      </c>
      <c r="E305" s="147" t="s">
        <v>21</v>
      </c>
      <c r="F305" s="148" t="s">
        <v>620</v>
      </c>
      <c r="H305" s="147" t="s">
        <v>21</v>
      </c>
      <c r="I305" s="149"/>
      <c r="L305" s="145"/>
      <c r="M305" s="150"/>
      <c r="T305" s="151"/>
      <c r="AT305" s="147" t="s">
        <v>165</v>
      </c>
      <c r="AU305" s="147" t="s">
        <v>82</v>
      </c>
      <c r="AV305" s="12" t="s">
        <v>80</v>
      </c>
      <c r="AW305" s="12" t="s">
        <v>34</v>
      </c>
      <c r="AX305" s="12" t="s">
        <v>73</v>
      </c>
      <c r="AY305" s="147" t="s">
        <v>157</v>
      </c>
    </row>
    <row r="306" spans="2:51" s="13" customFormat="1" ht="10.199999999999999">
      <c r="B306" s="152"/>
      <c r="D306" s="146" t="s">
        <v>165</v>
      </c>
      <c r="E306" s="153" t="s">
        <v>21</v>
      </c>
      <c r="F306" s="154" t="s">
        <v>644</v>
      </c>
      <c r="H306" s="155">
        <v>11.2</v>
      </c>
      <c r="I306" s="156"/>
      <c r="L306" s="152"/>
      <c r="M306" s="157"/>
      <c r="T306" s="158"/>
      <c r="AT306" s="153" t="s">
        <v>165</v>
      </c>
      <c r="AU306" s="153" t="s">
        <v>82</v>
      </c>
      <c r="AV306" s="13" t="s">
        <v>82</v>
      </c>
      <c r="AW306" s="13" t="s">
        <v>34</v>
      </c>
      <c r="AX306" s="13" t="s">
        <v>73</v>
      </c>
      <c r="AY306" s="153" t="s">
        <v>157</v>
      </c>
    </row>
    <row r="307" spans="2:51" s="13" customFormat="1" ht="10.199999999999999">
      <c r="B307" s="152"/>
      <c r="D307" s="146" t="s">
        <v>165</v>
      </c>
      <c r="E307" s="153" t="s">
        <v>21</v>
      </c>
      <c r="F307" s="154" t="s">
        <v>645</v>
      </c>
      <c r="H307" s="155">
        <v>4.7519999999999998</v>
      </c>
      <c r="I307" s="156"/>
      <c r="L307" s="152"/>
      <c r="M307" s="157"/>
      <c r="T307" s="158"/>
      <c r="AT307" s="153" t="s">
        <v>165</v>
      </c>
      <c r="AU307" s="153" t="s">
        <v>82</v>
      </c>
      <c r="AV307" s="13" t="s">
        <v>82</v>
      </c>
      <c r="AW307" s="13" t="s">
        <v>34</v>
      </c>
      <c r="AX307" s="13" t="s">
        <v>73</v>
      </c>
      <c r="AY307" s="153" t="s">
        <v>157</v>
      </c>
    </row>
    <row r="308" spans="2:51" s="13" customFormat="1" ht="10.199999999999999">
      <c r="B308" s="152"/>
      <c r="D308" s="146" t="s">
        <v>165</v>
      </c>
      <c r="E308" s="153" t="s">
        <v>21</v>
      </c>
      <c r="F308" s="154" t="s">
        <v>646</v>
      </c>
      <c r="H308" s="155">
        <v>8.9600000000000009</v>
      </c>
      <c r="I308" s="156"/>
      <c r="L308" s="152"/>
      <c r="M308" s="157"/>
      <c r="T308" s="158"/>
      <c r="AT308" s="153" t="s">
        <v>165</v>
      </c>
      <c r="AU308" s="153" t="s">
        <v>82</v>
      </c>
      <c r="AV308" s="13" t="s">
        <v>82</v>
      </c>
      <c r="AW308" s="13" t="s">
        <v>34</v>
      </c>
      <c r="AX308" s="13" t="s">
        <v>73</v>
      </c>
      <c r="AY308" s="153" t="s">
        <v>157</v>
      </c>
    </row>
    <row r="309" spans="2:51" s="13" customFormat="1" ht="10.199999999999999">
      <c r="B309" s="152"/>
      <c r="D309" s="146" t="s">
        <v>165</v>
      </c>
      <c r="E309" s="153" t="s">
        <v>21</v>
      </c>
      <c r="F309" s="154" t="s">
        <v>647</v>
      </c>
      <c r="H309" s="155">
        <v>8.2080000000000002</v>
      </c>
      <c r="I309" s="156"/>
      <c r="L309" s="152"/>
      <c r="M309" s="157"/>
      <c r="T309" s="158"/>
      <c r="AT309" s="153" t="s">
        <v>165</v>
      </c>
      <c r="AU309" s="153" t="s">
        <v>82</v>
      </c>
      <c r="AV309" s="13" t="s">
        <v>82</v>
      </c>
      <c r="AW309" s="13" t="s">
        <v>34</v>
      </c>
      <c r="AX309" s="13" t="s">
        <v>73</v>
      </c>
      <c r="AY309" s="153" t="s">
        <v>157</v>
      </c>
    </row>
    <row r="310" spans="2:51" s="13" customFormat="1" ht="10.199999999999999">
      <c r="B310" s="152"/>
      <c r="D310" s="146" t="s">
        <v>165</v>
      </c>
      <c r="E310" s="153" t="s">
        <v>21</v>
      </c>
      <c r="F310" s="154" t="s">
        <v>648</v>
      </c>
      <c r="H310" s="155">
        <v>9.6</v>
      </c>
      <c r="I310" s="156"/>
      <c r="L310" s="152"/>
      <c r="M310" s="157"/>
      <c r="T310" s="158"/>
      <c r="AT310" s="153" t="s">
        <v>165</v>
      </c>
      <c r="AU310" s="153" t="s">
        <v>82</v>
      </c>
      <c r="AV310" s="13" t="s">
        <v>82</v>
      </c>
      <c r="AW310" s="13" t="s">
        <v>34</v>
      </c>
      <c r="AX310" s="13" t="s">
        <v>73</v>
      </c>
      <c r="AY310" s="153" t="s">
        <v>157</v>
      </c>
    </row>
    <row r="311" spans="2:51" s="13" customFormat="1" ht="10.199999999999999">
      <c r="B311" s="152"/>
      <c r="D311" s="146" t="s">
        <v>165</v>
      </c>
      <c r="E311" s="153" t="s">
        <v>21</v>
      </c>
      <c r="F311" s="154" t="s">
        <v>649</v>
      </c>
      <c r="H311" s="155">
        <v>4.68</v>
      </c>
      <c r="I311" s="156"/>
      <c r="L311" s="152"/>
      <c r="M311" s="157"/>
      <c r="T311" s="158"/>
      <c r="AT311" s="153" t="s">
        <v>165</v>
      </c>
      <c r="AU311" s="153" t="s">
        <v>82</v>
      </c>
      <c r="AV311" s="13" t="s">
        <v>82</v>
      </c>
      <c r="AW311" s="13" t="s">
        <v>34</v>
      </c>
      <c r="AX311" s="13" t="s">
        <v>73</v>
      </c>
      <c r="AY311" s="153" t="s">
        <v>157</v>
      </c>
    </row>
    <row r="312" spans="2:51" s="13" customFormat="1" ht="10.199999999999999">
      <c r="B312" s="152"/>
      <c r="D312" s="146" t="s">
        <v>165</v>
      </c>
      <c r="E312" s="153" t="s">
        <v>21</v>
      </c>
      <c r="F312" s="154" t="s">
        <v>650</v>
      </c>
      <c r="H312" s="155">
        <v>14.464</v>
      </c>
      <c r="I312" s="156"/>
      <c r="L312" s="152"/>
      <c r="M312" s="157"/>
      <c r="T312" s="158"/>
      <c r="AT312" s="153" t="s">
        <v>165</v>
      </c>
      <c r="AU312" s="153" t="s">
        <v>82</v>
      </c>
      <c r="AV312" s="13" t="s">
        <v>82</v>
      </c>
      <c r="AW312" s="13" t="s">
        <v>34</v>
      </c>
      <c r="AX312" s="13" t="s">
        <v>73</v>
      </c>
      <c r="AY312" s="153" t="s">
        <v>157</v>
      </c>
    </row>
    <row r="313" spans="2:51" s="13" customFormat="1" ht="10.199999999999999">
      <c r="B313" s="152"/>
      <c r="D313" s="146" t="s">
        <v>165</v>
      </c>
      <c r="E313" s="153" t="s">
        <v>21</v>
      </c>
      <c r="F313" s="154" t="s">
        <v>651</v>
      </c>
      <c r="H313" s="155">
        <v>1.944</v>
      </c>
      <c r="I313" s="156"/>
      <c r="L313" s="152"/>
      <c r="M313" s="157"/>
      <c r="T313" s="158"/>
      <c r="AT313" s="153" t="s">
        <v>165</v>
      </c>
      <c r="AU313" s="153" t="s">
        <v>82</v>
      </c>
      <c r="AV313" s="13" t="s">
        <v>82</v>
      </c>
      <c r="AW313" s="13" t="s">
        <v>34</v>
      </c>
      <c r="AX313" s="13" t="s">
        <v>73</v>
      </c>
      <c r="AY313" s="153" t="s">
        <v>157</v>
      </c>
    </row>
    <row r="314" spans="2:51" s="13" customFormat="1" ht="10.199999999999999">
      <c r="B314" s="152"/>
      <c r="D314" s="146" t="s">
        <v>165</v>
      </c>
      <c r="E314" s="153" t="s">
        <v>21</v>
      </c>
      <c r="F314" s="154" t="s">
        <v>652</v>
      </c>
      <c r="H314" s="155">
        <v>4.4800000000000004</v>
      </c>
      <c r="I314" s="156"/>
      <c r="L314" s="152"/>
      <c r="M314" s="157"/>
      <c r="T314" s="158"/>
      <c r="AT314" s="153" t="s">
        <v>165</v>
      </c>
      <c r="AU314" s="153" t="s">
        <v>82</v>
      </c>
      <c r="AV314" s="13" t="s">
        <v>82</v>
      </c>
      <c r="AW314" s="13" t="s">
        <v>34</v>
      </c>
      <c r="AX314" s="13" t="s">
        <v>73</v>
      </c>
      <c r="AY314" s="153" t="s">
        <v>157</v>
      </c>
    </row>
    <row r="315" spans="2:51" s="13" customFormat="1" ht="10.199999999999999">
      <c r="B315" s="152"/>
      <c r="D315" s="146" t="s">
        <v>165</v>
      </c>
      <c r="E315" s="153" t="s">
        <v>21</v>
      </c>
      <c r="F315" s="154" t="s">
        <v>651</v>
      </c>
      <c r="H315" s="155">
        <v>1.944</v>
      </c>
      <c r="I315" s="156"/>
      <c r="L315" s="152"/>
      <c r="M315" s="157"/>
      <c r="T315" s="158"/>
      <c r="AT315" s="153" t="s">
        <v>165</v>
      </c>
      <c r="AU315" s="153" t="s">
        <v>82</v>
      </c>
      <c r="AV315" s="13" t="s">
        <v>82</v>
      </c>
      <c r="AW315" s="13" t="s">
        <v>34</v>
      </c>
      <c r="AX315" s="13" t="s">
        <v>73</v>
      </c>
      <c r="AY315" s="153" t="s">
        <v>157</v>
      </c>
    </row>
    <row r="316" spans="2:51" s="13" customFormat="1" ht="10.199999999999999">
      <c r="B316" s="152"/>
      <c r="D316" s="146" t="s">
        <v>165</v>
      </c>
      <c r="E316" s="153" t="s">
        <v>21</v>
      </c>
      <c r="F316" s="154" t="s">
        <v>653</v>
      </c>
      <c r="H316" s="155">
        <v>6.76</v>
      </c>
      <c r="I316" s="156"/>
      <c r="L316" s="152"/>
      <c r="M316" s="157"/>
      <c r="T316" s="158"/>
      <c r="AT316" s="153" t="s">
        <v>165</v>
      </c>
      <c r="AU316" s="153" t="s">
        <v>82</v>
      </c>
      <c r="AV316" s="13" t="s">
        <v>82</v>
      </c>
      <c r="AW316" s="13" t="s">
        <v>34</v>
      </c>
      <c r="AX316" s="13" t="s">
        <v>73</v>
      </c>
      <c r="AY316" s="153" t="s">
        <v>157</v>
      </c>
    </row>
    <row r="317" spans="2:51" s="13" customFormat="1" ht="10.199999999999999">
      <c r="B317" s="152"/>
      <c r="D317" s="146" t="s">
        <v>165</v>
      </c>
      <c r="E317" s="153" t="s">
        <v>21</v>
      </c>
      <c r="F317" s="154" t="s">
        <v>654</v>
      </c>
      <c r="H317" s="155">
        <v>1.296</v>
      </c>
      <c r="I317" s="156"/>
      <c r="L317" s="152"/>
      <c r="M317" s="157"/>
      <c r="T317" s="158"/>
      <c r="AT317" s="153" t="s">
        <v>165</v>
      </c>
      <c r="AU317" s="153" t="s">
        <v>82</v>
      </c>
      <c r="AV317" s="13" t="s">
        <v>82</v>
      </c>
      <c r="AW317" s="13" t="s">
        <v>34</v>
      </c>
      <c r="AX317" s="13" t="s">
        <v>73</v>
      </c>
      <c r="AY317" s="153" t="s">
        <v>157</v>
      </c>
    </row>
    <row r="318" spans="2:51" s="13" customFormat="1" ht="10.199999999999999">
      <c r="B318" s="152"/>
      <c r="D318" s="146" t="s">
        <v>165</v>
      </c>
      <c r="E318" s="153" t="s">
        <v>21</v>
      </c>
      <c r="F318" s="154" t="s">
        <v>655</v>
      </c>
      <c r="H318" s="155">
        <v>3.64</v>
      </c>
      <c r="I318" s="156"/>
      <c r="L318" s="152"/>
      <c r="M318" s="157"/>
      <c r="T318" s="158"/>
      <c r="AT318" s="153" t="s">
        <v>165</v>
      </c>
      <c r="AU318" s="153" t="s">
        <v>82</v>
      </c>
      <c r="AV318" s="13" t="s">
        <v>82</v>
      </c>
      <c r="AW318" s="13" t="s">
        <v>34</v>
      </c>
      <c r="AX318" s="13" t="s">
        <v>73</v>
      </c>
      <c r="AY318" s="153" t="s">
        <v>157</v>
      </c>
    </row>
    <row r="319" spans="2:51" s="13" customFormat="1" ht="10.199999999999999">
      <c r="B319" s="152"/>
      <c r="D319" s="146" t="s">
        <v>165</v>
      </c>
      <c r="E319" s="153" t="s">
        <v>21</v>
      </c>
      <c r="F319" s="154" t="s">
        <v>654</v>
      </c>
      <c r="H319" s="155">
        <v>1.296</v>
      </c>
      <c r="I319" s="156"/>
      <c r="L319" s="152"/>
      <c r="M319" s="157"/>
      <c r="T319" s="158"/>
      <c r="AT319" s="153" t="s">
        <v>165</v>
      </c>
      <c r="AU319" s="153" t="s">
        <v>82</v>
      </c>
      <c r="AV319" s="13" t="s">
        <v>82</v>
      </c>
      <c r="AW319" s="13" t="s">
        <v>34</v>
      </c>
      <c r="AX319" s="13" t="s">
        <v>73</v>
      </c>
      <c r="AY319" s="153" t="s">
        <v>157</v>
      </c>
    </row>
    <row r="320" spans="2:51" s="13" customFormat="1" ht="10.199999999999999">
      <c r="B320" s="152"/>
      <c r="D320" s="146" t="s">
        <v>165</v>
      </c>
      <c r="E320" s="153" t="s">
        <v>21</v>
      </c>
      <c r="F320" s="154" t="s">
        <v>655</v>
      </c>
      <c r="H320" s="155">
        <v>3.64</v>
      </c>
      <c r="I320" s="156"/>
      <c r="L320" s="152"/>
      <c r="M320" s="157"/>
      <c r="T320" s="158"/>
      <c r="AT320" s="153" t="s">
        <v>165</v>
      </c>
      <c r="AU320" s="153" t="s">
        <v>82</v>
      </c>
      <c r="AV320" s="13" t="s">
        <v>82</v>
      </c>
      <c r="AW320" s="13" t="s">
        <v>34</v>
      </c>
      <c r="AX320" s="13" t="s">
        <v>73</v>
      </c>
      <c r="AY320" s="153" t="s">
        <v>157</v>
      </c>
    </row>
    <row r="321" spans="2:65" s="13" customFormat="1" ht="10.199999999999999">
      <c r="B321" s="152"/>
      <c r="D321" s="146" t="s">
        <v>165</v>
      </c>
      <c r="E321" s="153" t="s">
        <v>21</v>
      </c>
      <c r="F321" s="154" t="s">
        <v>656</v>
      </c>
      <c r="H321" s="155">
        <v>0.91200000000000003</v>
      </c>
      <c r="I321" s="156"/>
      <c r="L321" s="152"/>
      <c r="M321" s="157"/>
      <c r="T321" s="158"/>
      <c r="AT321" s="153" t="s">
        <v>165</v>
      </c>
      <c r="AU321" s="153" t="s">
        <v>82</v>
      </c>
      <c r="AV321" s="13" t="s">
        <v>82</v>
      </c>
      <c r="AW321" s="13" t="s">
        <v>34</v>
      </c>
      <c r="AX321" s="13" t="s">
        <v>73</v>
      </c>
      <c r="AY321" s="153" t="s">
        <v>157</v>
      </c>
    </row>
    <row r="322" spans="2:65" s="13" customFormat="1" ht="10.199999999999999">
      <c r="B322" s="152"/>
      <c r="D322" s="146" t="s">
        <v>165</v>
      </c>
      <c r="E322" s="153" t="s">
        <v>21</v>
      </c>
      <c r="F322" s="154" t="s">
        <v>657</v>
      </c>
      <c r="H322" s="155">
        <v>10.92</v>
      </c>
      <c r="I322" s="156"/>
      <c r="L322" s="152"/>
      <c r="M322" s="157"/>
      <c r="T322" s="158"/>
      <c r="AT322" s="153" t="s">
        <v>165</v>
      </c>
      <c r="AU322" s="153" t="s">
        <v>82</v>
      </c>
      <c r="AV322" s="13" t="s">
        <v>82</v>
      </c>
      <c r="AW322" s="13" t="s">
        <v>34</v>
      </c>
      <c r="AX322" s="13" t="s">
        <v>73</v>
      </c>
      <c r="AY322" s="153" t="s">
        <v>157</v>
      </c>
    </row>
    <row r="323" spans="2:65" s="13" customFormat="1" ht="10.199999999999999">
      <c r="B323" s="152"/>
      <c r="D323" s="146" t="s">
        <v>165</v>
      </c>
      <c r="E323" s="153" t="s">
        <v>21</v>
      </c>
      <c r="F323" s="154" t="s">
        <v>658</v>
      </c>
      <c r="H323" s="155">
        <v>3.8879999999999999</v>
      </c>
      <c r="I323" s="156"/>
      <c r="L323" s="152"/>
      <c r="M323" s="157"/>
      <c r="T323" s="158"/>
      <c r="AT323" s="153" t="s">
        <v>165</v>
      </c>
      <c r="AU323" s="153" t="s">
        <v>82</v>
      </c>
      <c r="AV323" s="13" t="s">
        <v>82</v>
      </c>
      <c r="AW323" s="13" t="s">
        <v>34</v>
      </c>
      <c r="AX323" s="13" t="s">
        <v>73</v>
      </c>
      <c r="AY323" s="153" t="s">
        <v>157</v>
      </c>
    </row>
    <row r="324" spans="2:65" s="13" customFormat="1" ht="10.199999999999999">
      <c r="B324" s="152"/>
      <c r="D324" s="146" t="s">
        <v>165</v>
      </c>
      <c r="E324" s="153" t="s">
        <v>21</v>
      </c>
      <c r="F324" s="154" t="s">
        <v>653</v>
      </c>
      <c r="H324" s="155">
        <v>6.76</v>
      </c>
      <c r="I324" s="156"/>
      <c r="L324" s="152"/>
      <c r="M324" s="157"/>
      <c r="T324" s="158"/>
      <c r="AT324" s="153" t="s">
        <v>165</v>
      </c>
      <c r="AU324" s="153" t="s">
        <v>82</v>
      </c>
      <c r="AV324" s="13" t="s">
        <v>82</v>
      </c>
      <c r="AW324" s="13" t="s">
        <v>34</v>
      </c>
      <c r="AX324" s="13" t="s">
        <v>73</v>
      </c>
      <c r="AY324" s="153" t="s">
        <v>157</v>
      </c>
    </row>
    <row r="325" spans="2:65" s="13" customFormat="1" ht="10.199999999999999">
      <c r="B325" s="152"/>
      <c r="D325" s="146" t="s">
        <v>165</v>
      </c>
      <c r="E325" s="153" t="s">
        <v>21</v>
      </c>
      <c r="F325" s="154" t="s">
        <v>654</v>
      </c>
      <c r="H325" s="155">
        <v>1.296</v>
      </c>
      <c r="I325" s="156"/>
      <c r="L325" s="152"/>
      <c r="M325" s="157"/>
      <c r="T325" s="158"/>
      <c r="AT325" s="153" t="s">
        <v>165</v>
      </c>
      <c r="AU325" s="153" t="s">
        <v>82</v>
      </c>
      <c r="AV325" s="13" t="s">
        <v>82</v>
      </c>
      <c r="AW325" s="13" t="s">
        <v>34</v>
      </c>
      <c r="AX325" s="13" t="s">
        <v>73</v>
      </c>
      <c r="AY325" s="153" t="s">
        <v>157</v>
      </c>
    </row>
    <row r="326" spans="2:65" s="13" customFormat="1" ht="10.199999999999999">
      <c r="B326" s="152"/>
      <c r="D326" s="146" t="s">
        <v>165</v>
      </c>
      <c r="E326" s="153" t="s">
        <v>21</v>
      </c>
      <c r="F326" s="154" t="s">
        <v>659</v>
      </c>
      <c r="H326" s="155">
        <v>15.6</v>
      </c>
      <c r="I326" s="156"/>
      <c r="L326" s="152"/>
      <c r="M326" s="157"/>
      <c r="T326" s="158"/>
      <c r="AT326" s="153" t="s">
        <v>165</v>
      </c>
      <c r="AU326" s="153" t="s">
        <v>82</v>
      </c>
      <c r="AV326" s="13" t="s">
        <v>82</v>
      </c>
      <c r="AW326" s="13" t="s">
        <v>34</v>
      </c>
      <c r="AX326" s="13" t="s">
        <v>73</v>
      </c>
      <c r="AY326" s="153" t="s">
        <v>157</v>
      </c>
    </row>
    <row r="327" spans="2:65" s="13" customFormat="1" ht="10.199999999999999">
      <c r="B327" s="152"/>
      <c r="D327" s="146" t="s">
        <v>165</v>
      </c>
      <c r="E327" s="153" t="s">
        <v>21</v>
      </c>
      <c r="F327" s="154" t="s">
        <v>660</v>
      </c>
      <c r="H327" s="155">
        <v>6.24</v>
      </c>
      <c r="I327" s="156"/>
      <c r="L327" s="152"/>
      <c r="M327" s="157"/>
      <c r="T327" s="158"/>
      <c r="AT327" s="153" t="s">
        <v>165</v>
      </c>
      <c r="AU327" s="153" t="s">
        <v>82</v>
      </c>
      <c r="AV327" s="13" t="s">
        <v>82</v>
      </c>
      <c r="AW327" s="13" t="s">
        <v>34</v>
      </c>
      <c r="AX327" s="13" t="s">
        <v>73</v>
      </c>
      <c r="AY327" s="153" t="s">
        <v>157</v>
      </c>
    </row>
    <row r="328" spans="2:65" s="14" customFormat="1" ht="10.199999999999999">
      <c r="B328" s="159"/>
      <c r="D328" s="146" t="s">
        <v>165</v>
      </c>
      <c r="E328" s="160" t="s">
        <v>21</v>
      </c>
      <c r="F328" s="161" t="s">
        <v>168</v>
      </c>
      <c r="H328" s="162">
        <v>132.47999999999999</v>
      </c>
      <c r="I328" s="163"/>
      <c r="L328" s="159"/>
      <c r="M328" s="164"/>
      <c r="T328" s="165"/>
      <c r="AT328" s="160" t="s">
        <v>165</v>
      </c>
      <c r="AU328" s="160" t="s">
        <v>82</v>
      </c>
      <c r="AV328" s="14" t="s">
        <v>163</v>
      </c>
      <c r="AW328" s="14" t="s">
        <v>34</v>
      </c>
      <c r="AX328" s="14" t="s">
        <v>80</v>
      </c>
      <c r="AY328" s="160" t="s">
        <v>157</v>
      </c>
    </row>
    <row r="329" spans="2:65" s="1" customFormat="1" ht="16.5" customHeight="1">
      <c r="B329" s="33"/>
      <c r="C329" s="132" t="s">
        <v>661</v>
      </c>
      <c r="D329" s="132" t="s">
        <v>159</v>
      </c>
      <c r="E329" s="133" t="s">
        <v>662</v>
      </c>
      <c r="F329" s="134" t="s">
        <v>663</v>
      </c>
      <c r="G329" s="135" t="s">
        <v>162</v>
      </c>
      <c r="H329" s="136">
        <v>132.47999999999999</v>
      </c>
      <c r="I329" s="137"/>
      <c r="J329" s="138">
        <f>ROUND(I329*H329,2)</f>
        <v>0</v>
      </c>
      <c r="K329" s="134" t="s">
        <v>174</v>
      </c>
      <c r="L329" s="33"/>
      <c r="M329" s="139" t="s">
        <v>21</v>
      </c>
      <c r="N329" s="140" t="s">
        <v>44</v>
      </c>
      <c r="P329" s="141">
        <f>O329*H329</f>
        <v>0</v>
      </c>
      <c r="Q329" s="141">
        <v>0</v>
      </c>
      <c r="R329" s="141">
        <f>Q329*H329</f>
        <v>0</v>
      </c>
      <c r="S329" s="141">
        <v>0</v>
      </c>
      <c r="T329" s="142">
        <f>S329*H329</f>
        <v>0</v>
      </c>
      <c r="AR329" s="143" t="s">
        <v>163</v>
      </c>
      <c r="AT329" s="143" t="s">
        <v>159</v>
      </c>
      <c r="AU329" s="143" t="s">
        <v>82</v>
      </c>
      <c r="AY329" s="18" t="s">
        <v>157</v>
      </c>
      <c r="BE329" s="144">
        <f>IF(N329="základní",J329,0)</f>
        <v>0</v>
      </c>
      <c r="BF329" s="144">
        <f>IF(N329="snížená",J329,0)</f>
        <v>0</v>
      </c>
      <c r="BG329" s="144">
        <f>IF(N329="zákl. přenesená",J329,0)</f>
        <v>0</v>
      </c>
      <c r="BH329" s="144">
        <f>IF(N329="sníž. přenesená",J329,0)</f>
        <v>0</v>
      </c>
      <c r="BI329" s="144">
        <f>IF(N329="nulová",J329,0)</f>
        <v>0</v>
      </c>
      <c r="BJ329" s="18" t="s">
        <v>80</v>
      </c>
      <c r="BK329" s="144">
        <f>ROUND(I329*H329,2)</f>
        <v>0</v>
      </c>
      <c r="BL329" s="18" t="s">
        <v>163</v>
      </c>
      <c r="BM329" s="143" t="s">
        <v>664</v>
      </c>
    </row>
    <row r="330" spans="2:65" s="1" customFormat="1" ht="10.199999999999999">
      <c r="B330" s="33"/>
      <c r="D330" s="166" t="s">
        <v>176</v>
      </c>
      <c r="F330" s="167" t="s">
        <v>665</v>
      </c>
      <c r="I330" s="168"/>
      <c r="L330" s="33"/>
      <c r="M330" s="169"/>
      <c r="T330" s="54"/>
      <c r="AT330" s="18" t="s">
        <v>176</v>
      </c>
      <c r="AU330" s="18" t="s">
        <v>82</v>
      </c>
    </row>
    <row r="331" spans="2:65" s="1" customFormat="1" ht="16.5" customHeight="1">
      <c r="B331" s="33"/>
      <c r="C331" s="132" t="s">
        <v>666</v>
      </c>
      <c r="D331" s="132" t="s">
        <v>159</v>
      </c>
      <c r="E331" s="133" t="s">
        <v>667</v>
      </c>
      <c r="F331" s="134" t="s">
        <v>668</v>
      </c>
      <c r="G331" s="135" t="s">
        <v>265</v>
      </c>
      <c r="H331" s="136">
        <v>7.1139999999999999</v>
      </c>
      <c r="I331" s="137"/>
      <c r="J331" s="138">
        <f>ROUND(I331*H331,2)</f>
        <v>0</v>
      </c>
      <c r="K331" s="134" t="s">
        <v>174</v>
      </c>
      <c r="L331" s="33"/>
      <c r="M331" s="139" t="s">
        <v>21</v>
      </c>
      <c r="N331" s="140" t="s">
        <v>44</v>
      </c>
      <c r="P331" s="141">
        <f>O331*H331</f>
        <v>0</v>
      </c>
      <c r="Q331" s="141">
        <v>1.0606199999999999</v>
      </c>
      <c r="R331" s="141">
        <f>Q331*H331</f>
        <v>7.5452506799999988</v>
      </c>
      <c r="S331" s="141">
        <v>0</v>
      </c>
      <c r="T331" s="142">
        <f>S331*H331</f>
        <v>0</v>
      </c>
      <c r="AR331" s="143" t="s">
        <v>163</v>
      </c>
      <c r="AT331" s="143" t="s">
        <v>159</v>
      </c>
      <c r="AU331" s="143" t="s">
        <v>82</v>
      </c>
      <c r="AY331" s="18" t="s">
        <v>157</v>
      </c>
      <c r="BE331" s="144">
        <f>IF(N331="základní",J331,0)</f>
        <v>0</v>
      </c>
      <c r="BF331" s="144">
        <f>IF(N331="snížená",J331,0)</f>
        <v>0</v>
      </c>
      <c r="BG331" s="144">
        <f>IF(N331="zákl. přenesená",J331,0)</f>
        <v>0</v>
      </c>
      <c r="BH331" s="144">
        <f>IF(N331="sníž. přenesená",J331,0)</f>
        <v>0</v>
      </c>
      <c r="BI331" s="144">
        <f>IF(N331="nulová",J331,0)</f>
        <v>0</v>
      </c>
      <c r="BJ331" s="18" t="s">
        <v>80</v>
      </c>
      <c r="BK331" s="144">
        <f>ROUND(I331*H331,2)</f>
        <v>0</v>
      </c>
      <c r="BL331" s="18" t="s">
        <v>163</v>
      </c>
      <c r="BM331" s="143" t="s">
        <v>669</v>
      </c>
    </row>
    <row r="332" spans="2:65" s="1" customFormat="1" ht="10.199999999999999">
      <c r="B332" s="33"/>
      <c r="D332" s="166" t="s">
        <v>176</v>
      </c>
      <c r="F332" s="167" t="s">
        <v>670</v>
      </c>
      <c r="I332" s="168"/>
      <c r="L332" s="33"/>
      <c r="M332" s="169"/>
      <c r="T332" s="54"/>
      <c r="AT332" s="18" t="s">
        <v>176</v>
      </c>
      <c r="AU332" s="18" t="s">
        <v>82</v>
      </c>
    </row>
    <row r="333" spans="2:65" s="12" customFormat="1" ht="10.199999999999999">
      <c r="B333" s="145"/>
      <c r="D333" s="146" t="s">
        <v>165</v>
      </c>
      <c r="E333" s="147" t="s">
        <v>21</v>
      </c>
      <c r="F333" s="148" t="s">
        <v>590</v>
      </c>
      <c r="H333" s="147" t="s">
        <v>21</v>
      </c>
      <c r="I333" s="149"/>
      <c r="L333" s="145"/>
      <c r="M333" s="150"/>
      <c r="T333" s="151"/>
      <c r="AT333" s="147" t="s">
        <v>165</v>
      </c>
      <c r="AU333" s="147" t="s">
        <v>82</v>
      </c>
      <c r="AV333" s="12" t="s">
        <v>80</v>
      </c>
      <c r="AW333" s="12" t="s">
        <v>34</v>
      </c>
      <c r="AX333" s="12" t="s">
        <v>73</v>
      </c>
      <c r="AY333" s="147" t="s">
        <v>157</v>
      </c>
    </row>
    <row r="334" spans="2:65" s="13" customFormat="1" ht="10.199999999999999">
      <c r="B334" s="152"/>
      <c r="D334" s="146" t="s">
        <v>165</v>
      </c>
      <c r="E334" s="153" t="s">
        <v>21</v>
      </c>
      <c r="F334" s="154" t="s">
        <v>671</v>
      </c>
      <c r="H334" s="155">
        <v>7.1139999999999999</v>
      </c>
      <c r="I334" s="156"/>
      <c r="L334" s="152"/>
      <c r="M334" s="157"/>
      <c r="T334" s="158"/>
      <c r="AT334" s="153" t="s">
        <v>165</v>
      </c>
      <c r="AU334" s="153" t="s">
        <v>82</v>
      </c>
      <c r="AV334" s="13" t="s">
        <v>82</v>
      </c>
      <c r="AW334" s="13" t="s">
        <v>34</v>
      </c>
      <c r="AX334" s="13" t="s">
        <v>73</v>
      </c>
      <c r="AY334" s="153" t="s">
        <v>157</v>
      </c>
    </row>
    <row r="335" spans="2:65" s="14" customFormat="1" ht="10.199999999999999">
      <c r="B335" s="159"/>
      <c r="D335" s="146" t="s">
        <v>165</v>
      </c>
      <c r="E335" s="160" t="s">
        <v>21</v>
      </c>
      <c r="F335" s="161" t="s">
        <v>168</v>
      </c>
      <c r="H335" s="162">
        <v>7.1139999999999999</v>
      </c>
      <c r="I335" s="163"/>
      <c r="L335" s="159"/>
      <c r="M335" s="164"/>
      <c r="T335" s="165"/>
      <c r="AT335" s="160" t="s">
        <v>165</v>
      </c>
      <c r="AU335" s="160" t="s">
        <v>82</v>
      </c>
      <c r="AV335" s="14" t="s">
        <v>163</v>
      </c>
      <c r="AW335" s="14" t="s">
        <v>34</v>
      </c>
      <c r="AX335" s="14" t="s">
        <v>80</v>
      </c>
      <c r="AY335" s="160" t="s">
        <v>157</v>
      </c>
    </row>
    <row r="336" spans="2:65" s="1" customFormat="1" ht="16.5" customHeight="1">
      <c r="B336" s="33"/>
      <c r="C336" s="132" t="s">
        <v>672</v>
      </c>
      <c r="D336" s="132" t="s">
        <v>159</v>
      </c>
      <c r="E336" s="133" t="s">
        <v>673</v>
      </c>
      <c r="F336" s="134" t="s">
        <v>674</v>
      </c>
      <c r="G336" s="135" t="s">
        <v>173</v>
      </c>
      <c r="H336" s="136">
        <v>30.888000000000002</v>
      </c>
      <c r="I336" s="137"/>
      <c r="J336" s="138">
        <f>ROUND(I336*H336,2)</f>
        <v>0</v>
      </c>
      <c r="K336" s="134" t="s">
        <v>174</v>
      </c>
      <c r="L336" s="33"/>
      <c r="M336" s="139" t="s">
        <v>21</v>
      </c>
      <c r="N336" s="140" t="s">
        <v>44</v>
      </c>
      <c r="P336" s="141">
        <f>O336*H336</f>
        <v>0</v>
      </c>
      <c r="Q336" s="141">
        <v>2.5018699999999998</v>
      </c>
      <c r="R336" s="141">
        <f>Q336*H336</f>
        <v>77.277760560000004</v>
      </c>
      <c r="S336" s="141">
        <v>0</v>
      </c>
      <c r="T336" s="142">
        <f>S336*H336</f>
        <v>0</v>
      </c>
      <c r="AR336" s="143" t="s">
        <v>163</v>
      </c>
      <c r="AT336" s="143" t="s">
        <v>159</v>
      </c>
      <c r="AU336" s="143" t="s">
        <v>82</v>
      </c>
      <c r="AY336" s="18" t="s">
        <v>157</v>
      </c>
      <c r="BE336" s="144">
        <f>IF(N336="základní",J336,0)</f>
        <v>0</v>
      </c>
      <c r="BF336" s="144">
        <f>IF(N336="snížená",J336,0)</f>
        <v>0</v>
      </c>
      <c r="BG336" s="144">
        <f>IF(N336="zákl. přenesená",J336,0)</f>
        <v>0</v>
      </c>
      <c r="BH336" s="144">
        <f>IF(N336="sníž. přenesená",J336,0)</f>
        <v>0</v>
      </c>
      <c r="BI336" s="144">
        <f>IF(N336="nulová",J336,0)</f>
        <v>0</v>
      </c>
      <c r="BJ336" s="18" t="s">
        <v>80</v>
      </c>
      <c r="BK336" s="144">
        <f>ROUND(I336*H336,2)</f>
        <v>0</v>
      </c>
      <c r="BL336" s="18" t="s">
        <v>163</v>
      </c>
      <c r="BM336" s="143" t="s">
        <v>675</v>
      </c>
    </row>
    <row r="337" spans="2:65" s="1" customFormat="1" ht="10.199999999999999">
      <c r="B337" s="33"/>
      <c r="D337" s="166" t="s">
        <v>176</v>
      </c>
      <c r="F337" s="167" t="s">
        <v>676</v>
      </c>
      <c r="I337" s="168"/>
      <c r="L337" s="33"/>
      <c r="M337" s="169"/>
      <c r="T337" s="54"/>
      <c r="AT337" s="18" t="s">
        <v>176</v>
      </c>
      <c r="AU337" s="18" t="s">
        <v>82</v>
      </c>
    </row>
    <row r="338" spans="2:65" s="12" customFormat="1" ht="10.199999999999999">
      <c r="B338" s="145"/>
      <c r="D338" s="146" t="s">
        <v>165</v>
      </c>
      <c r="E338" s="147" t="s">
        <v>21</v>
      </c>
      <c r="F338" s="148" t="s">
        <v>677</v>
      </c>
      <c r="H338" s="147" t="s">
        <v>21</v>
      </c>
      <c r="I338" s="149"/>
      <c r="L338" s="145"/>
      <c r="M338" s="150"/>
      <c r="T338" s="151"/>
      <c r="AT338" s="147" t="s">
        <v>165</v>
      </c>
      <c r="AU338" s="147" t="s">
        <v>82</v>
      </c>
      <c r="AV338" s="12" t="s">
        <v>80</v>
      </c>
      <c r="AW338" s="12" t="s">
        <v>34</v>
      </c>
      <c r="AX338" s="12" t="s">
        <v>73</v>
      </c>
      <c r="AY338" s="147" t="s">
        <v>157</v>
      </c>
    </row>
    <row r="339" spans="2:65" s="13" customFormat="1" ht="10.199999999999999">
      <c r="B339" s="152"/>
      <c r="D339" s="146" t="s">
        <v>165</v>
      </c>
      <c r="E339" s="153" t="s">
        <v>21</v>
      </c>
      <c r="F339" s="154" t="s">
        <v>678</v>
      </c>
      <c r="H339" s="155">
        <v>30.888000000000002</v>
      </c>
      <c r="I339" s="156"/>
      <c r="L339" s="152"/>
      <c r="M339" s="157"/>
      <c r="T339" s="158"/>
      <c r="AT339" s="153" t="s">
        <v>165</v>
      </c>
      <c r="AU339" s="153" t="s">
        <v>82</v>
      </c>
      <c r="AV339" s="13" t="s">
        <v>82</v>
      </c>
      <c r="AW339" s="13" t="s">
        <v>34</v>
      </c>
      <c r="AX339" s="13" t="s">
        <v>73</v>
      </c>
      <c r="AY339" s="153" t="s">
        <v>157</v>
      </c>
    </row>
    <row r="340" spans="2:65" s="14" customFormat="1" ht="10.199999999999999">
      <c r="B340" s="159"/>
      <c r="D340" s="146" t="s">
        <v>165</v>
      </c>
      <c r="E340" s="160" t="s">
        <v>21</v>
      </c>
      <c r="F340" s="161" t="s">
        <v>168</v>
      </c>
      <c r="H340" s="162">
        <v>30.888000000000002</v>
      </c>
      <c r="I340" s="163"/>
      <c r="L340" s="159"/>
      <c r="M340" s="164"/>
      <c r="T340" s="165"/>
      <c r="AT340" s="160" t="s">
        <v>165</v>
      </c>
      <c r="AU340" s="160" t="s">
        <v>82</v>
      </c>
      <c r="AV340" s="14" t="s">
        <v>163</v>
      </c>
      <c r="AW340" s="14" t="s">
        <v>34</v>
      </c>
      <c r="AX340" s="14" t="s">
        <v>80</v>
      </c>
      <c r="AY340" s="160" t="s">
        <v>157</v>
      </c>
    </row>
    <row r="341" spans="2:65" s="1" customFormat="1" ht="16.5" customHeight="1">
      <c r="B341" s="33"/>
      <c r="C341" s="132" t="s">
        <v>679</v>
      </c>
      <c r="D341" s="132" t="s">
        <v>159</v>
      </c>
      <c r="E341" s="133" t="s">
        <v>680</v>
      </c>
      <c r="F341" s="134" t="s">
        <v>681</v>
      </c>
      <c r="G341" s="135" t="s">
        <v>162</v>
      </c>
      <c r="H341" s="136">
        <v>255.09899999999999</v>
      </c>
      <c r="I341" s="137"/>
      <c r="J341" s="138">
        <f>ROUND(I341*H341,2)</f>
        <v>0</v>
      </c>
      <c r="K341" s="134" t="s">
        <v>174</v>
      </c>
      <c r="L341" s="33"/>
      <c r="M341" s="139" t="s">
        <v>21</v>
      </c>
      <c r="N341" s="140" t="s">
        <v>44</v>
      </c>
      <c r="P341" s="141">
        <f>O341*H341</f>
        <v>0</v>
      </c>
      <c r="Q341" s="141">
        <v>2.7499999999999998E-3</v>
      </c>
      <c r="R341" s="141">
        <f>Q341*H341</f>
        <v>0.7015222499999999</v>
      </c>
      <c r="S341" s="141">
        <v>0</v>
      </c>
      <c r="T341" s="142">
        <f>S341*H341</f>
        <v>0</v>
      </c>
      <c r="AR341" s="143" t="s">
        <v>163</v>
      </c>
      <c r="AT341" s="143" t="s">
        <v>159</v>
      </c>
      <c r="AU341" s="143" t="s">
        <v>82</v>
      </c>
      <c r="AY341" s="18" t="s">
        <v>157</v>
      </c>
      <c r="BE341" s="144">
        <f>IF(N341="základní",J341,0)</f>
        <v>0</v>
      </c>
      <c r="BF341" s="144">
        <f>IF(N341="snížená",J341,0)</f>
        <v>0</v>
      </c>
      <c r="BG341" s="144">
        <f>IF(N341="zákl. přenesená",J341,0)</f>
        <v>0</v>
      </c>
      <c r="BH341" s="144">
        <f>IF(N341="sníž. přenesená",J341,0)</f>
        <v>0</v>
      </c>
      <c r="BI341" s="144">
        <f>IF(N341="nulová",J341,0)</f>
        <v>0</v>
      </c>
      <c r="BJ341" s="18" t="s">
        <v>80</v>
      </c>
      <c r="BK341" s="144">
        <f>ROUND(I341*H341,2)</f>
        <v>0</v>
      </c>
      <c r="BL341" s="18" t="s">
        <v>163</v>
      </c>
      <c r="BM341" s="143" t="s">
        <v>682</v>
      </c>
    </row>
    <row r="342" spans="2:65" s="1" customFormat="1" ht="10.199999999999999">
      <c r="B342" s="33"/>
      <c r="D342" s="166" t="s">
        <v>176</v>
      </c>
      <c r="F342" s="167" t="s">
        <v>683</v>
      </c>
      <c r="I342" s="168"/>
      <c r="L342" s="33"/>
      <c r="M342" s="169"/>
      <c r="T342" s="54"/>
      <c r="AT342" s="18" t="s">
        <v>176</v>
      </c>
      <c r="AU342" s="18" t="s">
        <v>82</v>
      </c>
    </row>
    <row r="343" spans="2:65" s="12" customFormat="1" ht="10.199999999999999">
      <c r="B343" s="145"/>
      <c r="D343" s="146" t="s">
        <v>165</v>
      </c>
      <c r="E343" s="147" t="s">
        <v>21</v>
      </c>
      <c r="F343" s="148" t="s">
        <v>677</v>
      </c>
      <c r="H343" s="147" t="s">
        <v>21</v>
      </c>
      <c r="I343" s="149"/>
      <c r="L343" s="145"/>
      <c r="M343" s="150"/>
      <c r="T343" s="151"/>
      <c r="AT343" s="147" t="s">
        <v>165</v>
      </c>
      <c r="AU343" s="147" t="s">
        <v>82</v>
      </c>
      <c r="AV343" s="12" t="s">
        <v>80</v>
      </c>
      <c r="AW343" s="12" t="s">
        <v>34</v>
      </c>
      <c r="AX343" s="12" t="s">
        <v>73</v>
      </c>
      <c r="AY343" s="147" t="s">
        <v>157</v>
      </c>
    </row>
    <row r="344" spans="2:65" s="13" customFormat="1" ht="10.199999999999999">
      <c r="B344" s="152"/>
      <c r="D344" s="146" t="s">
        <v>165</v>
      </c>
      <c r="E344" s="153" t="s">
        <v>21</v>
      </c>
      <c r="F344" s="154" t="s">
        <v>684</v>
      </c>
      <c r="H344" s="155">
        <v>255.09899999999999</v>
      </c>
      <c r="I344" s="156"/>
      <c r="L344" s="152"/>
      <c r="M344" s="157"/>
      <c r="T344" s="158"/>
      <c r="AT344" s="153" t="s">
        <v>165</v>
      </c>
      <c r="AU344" s="153" t="s">
        <v>82</v>
      </c>
      <c r="AV344" s="13" t="s">
        <v>82</v>
      </c>
      <c r="AW344" s="13" t="s">
        <v>34</v>
      </c>
      <c r="AX344" s="13" t="s">
        <v>73</v>
      </c>
      <c r="AY344" s="153" t="s">
        <v>157</v>
      </c>
    </row>
    <row r="345" spans="2:65" s="14" customFormat="1" ht="10.199999999999999">
      <c r="B345" s="159"/>
      <c r="D345" s="146" t="s">
        <v>165</v>
      </c>
      <c r="E345" s="160" t="s">
        <v>21</v>
      </c>
      <c r="F345" s="161" t="s">
        <v>168</v>
      </c>
      <c r="H345" s="162">
        <v>255.09899999999999</v>
      </c>
      <c r="I345" s="163"/>
      <c r="L345" s="159"/>
      <c r="M345" s="164"/>
      <c r="T345" s="165"/>
      <c r="AT345" s="160" t="s">
        <v>165</v>
      </c>
      <c r="AU345" s="160" t="s">
        <v>82</v>
      </c>
      <c r="AV345" s="14" t="s">
        <v>163</v>
      </c>
      <c r="AW345" s="14" t="s">
        <v>34</v>
      </c>
      <c r="AX345" s="14" t="s">
        <v>80</v>
      </c>
      <c r="AY345" s="160" t="s">
        <v>157</v>
      </c>
    </row>
    <row r="346" spans="2:65" s="1" customFormat="1" ht="16.5" customHeight="1">
      <c r="B346" s="33"/>
      <c r="C346" s="132" t="s">
        <v>685</v>
      </c>
      <c r="D346" s="132" t="s">
        <v>159</v>
      </c>
      <c r="E346" s="133" t="s">
        <v>686</v>
      </c>
      <c r="F346" s="134" t="s">
        <v>687</v>
      </c>
      <c r="G346" s="135" t="s">
        <v>162</v>
      </c>
      <c r="H346" s="136">
        <v>255.09899999999999</v>
      </c>
      <c r="I346" s="137"/>
      <c r="J346" s="138">
        <f>ROUND(I346*H346,2)</f>
        <v>0</v>
      </c>
      <c r="K346" s="134" t="s">
        <v>174</v>
      </c>
      <c r="L346" s="33"/>
      <c r="M346" s="139" t="s">
        <v>21</v>
      </c>
      <c r="N346" s="140" t="s">
        <v>44</v>
      </c>
      <c r="P346" s="141">
        <f>O346*H346</f>
        <v>0</v>
      </c>
      <c r="Q346" s="141">
        <v>0</v>
      </c>
      <c r="R346" s="141">
        <f>Q346*H346</f>
        <v>0</v>
      </c>
      <c r="S346" s="141">
        <v>0</v>
      </c>
      <c r="T346" s="142">
        <f>S346*H346</f>
        <v>0</v>
      </c>
      <c r="AR346" s="143" t="s">
        <v>163</v>
      </c>
      <c r="AT346" s="143" t="s">
        <v>159</v>
      </c>
      <c r="AU346" s="143" t="s">
        <v>82</v>
      </c>
      <c r="AY346" s="18" t="s">
        <v>157</v>
      </c>
      <c r="BE346" s="144">
        <f>IF(N346="základní",J346,0)</f>
        <v>0</v>
      </c>
      <c r="BF346" s="144">
        <f>IF(N346="snížená",J346,0)</f>
        <v>0</v>
      </c>
      <c r="BG346" s="144">
        <f>IF(N346="zákl. přenesená",J346,0)</f>
        <v>0</v>
      </c>
      <c r="BH346" s="144">
        <f>IF(N346="sníž. přenesená",J346,0)</f>
        <v>0</v>
      </c>
      <c r="BI346" s="144">
        <f>IF(N346="nulová",J346,0)</f>
        <v>0</v>
      </c>
      <c r="BJ346" s="18" t="s">
        <v>80</v>
      </c>
      <c r="BK346" s="144">
        <f>ROUND(I346*H346,2)</f>
        <v>0</v>
      </c>
      <c r="BL346" s="18" t="s">
        <v>163</v>
      </c>
      <c r="BM346" s="143" t="s">
        <v>688</v>
      </c>
    </row>
    <row r="347" spans="2:65" s="1" customFormat="1" ht="10.199999999999999">
      <c r="B347" s="33"/>
      <c r="D347" s="166" t="s">
        <v>176</v>
      </c>
      <c r="F347" s="167" t="s">
        <v>689</v>
      </c>
      <c r="I347" s="168"/>
      <c r="L347" s="33"/>
      <c r="M347" s="169"/>
      <c r="T347" s="54"/>
      <c r="AT347" s="18" t="s">
        <v>176</v>
      </c>
      <c r="AU347" s="18" t="s">
        <v>82</v>
      </c>
    </row>
    <row r="348" spans="2:65" s="1" customFormat="1" ht="33" customHeight="1">
      <c r="B348" s="33"/>
      <c r="C348" s="132" t="s">
        <v>690</v>
      </c>
      <c r="D348" s="132" t="s">
        <v>159</v>
      </c>
      <c r="E348" s="133" t="s">
        <v>691</v>
      </c>
      <c r="F348" s="134" t="s">
        <v>692</v>
      </c>
      <c r="G348" s="135" t="s">
        <v>265</v>
      </c>
      <c r="H348" s="136">
        <v>4.7880000000000003</v>
      </c>
      <c r="I348" s="137"/>
      <c r="J348" s="138">
        <f>ROUND(I348*H348,2)</f>
        <v>0</v>
      </c>
      <c r="K348" s="134" t="s">
        <v>174</v>
      </c>
      <c r="L348" s="33"/>
      <c r="M348" s="139" t="s">
        <v>21</v>
      </c>
      <c r="N348" s="140" t="s">
        <v>44</v>
      </c>
      <c r="P348" s="141">
        <f>O348*H348</f>
        <v>0</v>
      </c>
      <c r="Q348" s="141">
        <v>1.0593999999999999</v>
      </c>
      <c r="R348" s="141">
        <f>Q348*H348</f>
        <v>5.0724071999999998</v>
      </c>
      <c r="S348" s="141">
        <v>0</v>
      </c>
      <c r="T348" s="142">
        <f>S348*H348</f>
        <v>0</v>
      </c>
      <c r="AR348" s="143" t="s">
        <v>163</v>
      </c>
      <c r="AT348" s="143" t="s">
        <v>159</v>
      </c>
      <c r="AU348" s="143" t="s">
        <v>82</v>
      </c>
      <c r="AY348" s="18" t="s">
        <v>157</v>
      </c>
      <c r="BE348" s="144">
        <f>IF(N348="základní",J348,0)</f>
        <v>0</v>
      </c>
      <c r="BF348" s="144">
        <f>IF(N348="snížená",J348,0)</f>
        <v>0</v>
      </c>
      <c r="BG348" s="144">
        <f>IF(N348="zákl. přenesená",J348,0)</f>
        <v>0</v>
      </c>
      <c r="BH348" s="144">
        <f>IF(N348="sníž. přenesená",J348,0)</f>
        <v>0</v>
      </c>
      <c r="BI348" s="144">
        <f>IF(N348="nulová",J348,0)</f>
        <v>0</v>
      </c>
      <c r="BJ348" s="18" t="s">
        <v>80</v>
      </c>
      <c r="BK348" s="144">
        <f>ROUND(I348*H348,2)</f>
        <v>0</v>
      </c>
      <c r="BL348" s="18" t="s">
        <v>163</v>
      </c>
      <c r="BM348" s="143" t="s">
        <v>693</v>
      </c>
    </row>
    <row r="349" spans="2:65" s="1" customFormat="1" ht="10.199999999999999">
      <c r="B349" s="33"/>
      <c r="D349" s="166" t="s">
        <v>176</v>
      </c>
      <c r="F349" s="167" t="s">
        <v>694</v>
      </c>
      <c r="I349" s="168"/>
      <c r="L349" s="33"/>
      <c r="M349" s="169"/>
      <c r="T349" s="54"/>
      <c r="AT349" s="18" t="s">
        <v>176</v>
      </c>
      <c r="AU349" s="18" t="s">
        <v>82</v>
      </c>
    </row>
    <row r="350" spans="2:65" s="12" customFormat="1" ht="10.199999999999999">
      <c r="B350" s="145"/>
      <c r="D350" s="146" t="s">
        <v>165</v>
      </c>
      <c r="E350" s="147" t="s">
        <v>21</v>
      </c>
      <c r="F350" s="148" t="s">
        <v>590</v>
      </c>
      <c r="H350" s="147" t="s">
        <v>21</v>
      </c>
      <c r="I350" s="149"/>
      <c r="L350" s="145"/>
      <c r="M350" s="150"/>
      <c r="T350" s="151"/>
      <c r="AT350" s="147" t="s">
        <v>165</v>
      </c>
      <c r="AU350" s="147" t="s">
        <v>82</v>
      </c>
      <c r="AV350" s="12" t="s">
        <v>80</v>
      </c>
      <c r="AW350" s="12" t="s">
        <v>34</v>
      </c>
      <c r="AX350" s="12" t="s">
        <v>73</v>
      </c>
      <c r="AY350" s="147" t="s">
        <v>157</v>
      </c>
    </row>
    <row r="351" spans="2:65" s="13" customFormat="1" ht="10.199999999999999">
      <c r="B351" s="152"/>
      <c r="D351" s="146" t="s">
        <v>165</v>
      </c>
      <c r="E351" s="153" t="s">
        <v>21</v>
      </c>
      <c r="F351" s="154" t="s">
        <v>695</v>
      </c>
      <c r="H351" s="155">
        <v>4.7880000000000003</v>
      </c>
      <c r="I351" s="156"/>
      <c r="L351" s="152"/>
      <c r="M351" s="157"/>
      <c r="T351" s="158"/>
      <c r="AT351" s="153" t="s">
        <v>165</v>
      </c>
      <c r="AU351" s="153" t="s">
        <v>82</v>
      </c>
      <c r="AV351" s="13" t="s">
        <v>82</v>
      </c>
      <c r="AW351" s="13" t="s">
        <v>34</v>
      </c>
      <c r="AX351" s="13" t="s">
        <v>73</v>
      </c>
      <c r="AY351" s="153" t="s">
        <v>157</v>
      </c>
    </row>
    <row r="352" spans="2:65" s="14" customFormat="1" ht="10.199999999999999">
      <c r="B352" s="159"/>
      <c r="D352" s="146" t="s">
        <v>165</v>
      </c>
      <c r="E352" s="160" t="s">
        <v>21</v>
      </c>
      <c r="F352" s="161" t="s">
        <v>168</v>
      </c>
      <c r="H352" s="162">
        <v>4.7880000000000003</v>
      </c>
      <c r="I352" s="163"/>
      <c r="L352" s="159"/>
      <c r="M352" s="164"/>
      <c r="T352" s="165"/>
      <c r="AT352" s="160" t="s">
        <v>165</v>
      </c>
      <c r="AU352" s="160" t="s">
        <v>82</v>
      </c>
      <c r="AV352" s="14" t="s">
        <v>163</v>
      </c>
      <c r="AW352" s="14" t="s">
        <v>34</v>
      </c>
      <c r="AX352" s="14" t="s">
        <v>80</v>
      </c>
      <c r="AY352" s="160" t="s">
        <v>157</v>
      </c>
    </row>
    <row r="353" spans="2:65" s="1" customFormat="1" ht="24.15" customHeight="1">
      <c r="B353" s="33"/>
      <c r="C353" s="132" t="s">
        <v>696</v>
      </c>
      <c r="D353" s="132" t="s">
        <v>159</v>
      </c>
      <c r="E353" s="133" t="s">
        <v>697</v>
      </c>
      <c r="F353" s="134" t="s">
        <v>698</v>
      </c>
      <c r="G353" s="135" t="s">
        <v>228</v>
      </c>
      <c r="H353" s="136">
        <v>1</v>
      </c>
      <c r="I353" s="137"/>
      <c r="J353" s="138">
        <f>ROUND(I353*H353,2)</f>
        <v>0</v>
      </c>
      <c r="K353" s="134" t="s">
        <v>21</v>
      </c>
      <c r="L353" s="33"/>
      <c r="M353" s="139" t="s">
        <v>21</v>
      </c>
      <c r="N353" s="140" t="s">
        <v>44</v>
      </c>
      <c r="P353" s="141">
        <f>O353*H353</f>
        <v>0</v>
      </c>
      <c r="Q353" s="141">
        <v>0</v>
      </c>
      <c r="R353" s="141">
        <f>Q353*H353</f>
        <v>0</v>
      </c>
      <c r="S353" s="141">
        <v>0</v>
      </c>
      <c r="T353" s="142">
        <f>S353*H353</f>
        <v>0</v>
      </c>
      <c r="AR353" s="143" t="s">
        <v>163</v>
      </c>
      <c r="AT353" s="143" t="s">
        <v>159</v>
      </c>
      <c r="AU353" s="143" t="s">
        <v>82</v>
      </c>
      <c r="AY353" s="18" t="s">
        <v>157</v>
      </c>
      <c r="BE353" s="144">
        <f>IF(N353="základní",J353,0)</f>
        <v>0</v>
      </c>
      <c r="BF353" s="144">
        <f>IF(N353="snížená",J353,0)</f>
        <v>0</v>
      </c>
      <c r="BG353" s="144">
        <f>IF(N353="zákl. přenesená",J353,0)</f>
        <v>0</v>
      </c>
      <c r="BH353" s="144">
        <f>IF(N353="sníž. přenesená",J353,0)</f>
        <v>0</v>
      </c>
      <c r="BI353" s="144">
        <f>IF(N353="nulová",J353,0)</f>
        <v>0</v>
      </c>
      <c r="BJ353" s="18" t="s">
        <v>80</v>
      </c>
      <c r="BK353" s="144">
        <f>ROUND(I353*H353,2)</f>
        <v>0</v>
      </c>
      <c r="BL353" s="18" t="s">
        <v>163</v>
      </c>
      <c r="BM353" s="143" t="s">
        <v>699</v>
      </c>
    </row>
    <row r="354" spans="2:65" s="13" customFormat="1" ht="10.199999999999999">
      <c r="B354" s="152"/>
      <c r="D354" s="146" t="s">
        <v>165</v>
      </c>
      <c r="E354" s="153" t="s">
        <v>21</v>
      </c>
      <c r="F354" s="154" t="s">
        <v>80</v>
      </c>
      <c r="H354" s="155">
        <v>1</v>
      </c>
      <c r="I354" s="156"/>
      <c r="L354" s="152"/>
      <c r="M354" s="157"/>
      <c r="T354" s="158"/>
      <c r="AT354" s="153" t="s">
        <v>165</v>
      </c>
      <c r="AU354" s="153" t="s">
        <v>82</v>
      </c>
      <c r="AV354" s="13" t="s">
        <v>82</v>
      </c>
      <c r="AW354" s="13" t="s">
        <v>34</v>
      </c>
      <c r="AX354" s="13" t="s">
        <v>73</v>
      </c>
      <c r="AY354" s="153" t="s">
        <v>157</v>
      </c>
    </row>
    <row r="355" spans="2:65" s="14" customFormat="1" ht="10.199999999999999">
      <c r="B355" s="159"/>
      <c r="D355" s="146" t="s">
        <v>165</v>
      </c>
      <c r="E355" s="160" t="s">
        <v>21</v>
      </c>
      <c r="F355" s="161" t="s">
        <v>168</v>
      </c>
      <c r="H355" s="162">
        <v>1</v>
      </c>
      <c r="I355" s="163"/>
      <c r="L355" s="159"/>
      <c r="M355" s="164"/>
      <c r="T355" s="165"/>
      <c r="AT355" s="160" t="s">
        <v>165</v>
      </c>
      <c r="AU355" s="160" t="s">
        <v>82</v>
      </c>
      <c r="AV355" s="14" t="s">
        <v>163</v>
      </c>
      <c r="AW355" s="14" t="s">
        <v>34</v>
      </c>
      <c r="AX355" s="14" t="s">
        <v>80</v>
      </c>
      <c r="AY355" s="160" t="s">
        <v>157</v>
      </c>
    </row>
    <row r="356" spans="2:65" s="11" customFormat="1" ht="22.8" customHeight="1">
      <c r="B356" s="120"/>
      <c r="D356" s="121" t="s">
        <v>72</v>
      </c>
      <c r="E356" s="130" t="s">
        <v>105</v>
      </c>
      <c r="F356" s="130" t="s">
        <v>700</v>
      </c>
      <c r="I356" s="123"/>
      <c r="J356" s="131">
        <f>BK356</f>
        <v>0</v>
      </c>
      <c r="L356" s="120"/>
      <c r="M356" s="125"/>
      <c r="P356" s="126">
        <f>SUM(P357:P424)</f>
        <v>0</v>
      </c>
      <c r="R356" s="126">
        <f>SUM(R357:R424)</f>
        <v>51.900358440000005</v>
      </c>
      <c r="T356" s="127">
        <f>SUM(T357:T424)</f>
        <v>0</v>
      </c>
      <c r="AR356" s="121" t="s">
        <v>80</v>
      </c>
      <c r="AT356" s="128" t="s">
        <v>72</v>
      </c>
      <c r="AU356" s="128" t="s">
        <v>80</v>
      </c>
      <c r="AY356" s="121" t="s">
        <v>157</v>
      </c>
      <c r="BK356" s="129">
        <f>SUM(BK357:BK424)</f>
        <v>0</v>
      </c>
    </row>
    <row r="357" spans="2:65" s="1" customFormat="1" ht="24.15" customHeight="1">
      <c r="B357" s="33"/>
      <c r="C357" s="132" t="s">
        <v>701</v>
      </c>
      <c r="D357" s="132" t="s">
        <v>159</v>
      </c>
      <c r="E357" s="133" t="s">
        <v>702</v>
      </c>
      <c r="F357" s="134" t="s">
        <v>703</v>
      </c>
      <c r="G357" s="135" t="s">
        <v>162</v>
      </c>
      <c r="H357" s="136">
        <v>46.222999999999999</v>
      </c>
      <c r="I357" s="137"/>
      <c r="J357" s="138">
        <f>ROUND(I357*H357,2)</f>
        <v>0</v>
      </c>
      <c r="K357" s="134" t="s">
        <v>21</v>
      </c>
      <c r="L357" s="33"/>
      <c r="M357" s="139" t="s">
        <v>21</v>
      </c>
      <c r="N357" s="140" t="s">
        <v>44</v>
      </c>
      <c r="P357" s="141">
        <f>O357*H357</f>
        <v>0</v>
      </c>
      <c r="Q357" s="141">
        <v>0.45</v>
      </c>
      <c r="R357" s="141">
        <f>Q357*H357</f>
        <v>20.800350000000002</v>
      </c>
      <c r="S357" s="141">
        <v>0</v>
      </c>
      <c r="T357" s="142">
        <f>S357*H357</f>
        <v>0</v>
      </c>
      <c r="AR357" s="143" t="s">
        <v>163</v>
      </c>
      <c r="AT357" s="143" t="s">
        <v>159</v>
      </c>
      <c r="AU357" s="143" t="s">
        <v>82</v>
      </c>
      <c r="AY357" s="18" t="s">
        <v>157</v>
      </c>
      <c r="BE357" s="144">
        <f>IF(N357="základní",J357,0)</f>
        <v>0</v>
      </c>
      <c r="BF357" s="144">
        <f>IF(N357="snížená",J357,0)</f>
        <v>0</v>
      </c>
      <c r="BG357" s="144">
        <f>IF(N357="zákl. přenesená",J357,0)</f>
        <v>0</v>
      </c>
      <c r="BH357" s="144">
        <f>IF(N357="sníž. přenesená",J357,0)</f>
        <v>0</v>
      </c>
      <c r="BI357" s="144">
        <f>IF(N357="nulová",J357,0)</f>
        <v>0</v>
      </c>
      <c r="BJ357" s="18" t="s">
        <v>80</v>
      </c>
      <c r="BK357" s="144">
        <f>ROUND(I357*H357,2)</f>
        <v>0</v>
      </c>
      <c r="BL357" s="18" t="s">
        <v>163</v>
      </c>
      <c r="BM357" s="143" t="s">
        <v>704</v>
      </c>
    </row>
    <row r="358" spans="2:65" s="13" customFormat="1" ht="10.199999999999999">
      <c r="B358" s="152"/>
      <c r="D358" s="146" t="s">
        <v>165</v>
      </c>
      <c r="E358" s="153" t="s">
        <v>21</v>
      </c>
      <c r="F358" s="154" t="s">
        <v>705</v>
      </c>
      <c r="H358" s="155">
        <v>38.61</v>
      </c>
      <c r="I358" s="156"/>
      <c r="L358" s="152"/>
      <c r="M358" s="157"/>
      <c r="T358" s="158"/>
      <c r="AT358" s="153" t="s">
        <v>165</v>
      </c>
      <c r="AU358" s="153" t="s">
        <v>82</v>
      </c>
      <c r="AV358" s="13" t="s">
        <v>82</v>
      </c>
      <c r="AW358" s="13" t="s">
        <v>34</v>
      </c>
      <c r="AX358" s="13" t="s">
        <v>73</v>
      </c>
      <c r="AY358" s="153" t="s">
        <v>157</v>
      </c>
    </row>
    <row r="359" spans="2:65" s="13" customFormat="1" ht="10.199999999999999">
      <c r="B359" s="152"/>
      <c r="D359" s="146" t="s">
        <v>165</v>
      </c>
      <c r="E359" s="153" t="s">
        <v>21</v>
      </c>
      <c r="F359" s="154" t="s">
        <v>706</v>
      </c>
      <c r="H359" s="155">
        <v>7.6130000000000004</v>
      </c>
      <c r="I359" s="156"/>
      <c r="L359" s="152"/>
      <c r="M359" s="157"/>
      <c r="T359" s="158"/>
      <c r="AT359" s="153" t="s">
        <v>165</v>
      </c>
      <c r="AU359" s="153" t="s">
        <v>82</v>
      </c>
      <c r="AV359" s="13" t="s">
        <v>82</v>
      </c>
      <c r="AW359" s="13" t="s">
        <v>34</v>
      </c>
      <c r="AX359" s="13" t="s">
        <v>73</v>
      </c>
      <c r="AY359" s="153" t="s">
        <v>157</v>
      </c>
    </row>
    <row r="360" spans="2:65" s="14" customFormat="1" ht="10.199999999999999">
      <c r="B360" s="159"/>
      <c r="D360" s="146" t="s">
        <v>165</v>
      </c>
      <c r="E360" s="160" t="s">
        <v>21</v>
      </c>
      <c r="F360" s="161" t="s">
        <v>168</v>
      </c>
      <c r="H360" s="162">
        <v>46.222999999999999</v>
      </c>
      <c r="I360" s="163"/>
      <c r="L360" s="159"/>
      <c r="M360" s="164"/>
      <c r="T360" s="165"/>
      <c r="AT360" s="160" t="s">
        <v>165</v>
      </c>
      <c r="AU360" s="160" t="s">
        <v>82</v>
      </c>
      <c r="AV360" s="14" t="s">
        <v>163</v>
      </c>
      <c r="AW360" s="14" t="s">
        <v>34</v>
      </c>
      <c r="AX360" s="14" t="s">
        <v>80</v>
      </c>
      <c r="AY360" s="160" t="s">
        <v>157</v>
      </c>
    </row>
    <row r="361" spans="2:65" s="1" customFormat="1" ht="16.5" customHeight="1">
      <c r="B361" s="33"/>
      <c r="C361" s="132" t="s">
        <v>707</v>
      </c>
      <c r="D361" s="132" t="s">
        <v>159</v>
      </c>
      <c r="E361" s="133" t="s">
        <v>708</v>
      </c>
      <c r="F361" s="134" t="s">
        <v>709</v>
      </c>
      <c r="G361" s="135" t="s">
        <v>316</v>
      </c>
      <c r="H361" s="136">
        <v>10.15</v>
      </c>
      <c r="I361" s="137"/>
      <c r="J361" s="138">
        <f>ROUND(I361*H361,2)</f>
        <v>0</v>
      </c>
      <c r="K361" s="134" t="s">
        <v>21</v>
      </c>
      <c r="L361" s="33"/>
      <c r="M361" s="139" t="s">
        <v>21</v>
      </c>
      <c r="N361" s="140" t="s">
        <v>44</v>
      </c>
      <c r="P361" s="141">
        <f>O361*H361</f>
        <v>0</v>
      </c>
      <c r="Q361" s="141">
        <v>7.0000000000000001E-3</v>
      </c>
      <c r="R361" s="141">
        <f>Q361*H361</f>
        <v>7.1050000000000002E-2</v>
      </c>
      <c r="S361" s="141">
        <v>0</v>
      </c>
      <c r="T361" s="142">
        <f>S361*H361</f>
        <v>0</v>
      </c>
      <c r="AR361" s="143" t="s">
        <v>163</v>
      </c>
      <c r="AT361" s="143" t="s">
        <v>159</v>
      </c>
      <c r="AU361" s="143" t="s">
        <v>82</v>
      </c>
      <c r="AY361" s="18" t="s">
        <v>157</v>
      </c>
      <c r="BE361" s="144">
        <f>IF(N361="základní",J361,0)</f>
        <v>0</v>
      </c>
      <c r="BF361" s="144">
        <f>IF(N361="snížená",J361,0)</f>
        <v>0</v>
      </c>
      <c r="BG361" s="144">
        <f>IF(N361="zákl. přenesená",J361,0)</f>
        <v>0</v>
      </c>
      <c r="BH361" s="144">
        <f>IF(N361="sníž. přenesená",J361,0)</f>
        <v>0</v>
      </c>
      <c r="BI361" s="144">
        <f>IF(N361="nulová",J361,0)</f>
        <v>0</v>
      </c>
      <c r="BJ361" s="18" t="s">
        <v>80</v>
      </c>
      <c r="BK361" s="144">
        <f>ROUND(I361*H361,2)</f>
        <v>0</v>
      </c>
      <c r="BL361" s="18" t="s">
        <v>163</v>
      </c>
      <c r="BM361" s="143" t="s">
        <v>710</v>
      </c>
    </row>
    <row r="362" spans="2:65" s="13" customFormat="1" ht="10.199999999999999">
      <c r="B362" s="152"/>
      <c r="D362" s="146" t="s">
        <v>165</v>
      </c>
      <c r="E362" s="153" t="s">
        <v>21</v>
      </c>
      <c r="F362" s="154" t="s">
        <v>711</v>
      </c>
      <c r="H362" s="155">
        <v>10.15</v>
      </c>
      <c r="I362" s="156"/>
      <c r="L362" s="152"/>
      <c r="M362" s="157"/>
      <c r="T362" s="158"/>
      <c r="AT362" s="153" t="s">
        <v>165</v>
      </c>
      <c r="AU362" s="153" t="s">
        <v>82</v>
      </c>
      <c r="AV362" s="13" t="s">
        <v>82</v>
      </c>
      <c r="AW362" s="13" t="s">
        <v>34</v>
      </c>
      <c r="AX362" s="13" t="s">
        <v>73</v>
      </c>
      <c r="AY362" s="153" t="s">
        <v>157</v>
      </c>
    </row>
    <row r="363" spans="2:65" s="14" customFormat="1" ht="10.199999999999999">
      <c r="B363" s="159"/>
      <c r="D363" s="146" t="s">
        <v>165</v>
      </c>
      <c r="E363" s="160" t="s">
        <v>21</v>
      </c>
      <c r="F363" s="161" t="s">
        <v>168</v>
      </c>
      <c r="H363" s="162">
        <v>10.15</v>
      </c>
      <c r="I363" s="163"/>
      <c r="L363" s="159"/>
      <c r="M363" s="164"/>
      <c r="T363" s="165"/>
      <c r="AT363" s="160" t="s">
        <v>165</v>
      </c>
      <c r="AU363" s="160" t="s">
        <v>82</v>
      </c>
      <c r="AV363" s="14" t="s">
        <v>163</v>
      </c>
      <c r="AW363" s="14" t="s">
        <v>34</v>
      </c>
      <c r="AX363" s="14" t="s">
        <v>80</v>
      </c>
      <c r="AY363" s="160" t="s">
        <v>157</v>
      </c>
    </row>
    <row r="364" spans="2:65" s="1" customFormat="1" ht="24.15" customHeight="1">
      <c r="B364" s="33"/>
      <c r="C364" s="132" t="s">
        <v>712</v>
      </c>
      <c r="D364" s="132" t="s">
        <v>159</v>
      </c>
      <c r="E364" s="133" t="s">
        <v>713</v>
      </c>
      <c r="F364" s="134" t="s">
        <v>714</v>
      </c>
      <c r="G364" s="135" t="s">
        <v>173</v>
      </c>
      <c r="H364" s="136">
        <v>7.27</v>
      </c>
      <c r="I364" s="137"/>
      <c r="J364" s="138">
        <f>ROUND(I364*H364,2)</f>
        <v>0</v>
      </c>
      <c r="K364" s="134" t="s">
        <v>174</v>
      </c>
      <c r="L364" s="33"/>
      <c r="M364" s="139" t="s">
        <v>21</v>
      </c>
      <c r="N364" s="140" t="s">
        <v>44</v>
      </c>
      <c r="P364" s="141">
        <f>O364*H364</f>
        <v>0</v>
      </c>
      <c r="Q364" s="141">
        <v>2.5018699999999998</v>
      </c>
      <c r="R364" s="141">
        <f>Q364*H364</f>
        <v>18.188594899999998</v>
      </c>
      <c r="S364" s="141">
        <v>0</v>
      </c>
      <c r="T364" s="142">
        <f>S364*H364</f>
        <v>0</v>
      </c>
      <c r="AR364" s="143" t="s">
        <v>163</v>
      </c>
      <c r="AT364" s="143" t="s">
        <v>159</v>
      </c>
      <c r="AU364" s="143" t="s">
        <v>82</v>
      </c>
      <c r="AY364" s="18" t="s">
        <v>157</v>
      </c>
      <c r="BE364" s="144">
        <f>IF(N364="základní",J364,0)</f>
        <v>0</v>
      </c>
      <c r="BF364" s="144">
        <f>IF(N364="snížená",J364,0)</f>
        <v>0</v>
      </c>
      <c r="BG364" s="144">
        <f>IF(N364="zákl. přenesená",J364,0)</f>
        <v>0</v>
      </c>
      <c r="BH364" s="144">
        <f>IF(N364="sníž. přenesená",J364,0)</f>
        <v>0</v>
      </c>
      <c r="BI364" s="144">
        <f>IF(N364="nulová",J364,0)</f>
        <v>0</v>
      </c>
      <c r="BJ364" s="18" t="s">
        <v>80</v>
      </c>
      <c r="BK364" s="144">
        <f>ROUND(I364*H364,2)</f>
        <v>0</v>
      </c>
      <c r="BL364" s="18" t="s">
        <v>163</v>
      </c>
      <c r="BM364" s="143" t="s">
        <v>715</v>
      </c>
    </row>
    <row r="365" spans="2:65" s="1" customFormat="1" ht="10.199999999999999">
      <c r="B365" s="33"/>
      <c r="D365" s="166" t="s">
        <v>176</v>
      </c>
      <c r="F365" s="167" t="s">
        <v>716</v>
      </c>
      <c r="I365" s="168"/>
      <c r="L365" s="33"/>
      <c r="M365" s="169"/>
      <c r="T365" s="54"/>
      <c r="AT365" s="18" t="s">
        <v>176</v>
      </c>
      <c r="AU365" s="18" t="s">
        <v>82</v>
      </c>
    </row>
    <row r="366" spans="2:65" s="12" customFormat="1" ht="10.199999999999999">
      <c r="B366" s="145"/>
      <c r="D366" s="146" t="s">
        <v>165</v>
      </c>
      <c r="E366" s="147" t="s">
        <v>21</v>
      </c>
      <c r="F366" s="148" t="s">
        <v>717</v>
      </c>
      <c r="H366" s="147" t="s">
        <v>21</v>
      </c>
      <c r="I366" s="149"/>
      <c r="L366" s="145"/>
      <c r="M366" s="150"/>
      <c r="T366" s="151"/>
      <c r="AT366" s="147" t="s">
        <v>165</v>
      </c>
      <c r="AU366" s="147" t="s">
        <v>82</v>
      </c>
      <c r="AV366" s="12" t="s">
        <v>80</v>
      </c>
      <c r="AW366" s="12" t="s">
        <v>34</v>
      </c>
      <c r="AX366" s="12" t="s">
        <v>73</v>
      </c>
      <c r="AY366" s="147" t="s">
        <v>157</v>
      </c>
    </row>
    <row r="367" spans="2:65" s="12" customFormat="1" ht="10.199999999999999">
      <c r="B367" s="145"/>
      <c r="D367" s="146" t="s">
        <v>165</v>
      </c>
      <c r="E367" s="147" t="s">
        <v>21</v>
      </c>
      <c r="F367" s="148" t="s">
        <v>718</v>
      </c>
      <c r="H367" s="147" t="s">
        <v>21</v>
      </c>
      <c r="I367" s="149"/>
      <c r="L367" s="145"/>
      <c r="M367" s="150"/>
      <c r="T367" s="151"/>
      <c r="AT367" s="147" t="s">
        <v>165</v>
      </c>
      <c r="AU367" s="147" t="s">
        <v>82</v>
      </c>
      <c r="AV367" s="12" t="s">
        <v>80</v>
      </c>
      <c r="AW367" s="12" t="s">
        <v>34</v>
      </c>
      <c r="AX367" s="12" t="s">
        <v>73</v>
      </c>
      <c r="AY367" s="147" t="s">
        <v>157</v>
      </c>
    </row>
    <row r="368" spans="2:65" s="13" customFormat="1" ht="20.399999999999999">
      <c r="B368" s="152"/>
      <c r="D368" s="146" t="s">
        <v>165</v>
      </c>
      <c r="E368" s="153" t="s">
        <v>21</v>
      </c>
      <c r="F368" s="154" t="s">
        <v>719</v>
      </c>
      <c r="H368" s="155">
        <v>7.27</v>
      </c>
      <c r="I368" s="156"/>
      <c r="L368" s="152"/>
      <c r="M368" s="157"/>
      <c r="T368" s="158"/>
      <c r="AT368" s="153" t="s">
        <v>165</v>
      </c>
      <c r="AU368" s="153" t="s">
        <v>82</v>
      </c>
      <c r="AV368" s="13" t="s">
        <v>82</v>
      </c>
      <c r="AW368" s="13" t="s">
        <v>34</v>
      </c>
      <c r="AX368" s="13" t="s">
        <v>73</v>
      </c>
      <c r="AY368" s="153" t="s">
        <v>157</v>
      </c>
    </row>
    <row r="369" spans="2:65" s="14" customFormat="1" ht="10.199999999999999">
      <c r="B369" s="159"/>
      <c r="D369" s="146" t="s">
        <v>165</v>
      </c>
      <c r="E369" s="160" t="s">
        <v>21</v>
      </c>
      <c r="F369" s="161" t="s">
        <v>168</v>
      </c>
      <c r="H369" s="162">
        <v>7.27</v>
      </c>
      <c r="I369" s="163"/>
      <c r="L369" s="159"/>
      <c r="M369" s="164"/>
      <c r="T369" s="165"/>
      <c r="AT369" s="160" t="s">
        <v>165</v>
      </c>
      <c r="AU369" s="160" t="s">
        <v>82</v>
      </c>
      <c r="AV369" s="14" t="s">
        <v>163</v>
      </c>
      <c r="AW369" s="14" t="s">
        <v>34</v>
      </c>
      <c r="AX369" s="14" t="s">
        <v>80</v>
      </c>
      <c r="AY369" s="160" t="s">
        <v>157</v>
      </c>
    </row>
    <row r="370" spans="2:65" s="1" customFormat="1" ht="16.5" customHeight="1">
      <c r="B370" s="33"/>
      <c r="C370" s="132" t="s">
        <v>720</v>
      </c>
      <c r="D370" s="132" t="s">
        <v>159</v>
      </c>
      <c r="E370" s="133" t="s">
        <v>721</v>
      </c>
      <c r="F370" s="134" t="s">
        <v>722</v>
      </c>
      <c r="G370" s="135" t="s">
        <v>162</v>
      </c>
      <c r="H370" s="136">
        <v>72.695999999999998</v>
      </c>
      <c r="I370" s="137"/>
      <c r="J370" s="138">
        <f>ROUND(I370*H370,2)</f>
        <v>0</v>
      </c>
      <c r="K370" s="134" t="s">
        <v>174</v>
      </c>
      <c r="L370" s="33"/>
      <c r="M370" s="139" t="s">
        <v>21</v>
      </c>
      <c r="N370" s="140" t="s">
        <v>44</v>
      </c>
      <c r="P370" s="141">
        <f>O370*H370</f>
        <v>0</v>
      </c>
      <c r="Q370" s="141">
        <v>2.7499999999999998E-3</v>
      </c>
      <c r="R370" s="141">
        <f>Q370*H370</f>
        <v>0.19991399999999998</v>
      </c>
      <c r="S370" s="141">
        <v>0</v>
      </c>
      <c r="T370" s="142">
        <f>S370*H370</f>
        <v>0</v>
      </c>
      <c r="AR370" s="143" t="s">
        <v>163</v>
      </c>
      <c r="AT370" s="143" t="s">
        <v>159</v>
      </c>
      <c r="AU370" s="143" t="s">
        <v>82</v>
      </c>
      <c r="AY370" s="18" t="s">
        <v>157</v>
      </c>
      <c r="BE370" s="144">
        <f>IF(N370="základní",J370,0)</f>
        <v>0</v>
      </c>
      <c r="BF370" s="144">
        <f>IF(N370="snížená",J370,0)</f>
        <v>0</v>
      </c>
      <c r="BG370" s="144">
        <f>IF(N370="zákl. přenesená",J370,0)</f>
        <v>0</v>
      </c>
      <c r="BH370" s="144">
        <f>IF(N370="sníž. přenesená",J370,0)</f>
        <v>0</v>
      </c>
      <c r="BI370" s="144">
        <f>IF(N370="nulová",J370,0)</f>
        <v>0</v>
      </c>
      <c r="BJ370" s="18" t="s">
        <v>80</v>
      </c>
      <c r="BK370" s="144">
        <f>ROUND(I370*H370,2)</f>
        <v>0</v>
      </c>
      <c r="BL370" s="18" t="s">
        <v>163</v>
      </c>
      <c r="BM370" s="143" t="s">
        <v>723</v>
      </c>
    </row>
    <row r="371" spans="2:65" s="1" customFormat="1" ht="10.199999999999999">
      <c r="B371" s="33"/>
      <c r="D371" s="166" t="s">
        <v>176</v>
      </c>
      <c r="F371" s="167" t="s">
        <v>724</v>
      </c>
      <c r="I371" s="168"/>
      <c r="L371" s="33"/>
      <c r="M371" s="169"/>
      <c r="T371" s="54"/>
      <c r="AT371" s="18" t="s">
        <v>176</v>
      </c>
      <c r="AU371" s="18" t="s">
        <v>82</v>
      </c>
    </row>
    <row r="372" spans="2:65" s="12" customFormat="1" ht="10.199999999999999">
      <c r="B372" s="145"/>
      <c r="D372" s="146" t="s">
        <v>165</v>
      </c>
      <c r="E372" s="147" t="s">
        <v>21</v>
      </c>
      <c r="F372" s="148" t="s">
        <v>717</v>
      </c>
      <c r="H372" s="147" t="s">
        <v>21</v>
      </c>
      <c r="I372" s="149"/>
      <c r="L372" s="145"/>
      <c r="M372" s="150"/>
      <c r="T372" s="151"/>
      <c r="AT372" s="147" t="s">
        <v>165</v>
      </c>
      <c r="AU372" s="147" t="s">
        <v>82</v>
      </c>
      <c r="AV372" s="12" t="s">
        <v>80</v>
      </c>
      <c r="AW372" s="12" t="s">
        <v>34</v>
      </c>
      <c r="AX372" s="12" t="s">
        <v>73</v>
      </c>
      <c r="AY372" s="147" t="s">
        <v>157</v>
      </c>
    </row>
    <row r="373" spans="2:65" s="12" customFormat="1" ht="10.199999999999999">
      <c r="B373" s="145"/>
      <c r="D373" s="146" t="s">
        <v>165</v>
      </c>
      <c r="E373" s="147" t="s">
        <v>21</v>
      </c>
      <c r="F373" s="148" t="s">
        <v>718</v>
      </c>
      <c r="H373" s="147" t="s">
        <v>21</v>
      </c>
      <c r="I373" s="149"/>
      <c r="L373" s="145"/>
      <c r="M373" s="150"/>
      <c r="T373" s="151"/>
      <c r="AT373" s="147" t="s">
        <v>165</v>
      </c>
      <c r="AU373" s="147" t="s">
        <v>82</v>
      </c>
      <c r="AV373" s="12" t="s">
        <v>80</v>
      </c>
      <c r="AW373" s="12" t="s">
        <v>34</v>
      </c>
      <c r="AX373" s="12" t="s">
        <v>73</v>
      </c>
      <c r="AY373" s="147" t="s">
        <v>157</v>
      </c>
    </row>
    <row r="374" spans="2:65" s="13" customFormat="1" ht="10.199999999999999">
      <c r="B374" s="152"/>
      <c r="D374" s="146" t="s">
        <v>165</v>
      </c>
      <c r="E374" s="153" t="s">
        <v>21</v>
      </c>
      <c r="F374" s="154" t="s">
        <v>725</v>
      </c>
      <c r="H374" s="155">
        <v>72.695999999999998</v>
      </c>
      <c r="I374" s="156"/>
      <c r="L374" s="152"/>
      <c r="M374" s="157"/>
      <c r="T374" s="158"/>
      <c r="AT374" s="153" t="s">
        <v>165</v>
      </c>
      <c r="AU374" s="153" t="s">
        <v>82</v>
      </c>
      <c r="AV374" s="13" t="s">
        <v>82</v>
      </c>
      <c r="AW374" s="13" t="s">
        <v>34</v>
      </c>
      <c r="AX374" s="13" t="s">
        <v>73</v>
      </c>
      <c r="AY374" s="153" t="s">
        <v>157</v>
      </c>
    </row>
    <row r="375" spans="2:65" s="14" customFormat="1" ht="10.199999999999999">
      <c r="B375" s="159"/>
      <c r="D375" s="146" t="s">
        <v>165</v>
      </c>
      <c r="E375" s="160" t="s">
        <v>21</v>
      </c>
      <c r="F375" s="161" t="s">
        <v>168</v>
      </c>
      <c r="H375" s="162">
        <v>72.695999999999998</v>
      </c>
      <c r="I375" s="163"/>
      <c r="L375" s="159"/>
      <c r="M375" s="164"/>
      <c r="T375" s="165"/>
      <c r="AT375" s="160" t="s">
        <v>165</v>
      </c>
      <c r="AU375" s="160" t="s">
        <v>82</v>
      </c>
      <c r="AV375" s="14" t="s">
        <v>163</v>
      </c>
      <c r="AW375" s="14" t="s">
        <v>34</v>
      </c>
      <c r="AX375" s="14" t="s">
        <v>80</v>
      </c>
      <c r="AY375" s="160" t="s">
        <v>157</v>
      </c>
    </row>
    <row r="376" spans="2:65" s="1" customFormat="1" ht="16.5" customHeight="1">
      <c r="B376" s="33"/>
      <c r="C376" s="132" t="s">
        <v>726</v>
      </c>
      <c r="D376" s="132" t="s">
        <v>159</v>
      </c>
      <c r="E376" s="133" t="s">
        <v>727</v>
      </c>
      <c r="F376" s="134" t="s">
        <v>728</v>
      </c>
      <c r="G376" s="135" t="s">
        <v>162</v>
      </c>
      <c r="H376" s="136">
        <v>72.695999999999998</v>
      </c>
      <c r="I376" s="137"/>
      <c r="J376" s="138">
        <f>ROUND(I376*H376,2)</f>
        <v>0</v>
      </c>
      <c r="K376" s="134" t="s">
        <v>174</v>
      </c>
      <c r="L376" s="33"/>
      <c r="M376" s="139" t="s">
        <v>21</v>
      </c>
      <c r="N376" s="140" t="s">
        <v>44</v>
      </c>
      <c r="P376" s="141">
        <f>O376*H376</f>
        <v>0</v>
      </c>
      <c r="Q376" s="141">
        <v>0</v>
      </c>
      <c r="R376" s="141">
        <f>Q376*H376</f>
        <v>0</v>
      </c>
      <c r="S376" s="141">
        <v>0</v>
      </c>
      <c r="T376" s="142">
        <f>S376*H376</f>
        <v>0</v>
      </c>
      <c r="AR376" s="143" t="s">
        <v>163</v>
      </c>
      <c r="AT376" s="143" t="s">
        <v>159</v>
      </c>
      <c r="AU376" s="143" t="s">
        <v>82</v>
      </c>
      <c r="AY376" s="18" t="s">
        <v>157</v>
      </c>
      <c r="BE376" s="144">
        <f>IF(N376="základní",J376,0)</f>
        <v>0</v>
      </c>
      <c r="BF376" s="144">
        <f>IF(N376="snížená",J376,0)</f>
        <v>0</v>
      </c>
      <c r="BG376" s="144">
        <f>IF(N376="zákl. přenesená",J376,0)</f>
        <v>0</v>
      </c>
      <c r="BH376" s="144">
        <f>IF(N376="sníž. přenesená",J376,0)</f>
        <v>0</v>
      </c>
      <c r="BI376" s="144">
        <f>IF(N376="nulová",J376,0)</f>
        <v>0</v>
      </c>
      <c r="BJ376" s="18" t="s">
        <v>80</v>
      </c>
      <c r="BK376" s="144">
        <f>ROUND(I376*H376,2)</f>
        <v>0</v>
      </c>
      <c r="BL376" s="18" t="s">
        <v>163</v>
      </c>
      <c r="BM376" s="143" t="s">
        <v>729</v>
      </c>
    </row>
    <row r="377" spans="2:65" s="1" customFormat="1" ht="10.199999999999999">
      <c r="B377" s="33"/>
      <c r="D377" s="166" t="s">
        <v>176</v>
      </c>
      <c r="F377" s="167" t="s">
        <v>730</v>
      </c>
      <c r="I377" s="168"/>
      <c r="L377" s="33"/>
      <c r="M377" s="169"/>
      <c r="T377" s="54"/>
      <c r="AT377" s="18" t="s">
        <v>176</v>
      </c>
      <c r="AU377" s="18" t="s">
        <v>82</v>
      </c>
    </row>
    <row r="378" spans="2:65" s="1" customFormat="1" ht="16.5" customHeight="1">
      <c r="B378" s="33"/>
      <c r="C378" s="132" t="s">
        <v>731</v>
      </c>
      <c r="D378" s="132" t="s">
        <v>159</v>
      </c>
      <c r="E378" s="133" t="s">
        <v>732</v>
      </c>
      <c r="F378" s="134" t="s">
        <v>733</v>
      </c>
      <c r="G378" s="135" t="s">
        <v>162</v>
      </c>
      <c r="H378" s="136">
        <v>327.79500000000002</v>
      </c>
      <c r="I378" s="137"/>
      <c r="J378" s="138">
        <f>ROUND(I378*H378,2)</f>
        <v>0</v>
      </c>
      <c r="K378" s="134" t="s">
        <v>174</v>
      </c>
      <c r="L378" s="33"/>
      <c r="M378" s="139" t="s">
        <v>21</v>
      </c>
      <c r="N378" s="140" t="s">
        <v>44</v>
      </c>
      <c r="P378" s="141">
        <f>O378*H378</f>
        <v>0</v>
      </c>
      <c r="Q378" s="141">
        <v>2.5000000000000001E-3</v>
      </c>
      <c r="R378" s="141">
        <f>Q378*H378</f>
        <v>0.81948750000000004</v>
      </c>
      <c r="S378" s="141">
        <v>0</v>
      </c>
      <c r="T378" s="142">
        <f>S378*H378</f>
        <v>0</v>
      </c>
      <c r="AR378" s="143" t="s">
        <v>163</v>
      </c>
      <c r="AT378" s="143" t="s">
        <v>159</v>
      </c>
      <c r="AU378" s="143" t="s">
        <v>82</v>
      </c>
      <c r="AY378" s="18" t="s">
        <v>157</v>
      </c>
      <c r="BE378" s="144">
        <f>IF(N378="základní",J378,0)</f>
        <v>0</v>
      </c>
      <c r="BF378" s="144">
        <f>IF(N378="snížená",J378,0)</f>
        <v>0</v>
      </c>
      <c r="BG378" s="144">
        <f>IF(N378="zákl. přenesená",J378,0)</f>
        <v>0</v>
      </c>
      <c r="BH378" s="144">
        <f>IF(N378="sníž. přenesená",J378,0)</f>
        <v>0</v>
      </c>
      <c r="BI378" s="144">
        <f>IF(N378="nulová",J378,0)</f>
        <v>0</v>
      </c>
      <c r="BJ378" s="18" t="s">
        <v>80</v>
      </c>
      <c r="BK378" s="144">
        <f>ROUND(I378*H378,2)</f>
        <v>0</v>
      </c>
      <c r="BL378" s="18" t="s">
        <v>163</v>
      </c>
      <c r="BM378" s="143" t="s">
        <v>734</v>
      </c>
    </row>
    <row r="379" spans="2:65" s="1" customFormat="1" ht="10.199999999999999">
      <c r="B379" s="33"/>
      <c r="D379" s="166" t="s">
        <v>176</v>
      </c>
      <c r="F379" s="167" t="s">
        <v>735</v>
      </c>
      <c r="I379" s="168"/>
      <c r="L379" s="33"/>
      <c r="M379" s="169"/>
      <c r="T379" s="54"/>
      <c r="AT379" s="18" t="s">
        <v>176</v>
      </c>
      <c r="AU379" s="18" t="s">
        <v>82</v>
      </c>
    </row>
    <row r="380" spans="2:65" s="12" customFormat="1" ht="10.199999999999999">
      <c r="B380" s="145"/>
      <c r="D380" s="146" t="s">
        <v>165</v>
      </c>
      <c r="E380" s="147" t="s">
        <v>21</v>
      </c>
      <c r="F380" s="148" t="s">
        <v>717</v>
      </c>
      <c r="H380" s="147" t="s">
        <v>21</v>
      </c>
      <c r="I380" s="149"/>
      <c r="L380" s="145"/>
      <c r="M380" s="150"/>
      <c r="T380" s="151"/>
      <c r="AT380" s="147" t="s">
        <v>165</v>
      </c>
      <c r="AU380" s="147" t="s">
        <v>82</v>
      </c>
      <c r="AV380" s="12" t="s">
        <v>80</v>
      </c>
      <c r="AW380" s="12" t="s">
        <v>34</v>
      </c>
      <c r="AX380" s="12" t="s">
        <v>73</v>
      </c>
      <c r="AY380" s="147" t="s">
        <v>157</v>
      </c>
    </row>
    <row r="381" spans="2:65" s="12" customFormat="1" ht="10.199999999999999">
      <c r="B381" s="145"/>
      <c r="D381" s="146" t="s">
        <v>165</v>
      </c>
      <c r="E381" s="147" t="s">
        <v>21</v>
      </c>
      <c r="F381" s="148" t="s">
        <v>718</v>
      </c>
      <c r="H381" s="147" t="s">
        <v>21</v>
      </c>
      <c r="I381" s="149"/>
      <c r="L381" s="145"/>
      <c r="M381" s="150"/>
      <c r="T381" s="151"/>
      <c r="AT381" s="147" t="s">
        <v>165</v>
      </c>
      <c r="AU381" s="147" t="s">
        <v>82</v>
      </c>
      <c r="AV381" s="12" t="s">
        <v>80</v>
      </c>
      <c r="AW381" s="12" t="s">
        <v>34</v>
      </c>
      <c r="AX381" s="12" t="s">
        <v>73</v>
      </c>
      <c r="AY381" s="147" t="s">
        <v>157</v>
      </c>
    </row>
    <row r="382" spans="2:65" s="13" customFormat="1" ht="10.199999999999999">
      <c r="B382" s="152"/>
      <c r="D382" s="146" t="s">
        <v>165</v>
      </c>
      <c r="E382" s="153" t="s">
        <v>21</v>
      </c>
      <c r="F382" s="154" t="s">
        <v>725</v>
      </c>
      <c r="H382" s="155">
        <v>72.695999999999998</v>
      </c>
      <c r="I382" s="156"/>
      <c r="L382" s="152"/>
      <c r="M382" s="157"/>
      <c r="T382" s="158"/>
      <c r="AT382" s="153" t="s">
        <v>165</v>
      </c>
      <c r="AU382" s="153" t="s">
        <v>82</v>
      </c>
      <c r="AV382" s="13" t="s">
        <v>82</v>
      </c>
      <c r="AW382" s="13" t="s">
        <v>34</v>
      </c>
      <c r="AX382" s="13" t="s">
        <v>73</v>
      </c>
      <c r="AY382" s="153" t="s">
        <v>157</v>
      </c>
    </row>
    <row r="383" spans="2:65" s="12" customFormat="1" ht="10.199999999999999">
      <c r="B383" s="145"/>
      <c r="D383" s="146" t="s">
        <v>165</v>
      </c>
      <c r="E383" s="147" t="s">
        <v>21</v>
      </c>
      <c r="F383" s="148" t="s">
        <v>736</v>
      </c>
      <c r="H383" s="147" t="s">
        <v>21</v>
      </c>
      <c r="I383" s="149"/>
      <c r="L383" s="145"/>
      <c r="M383" s="150"/>
      <c r="T383" s="151"/>
      <c r="AT383" s="147" t="s">
        <v>165</v>
      </c>
      <c r="AU383" s="147" t="s">
        <v>82</v>
      </c>
      <c r="AV383" s="12" t="s">
        <v>80</v>
      </c>
      <c r="AW383" s="12" t="s">
        <v>34</v>
      </c>
      <c r="AX383" s="12" t="s">
        <v>73</v>
      </c>
      <c r="AY383" s="147" t="s">
        <v>157</v>
      </c>
    </row>
    <row r="384" spans="2:65" s="12" customFormat="1" ht="10.199999999999999">
      <c r="B384" s="145"/>
      <c r="D384" s="146" t="s">
        <v>165</v>
      </c>
      <c r="E384" s="147" t="s">
        <v>21</v>
      </c>
      <c r="F384" s="148" t="s">
        <v>677</v>
      </c>
      <c r="H384" s="147" t="s">
        <v>21</v>
      </c>
      <c r="I384" s="149"/>
      <c r="L384" s="145"/>
      <c r="M384" s="150"/>
      <c r="T384" s="151"/>
      <c r="AT384" s="147" t="s">
        <v>165</v>
      </c>
      <c r="AU384" s="147" t="s">
        <v>82</v>
      </c>
      <c r="AV384" s="12" t="s">
        <v>80</v>
      </c>
      <c r="AW384" s="12" t="s">
        <v>34</v>
      </c>
      <c r="AX384" s="12" t="s">
        <v>73</v>
      </c>
      <c r="AY384" s="147" t="s">
        <v>157</v>
      </c>
    </row>
    <row r="385" spans="2:65" s="13" customFormat="1" ht="10.199999999999999">
      <c r="B385" s="152"/>
      <c r="D385" s="146" t="s">
        <v>165</v>
      </c>
      <c r="E385" s="153" t="s">
        <v>21</v>
      </c>
      <c r="F385" s="154" t="s">
        <v>684</v>
      </c>
      <c r="H385" s="155">
        <v>255.09899999999999</v>
      </c>
      <c r="I385" s="156"/>
      <c r="L385" s="152"/>
      <c r="M385" s="157"/>
      <c r="T385" s="158"/>
      <c r="AT385" s="153" t="s">
        <v>165</v>
      </c>
      <c r="AU385" s="153" t="s">
        <v>82</v>
      </c>
      <c r="AV385" s="13" t="s">
        <v>82</v>
      </c>
      <c r="AW385" s="13" t="s">
        <v>34</v>
      </c>
      <c r="AX385" s="13" t="s">
        <v>73</v>
      </c>
      <c r="AY385" s="153" t="s">
        <v>157</v>
      </c>
    </row>
    <row r="386" spans="2:65" s="14" customFormat="1" ht="10.199999999999999">
      <c r="B386" s="159"/>
      <c r="D386" s="146" t="s">
        <v>165</v>
      </c>
      <c r="E386" s="160" t="s">
        <v>21</v>
      </c>
      <c r="F386" s="161" t="s">
        <v>168</v>
      </c>
      <c r="H386" s="162">
        <v>327.79500000000002</v>
      </c>
      <c r="I386" s="163"/>
      <c r="L386" s="159"/>
      <c r="M386" s="164"/>
      <c r="T386" s="165"/>
      <c r="AT386" s="160" t="s">
        <v>165</v>
      </c>
      <c r="AU386" s="160" t="s">
        <v>82</v>
      </c>
      <c r="AV386" s="14" t="s">
        <v>163</v>
      </c>
      <c r="AW386" s="14" t="s">
        <v>34</v>
      </c>
      <c r="AX386" s="14" t="s">
        <v>80</v>
      </c>
      <c r="AY386" s="160" t="s">
        <v>157</v>
      </c>
    </row>
    <row r="387" spans="2:65" s="1" customFormat="1" ht="24.15" customHeight="1">
      <c r="B387" s="33"/>
      <c r="C387" s="132" t="s">
        <v>737</v>
      </c>
      <c r="D387" s="132" t="s">
        <v>159</v>
      </c>
      <c r="E387" s="133" t="s">
        <v>738</v>
      </c>
      <c r="F387" s="134" t="s">
        <v>739</v>
      </c>
      <c r="G387" s="135" t="s">
        <v>265</v>
      </c>
      <c r="H387" s="136">
        <v>0.90900000000000003</v>
      </c>
      <c r="I387" s="137"/>
      <c r="J387" s="138">
        <f>ROUND(I387*H387,2)</f>
        <v>0</v>
      </c>
      <c r="K387" s="134" t="s">
        <v>174</v>
      </c>
      <c r="L387" s="33"/>
      <c r="M387" s="139" t="s">
        <v>21</v>
      </c>
      <c r="N387" s="140" t="s">
        <v>44</v>
      </c>
      <c r="P387" s="141">
        <f>O387*H387</f>
        <v>0</v>
      </c>
      <c r="Q387" s="141">
        <v>1.04922</v>
      </c>
      <c r="R387" s="141">
        <f>Q387*H387</f>
        <v>0.95374098000000007</v>
      </c>
      <c r="S387" s="141">
        <v>0</v>
      </c>
      <c r="T387" s="142">
        <f>S387*H387</f>
        <v>0</v>
      </c>
      <c r="AR387" s="143" t="s">
        <v>163</v>
      </c>
      <c r="AT387" s="143" t="s">
        <v>159</v>
      </c>
      <c r="AU387" s="143" t="s">
        <v>82</v>
      </c>
      <c r="AY387" s="18" t="s">
        <v>157</v>
      </c>
      <c r="BE387" s="144">
        <f>IF(N387="základní",J387,0)</f>
        <v>0</v>
      </c>
      <c r="BF387" s="144">
        <f>IF(N387="snížená",J387,0)</f>
        <v>0</v>
      </c>
      <c r="BG387" s="144">
        <f>IF(N387="zákl. přenesená",J387,0)</f>
        <v>0</v>
      </c>
      <c r="BH387" s="144">
        <f>IF(N387="sníž. přenesená",J387,0)</f>
        <v>0</v>
      </c>
      <c r="BI387" s="144">
        <f>IF(N387="nulová",J387,0)</f>
        <v>0</v>
      </c>
      <c r="BJ387" s="18" t="s">
        <v>80</v>
      </c>
      <c r="BK387" s="144">
        <f>ROUND(I387*H387,2)</f>
        <v>0</v>
      </c>
      <c r="BL387" s="18" t="s">
        <v>163</v>
      </c>
      <c r="BM387" s="143" t="s">
        <v>740</v>
      </c>
    </row>
    <row r="388" spans="2:65" s="1" customFormat="1" ht="10.199999999999999">
      <c r="B388" s="33"/>
      <c r="D388" s="166" t="s">
        <v>176</v>
      </c>
      <c r="F388" s="167" t="s">
        <v>741</v>
      </c>
      <c r="I388" s="168"/>
      <c r="L388" s="33"/>
      <c r="M388" s="169"/>
      <c r="T388" s="54"/>
      <c r="AT388" s="18" t="s">
        <v>176</v>
      </c>
      <c r="AU388" s="18" t="s">
        <v>82</v>
      </c>
    </row>
    <row r="389" spans="2:65" s="12" customFormat="1" ht="10.199999999999999">
      <c r="B389" s="145"/>
      <c r="D389" s="146" t="s">
        <v>165</v>
      </c>
      <c r="E389" s="147" t="s">
        <v>21</v>
      </c>
      <c r="F389" s="148" t="s">
        <v>590</v>
      </c>
      <c r="H389" s="147" t="s">
        <v>21</v>
      </c>
      <c r="I389" s="149"/>
      <c r="L389" s="145"/>
      <c r="M389" s="150"/>
      <c r="T389" s="151"/>
      <c r="AT389" s="147" t="s">
        <v>165</v>
      </c>
      <c r="AU389" s="147" t="s">
        <v>82</v>
      </c>
      <c r="AV389" s="12" t="s">
        <v>80</v>
      </c>
      <c r="AW389" s="12" t="s">
        <v>34</v>
      </c>
      <c r="AX389" s="12" t="s">
        <v>73</v>
      </c>
      <c r="AY389" s="147" t="s">
        <v>157</v>
      </c>
    </row>
    <row r="390" spans="2:65" s="13" customFormat="1" ht="10.199999999999999">
      <c r="B390" s="152"/>
      <c r="D390" s="146" t="s">
        <v>165</v>
      </c>
      <c r="E390" s="153" t="s">
        <v>21</v>
      </c>
      <c r="F390" s="154" t="s">
        <v>742</v>
      </c>
      <c r="H390" s="155">
        <v>0.90900000000000003</v>
      </c>
      <c r="I390" s="156"/>
      <c r="L390" s="152"/>
      <c r="M390" s="157"/>
      <c r="T390" s="158"/>
      <c r="AT390" s="153" t="s">
        <v>165</v>
      </c>
      <c r="AU390" s="153" t="s">
        <v>82</v>
      </c>
      <c r="AV390" s="13" t="s">
        <v>82</v>
      </c>
      <c r="AW390" s="13" t="s">
        <v>34</v>
      </c>
      <c r="AX390" s="13" t="s">
        <v>73</v>
      </c>
      <c r="AY390" s="153" t="s">
        <v>157</v>
      </c>
    </row>
    <row r="391" spans="2:65" s="14" customFormat="1" ht="10.199999999999999">
      <c r="B391" s="159"/>
      <c r="D391" s="146" t="s">
        <v>165</v>
      </c>
      <c r="E391" s="160" t="s">
        <v>21</v>
      </c>
      <c r="F391" s="161" t="s">
        <v>168</v>
      </c>
      <c r="H391" s="162">
        <v>0.90900000000000003</v>
      </c>
      <c r="I391" s="163"/>
      <c r="L391" s="159"/>
      <c r="M391" s="164"/>
      <c r="T391" s="165"/>
      <c r="AT391" s="160" t="s">
        <v>165</v>
      </c>
      <c r="AU391" s="160" t="s">
        <v>82</v>
      </c>
      <c r="AV391" s="14" t="s">
        <v>163</v>
      </c>
      <c r="AW391" s="14" t="s">
        <v>34</v>
      </c>
      <c r="AX391" s="14" t="s">
        <v>80</v>
      </c>
      <c r="AY391" s="160" t="s">
        <v>157</v>
      </c>
    </row>
    <row r="392" spans="2:65" s="1" customFormat="1" ht="24.15" customHeight="1">
      <c r="B392" s="33"/>
      <c r="C392" s="132" t="s">
        <v>743</v>
      </c>
      <c r="D392" s="132" t="s">
        <v>159</v>
      </c>
      <c r="E392" s="133" t="s">
        <v>744</v>
      </c>
      <c r="F392" s="134" t="s">
        <v>745</v>
      </c>
      <c r="G392" s="135" t="s">
        <v>173</v>
      </c>
      <c r="H392" s="136">
        <v>3.4319999999999999</v>
      </c>
      <c r="I392" s="137"/>
      <c r="J392" s="138">
        <f>ROUND(I392*H392,2)</f>
        <v>0</v>
      </c>
      <c r="K392" s="134" t="s">
        <v>174</v>
      </c>
      <c r="L392" s="33"/>
      <c r="M392" s="139" t="s">
        <v>21</v>
      </c>
      <c r="N392" s="140" t="s">
        <v>44</v>
      </c>
      <c r="P392" s="141">
        <f>O392*H392</f>
        <v>0</v>
      </c>
      <c r="Q392" s="141">
        <v>2.5018699999999998</v>
      </c>
      <c r="R392" s="141">
        <f>Q392*H392</f>
        <v>8.5864178399999993</v>
      </c>
      <c r="S392" s="141">
        <v>0</v>
      </c>
      <c r="T392" s="142">
        <f>S392*H392</f>
        <v>0</v>
      </c>
      <c r="AR392" s="143" t="s">
        <v>163</v>
      </c>
      <c r="AT392" s="143" t="s">
        <v>159</v>
      </c>
      <c r="AU392" s="143" t="s">
        <v>82</v>
      </c>
      <c r="AY392" s="18" t="s">
        <v>157</v>
      </c>
      <c r="BE392" s="144">
        <f>IF(N392="základní",J392,0)</f>
        <v>0</v>
      </c>
      <c r="BF392" s="144">
        <f>IF(N392="snížená",J392,0)</f>
        <v>0</v>
      </c>
      <c r="BG392" s="144">
        <f>IF(N392="zákl. přenesená",J392,0)</f>
        <v>0</v>
      </c>
      <c r="BH392" s="144">
        <f>IF(N392="sníž. přenesená",J392,0)</f>
        <v>0</v>
      </c>
      <c r="BI392" s="144">
        <f>IF(N392="nulová",J392,0)</f>
        <v>0</v>
      </c>
      <c r="BJ392" s="18" t="s">
        <v>80</v>
      </c>
      <c r="BK392" s="144">
        <f>ROUND(I392*H392,2)</f>
        <v>0</v>
      </c>
      <c r="BL392" s="18" t="s">
        <v>163</v>
      </c>
      <c r="BM392" s="143" t="s">
        <v>746</v>
      </c>
    </row>
    <row r="393" spans="2:65" s="1" customFormat="1" ht="10.199999999999999">
      <c r="B393" s="33"/>
      <c r="D393" s="166" t="s">
        <v>176</v>
      </c>
      <c r="F393" s="167" t="s">
        <v>747</v>
      </c>
      <c r="I393" s="168"/>
      <c r="L393" s="33"/>
      <c r="M393" s="169"/>
      <c r="T393" s="54"/>
      <c r="AT393" s="18" t="s">
        <v>176</v>
      </c>
      <c r="AU393" s="18" t="s">
        <v>82</v>
      </c>
    </row>
    <row r="394" spans="2:65" s="12" customFormat="1" ht="10.199999999999999">
      <c r="B394" s="145"/>
      <c r="D394" s="146" t="s">
        <v>165</v>
      </c>
      <c r="E394" s="147" t="s">
        <v>21</v>
      </c>
      <c r="F394" s="148" t="s">
        <v>677</v>
      </c>
      <c r="H394" s="147" t="s">
        <v>21</v>
      </c>
      <c r="I394" s="149"/>
      <c r="L394" s="145"/>
      <c r="M394" s="150"/>
      <c r="T394" s="151"/>
      <c r="AT394" s="147" t="s">
        <v>165</v>
      </c>
      <c r="AU394" s="147" t="s">
        <v>82</v>
      </c>
      <c r="AV394" s="12" t="s">
        <v>80</v>
      </c>
      <c r="AW394" s="12" t="s">
        <v>34</v>
      </c>
      <c r="AX394" s="12" t="s">
        <v>73</v>
      </c>
      <c r="AY394" s="147" t="s">
        <v>157</v>
      </c>
    </row>
    <row r="395" spans="2:65" s="13" customFormat="1" ht="10.199999999999999">
      <c r="B395" s="152"/>
      <c r="D395" s="146" t="s">
        <v>165</v>
      </c>
      <c r="E395" s="153" t="s">
        <v>21</v>
      </c>
      <c r="F395" s="154" t="s">
        <v>748</v>
      </c>
      <c r="H395" s="155">
        <v>3.4319999999999999</v>
      </c>
      <c r="I395" s="156"/>
      <c r="L395" s="152"/>
      <c r="M395" s="157"/>
      <c r="T395" s="158"/>
      <c r="AT395" s="153" t="s">
        <v>165</v>
      </c>
      <c r="AU395" s="153" t="s">
        <v>82</v>
      </c>
      <c r="AV395" s="13" t="s">
        <v>82</v>
      </c>
      <c r="AW395" s="13" t="s">
        <v>34</v>
      </c>
      <c r="AX395" s="13" t="s">
        <v>73</v>
      </c>
      <c r="AY395" s="153" t="s">
        <v>157</v>
      </c>
    </row>
    <row r="396" spans="2:65" s="14" customFormat="1" ht="10.199999999999999">
      <c r="B396" s="159"/>
      <c r="D396" s="146" t="s">
        <v>165</v>
      </c>
      <c r="E396" s="160" t="s">
        <v>21</v>
      </c>
      <c r="F396" s="161" t="s">
        <v>168</v>
      </c>
      <c r="H396" s="162">
        <v>3.4319999999999999</v>
      </c>
      <c r="I396" s="163"/>
      <c r="L396" s="159"/>
      <c r="M396" s="164"/>
      <c r="T396" s="165"/>
      <c r="AT396" s="160" t="s">
        <v>165</v>
      </c>
      <c r="AU396" s="160" t="s">
        <v>82</v>
      </c>
      <c r="AV396" s="14" t="s">
        <v>163</v>
      </c>
      <c r="AW396" s="14" t="s">
        <v>34</v>
      </c>
      <c r="AX396" s="14" t="s">
        <v>80</v>
      </c>
      <c r="AY396" s="160" t="s">
        <v>157</v>
      </c>
    </row>
    <row r="397" spans="2:65" s="1" customFormat="1" ht="24.15" customHeight="1">
      <c r="B397" s="33"/>
      <c r="C397" s="132" t="s">
        <v>749</v>
      </c>
      <c r="D397" s="132" t="s">
        <v>159</v>
      </c>
      <c r="E397" s="133" t="s">
        <v>750</v>
      </c>
      <c r="F397" s="134" t="s">
        <v>751</v>
      </c>
      <c r="G397" s="135" t="s">
        <v>162</v>
      </c>
      <c r="H397" s="136">
        <v>45.753999999999998</v>
      </c>
      <c r="I397" s="137"/>
      <c r="J397" s="138">
        <f>ROUND(I397*H397,2)</f>
        <v>0</v>
      </c>
      <c r="K397" s="134" t="s">
        <v>174</v>
      </c>
      <c r="L397" s="33"/>
      <c r="M397" s="139" t="s">
        <v>21</v>
      </c>
      <c r="N397" s="140" t="s">
        <v>44</v>
      </c>
      <c r="P397" s="141">
        <f>O397*H397</f>
        <v>0</v>
      </c>
      <c r="Q397" s="141">
        <v>2.4399999999999999E-3</v>
      </c>
      <c r="R397" s="141">
        <f>Q397*H397</f>
        <v>0.11163975999999999</v>
      </c>
      <c r="S397" s="141">
        <v>0</v>
      </c>
      <c r="T397" s="142">
        <f>S397*H397</f>
        <v>0</v>
      </c>
      <c r="AR397" s="143" t="s">
        <v>163</v>
      </c>
      <c r="AT397" s="143" t="s">
        <v>159</v>
      </c>
      <c r="AU397" s="143" t="s">
        <v>82</v>
      </c>
      <c r="AY397" s="18" t="s">
        <v>157</v>
      </c>
      <c r="BE397" s="144">
        <f>IF(N397="základní",J397,0)</f>
        <v>0</v>
      </c>
      <c r="BF397" s="144">
        <f>IF(N397="snížená",J397,0)</f>
        <v>0</v>
      </c>
      <c r="BG397" s="144">
        <f>IF(N397="zákl. přenesená",J397,0)</f>
        <v>0</v>
      </c>
      <c r="BH397" s="144">
        <f>IF(N397="sníž. přenesená",J397,0)</f>
        <v>0</v>
      </c>
      <c r="BI397" s="144">
        <f>IF(N397="nulová",J397,0)</f>
        <v>0</v>
      </c>
      <c r="BJ397" s="18" t="s">
        <v>80</v>
      </c>
      <c r="BK397" s="144">
        <f>ROUND(I397*H397,2)</f>
        <v>0</v>
      </c>
      <c r="BL397" s="18" t="s">
        <v>163</v>
      </c>
      <c r="BM397" s="143" t="s">
        <v>752</v>
      </c>
    </row>
    <row r="398" spans="2:65" s="1" customFormat="1" ht="10.199999999999999">
      <c r="B398" s="33"/>
      <c r="D398" s="166" t="s">
        <v>176</v>
      </c>
      <c r="F398" s="167" t="s">
        <v>753</v>
      </c>
      <c r="I398" s="168"/>
      <c r="L398" s="33"/>
      <c r="M398" s="169"/>
      <c r="T398" s="54"/>
      <c r="AT398" s="18" t="s">
        <v>176</v>
      </c>
      <c r="AU398" s="18" t="s">
        <v>82</v>
      </c>
    </row>
    <row r="399" spans="2:65" s="12" customFormat="1" ht="10.199999999999999">
      <c r="B399" s="145"/>
      <c r="D399" s="146" t="s">
        <v>165</v>
      </c>
      <c r="E399" s="147" t="s">
        <v>21</v>
      </c>
      <c r="F399" s="148" t="s">
        <v>754</v>
      </c>
      <c r="H399" s="147" t="s">
        <v>21</v>
      </c>
      <c r="I399" s="149"/>
      <c r="L399" s="145"/>
      <c r="M399" s="150"/>
      <c r="T399" s="151"/>
      <c r="AT399" s="147" t="s">
        <v>165</v>
      </c>
      <c r="AU399" s="147" t="s">
        <v>82</v>
      </c>
      <c r="AV399" s="12" t="s">
        <v>80</v>
      </c>
      <c r="AW399" s="12" t="s">
        <v>34</v>
      </c>
      <c r="AX399" s="12" t="s">
        <v>73</v>
      </c>
      <c r="AY399" s="147" t="s">
        <v>157</v>
      </c>
    </row>
    <row r="400" spans="2:65" s="13" customFormat="1" ht="10.199999999999999">
      <c r="B400" s="152"/>
      <c r="D400" s="146" t="s">
        <v>165</v>
      </c>
      <c r="E400" s="153" t="s">
        <v>21</v>
      </c>
      <c r="F400" s="154" t="s">
        <v>755</v>
      </c>
      <c r="H400" s="155">
        <v>45.753999999999998</v>
      </c>
      <c r="I400" s="156"/>
      <c r="L400" s="152"/>
      <c r="M400" s="157"/>
      <c r="T400" s="158"/>
      <c r="AT400" s="153" t="s">
        <v>165</v>
      </c>
      <c r="AU400" s="153" t="s">
        <v>82</v>
      </c>
      <c r="AV400" s="13" t="s">
        <v>82</v>
      </c>
      <c r="AW400" s="13" t="s">
        <v>34</v>
      </c>
      <c r="AX400" s="13" t="s">
        <v>73</v>
      </c>
      <c r="AY400" s="153" t="s">
        <v>157</v>
      </c>
    </row>
    <row r="401" spans="2:65" s="14" customFormat="1" ht="10.199999999999999">
      <c r="B401" s="159"/>
      <c r="D401" s="146" t="s">
        <v>165</v>
      </c>
      <c r="E401" s="160" t="s">
        <v>21</v>
      </c>
      <c r="F401" s="161" t="s">
        <v>168</v>
      </c>
      <c r="H401" s="162">
        <v>45.753999999999998</v>
      </c>
      <c r="I401" s="163"/>
      <c r="L401" s="159"/>
      <c r="M401" s="164"/>
      <c r="T401" s="165"/>
      <c r="AT401" s="160" t="s">
        <v>165</v>
      </c>
      <c r="AU401" s="160" t="s">
        <v>82</v>
      </c>
      <c r="AV401" s="14" t="s">
        <v>163</v>
      </c>
      <c r="AW401" s="14" t="s">
        <v>34</v>
      </c>
      <c r="AX401" s="14" t="s">
        <v>80</v>
      </c>
      <c r="AY401" s="160" t="s">
        <v>157</v>
      </c>
    </row>
    <row r="402" spans="2:65" s="1" customFormat="1" ht="24.15" customHeight="1">
      <c r="B402" s="33"/>
      <c r="C402" s="132" t="s">
        <v>756</v>
      </c>
      <c r="D402" s="132" t="s">
        <v>159</v>
      </c>
      <c r="E402" s="133" t="s">
        <v>757</v>
      </c>
      <c r="F402" s="134" t="s">
        <v>758</v>
      </c>
      <c r="G402" s="135" t="s">
        <v>162</v>
      </c>
      <c r="H402" s="136">
        <v>45.753999999999998</v>
      </c>
      <c r="I402" s="137"/>
      <c r="J402" s="138">
        <f>ROUND(I402*H402,2)</f>
        <v>0</v>
      </c>
      <c r="K402" s="134" t="s">
        <v>174</v>
      </c>
      <c r="L402" s="33"/>
      <c r="M402" s="139" t="s">
        <v>21</v>
      </c>
      <c r="N402" s="140" t="s">
        <v>44</v>
      </c>
      <c r="P402" s="141">
        <f>O402*H402</f>
        <v>0</v>
      </c>
      <c r="Q402" s="141">
        <v>0</v>
      </c>
      <c r="R402" s="141">
        <f>Q402*H402</f>
        <v>0</v>
      </c>
      <c r="S402" s="141">
        <v>0</v>
      </c>
      <c r="T402" s="142">
        <f>S402*H402</f>
        <v>0</v>
      </c>
      <c r="AR402" s="143" t="s">
        <v>163</v>
      </c>
      <c r="AT402" s="143" t="s">
        <v>159</v>
      </c>
      <c r="AU402" s="143" t="s">
        <v>82</v>
      </c>
      <c r="AY402" s="18" t="s">
        <v>157</v>
      </c>
      <c r="BE402" s="144">
        <f>IF(N402="základní",J402,0)</f>
        <v>0</v>
      </c>
      <c r="BF402" s="144">
        <f>IF(N402="snížená",J402,0)</f>
        <v>0</v>
      </c>
      <c r="BG402" s="144">
        <f>IF(N402="zákl. přenesená",J402,0)</f>
        <v>0</v>
      </c>
      <c r="BH402" s="144">
        <f>IF(N402="sníž. přenesená",J402,0)</f>
        <v>0</v>
      </c>
      <c r="BI402" s="144">
        <f>IF(N402="nulová",J402,0)</f>
        <v>0</v>
      </c>
      <c r="BJ402" s="18" t="s">
        <v>80</v>
      </c>
      <c r="BK402" s="144">
        <f>ROUND(I402*H402,2)</f>
        <v>0</v>
      </c>
      <c r="BL402" s="18" t="s">
        <v>163</v>
      </c>
      <c r="BM402" s="143" t="s">
        <v>759</v>
      </c>
    </row>
    <row r="403" spans="2:65" s="1" customFormat="1" ht="10.199999999999999">
      <c r="B403" s="33"/>
      <c r="D403" s="166" t="s">
        <v>176</v>
      </c>
      <c r="F403" s="167" t="s">
        <v>760</v>
      </c>
      <c r="I403" s="168"/>
      <c r="L403" s="33"/>
      <c r="M403" s="169"/>
      <c r="T403" s="54"/>
      <c r="AT403" s="18" t="s">
        <v>176</v>
      </c>
      <c r="AU403" s="18" t="s">
        <v>82</v>
      </c>
    </row>
    <row r="404" spans="2:65" s="1" customFormat="1" ht="24.15" customHeight="1">
      <c r="B404" s="33"/>
      <c r="C404" s="132" t="s">
        <v>761</v>
      </c>
      <c r="D404" s="132" t="s">
        <v>159</v>
      </c>
      <c r="E404" s="133" t="s">
        <v>762</v>
      </c>
      <c r="F404" s="134" t="s">
        <v>763</v>
      </c>
      <c r="G404" s="135" t="s">
        <v>162</v>
      </c>
      <c r="H404" s="136">
        <v>45.753999999999998</v>
      </c>
      <c r="I404" s="137"/>
      <c r="J404" s="138">
        <f>ROUND(I404*H404,2)</f>
        <v>0</v>
      </c>
      <c r="K404" s="134" t="s">
        <v>174</v>
      </c>
      <c r="L404" s="33"/>
      <c r="M404" s="139" t="s">
        <v>21</v>
      </c>
      <c r="N404" s="140" t="s">
        <v>44</v>
      </c>
      <c r="P404" s="141">
        <f>O404*H404</f>
        <v>0</v>
      </c>
      <c r="Q404" s="141">
        <v>2.7000000000000001E-3</v>
      </c>
      <c r="R404" s="141">
        <f>Q404*H404</f>
        <v>0.1235358</v>
      </c>
      <c r="S404" s="141">
        <v>0</v>
      </c>
      <c r="T404" s="142">
        <f>S404*H404</f>
        <v>0</v>
      </c>
      <c r="AR404" s="143" t="s">
        <v>163</v>
      </c>
      <c r="AT404" s="143" t="s">
        <v>159</v>
      </c>
      <c r="AU404" s="143" t="s">
        <v>82</v>
      </c>
      <c r="AY404" s="18" t="s">
        <v>157</v>
      </c>
      <c r="BE404" s="144">
        <f>IF(N404="základní",J404,0)</f>
        <v>0</v>
      </c>
      <c r="BF404" s="144">
        <f>IF(N404="snížená",J404,0)</f>
        <v>0</v>
      </c>
      <c r="BG404" s="144">
        <f>IF(N404="zákl. přenesená",J404,0)</f>
        <v>0</v>
      </c>
      <c r="BH404" s="144">
        <f>IF(N404="sníž. přenesená",J404,0)</f>
        <v>0</v>
      </c>
      <c r="BI404" s="144">
        <f>IF(N404="nulová",J404,0)</f>
        <v>0</v>
      </c>
      <c r="BJ404" s="18" t="s">
        <v>80</v>
      </c>
      <c r="BK404" s="144">
        <f>ROUND(I404*H404,2)</f>
        <v>0</v>
      </c>
      <c r="BL404" s="18" t="s">
        <v>163</v>
      </c>
      <c r="BM404" s="143" t="s">
        <v>764</v>
      </c>
    </row>
    <row r="405" spans="2:65" s="1" customFormat="1" ht="10.199999999999999">
      <c r="B405" s="33"/>
      <c r="D405" s="166" t="s">
        <v>176</v>
      </c>
      <c r="F405" s="167" t="s">
        <v>765</v>
      </c>
      <c r="I405" s="168"/>
      <c r="L405" s="33"/>
      <c r="M405" s="169"/>
      <c r="T405" s="54"/>
      <c r="AT405" s="18" t="s">
        <v>176</v>
      </c>
      <c r="AU405" s="18" t="s">
        <v>82</v>
      </c>
    </row>
    <row r="406" spans="2:65" s="12" customFormat="1" ht="10.199999999999999">
      <c r="B406" s="145"/>
      <c r="D406" s="146" t="s">
        <v>165</v>
      </c>
      <c r="E406" s="147" t="s">
        <v>21</v>
      </c>
      <c r="F406" s="148" t="s">
        <v>754</v>
      </c>
      <c r="H406" s="147" t="s">
        <v>21</v>
      </c>
      <c r="I406" s="149"/>
      <c r="L406" s="145"/>
      <c r="M406" s="150"/>
      <c r="T406" s="151"/>
      <c r="AT406" s="147" t="s">
        <v>165</v>
      </c>
      <c r="AU406" s="147" t="s">
        <v>82</v>
      </c>
      <c r="AV406" s="12" t="s">
        <v>80</v>
      </c>
      <c r="AW406" s="12" t="s">
        <v>34</v>
      </c>
      <c r="AX406" s="12" t="s">
        <v>73</v>
      </c>
      <c r="AY406" s="147" t="s">
        <v>157</v>
      </c>
    </row>
    <row r="407" spans="2:65" s="13" customFormat="1" ht="10.199999999999999">
      <c r="B407" s="152"/>
      <c r="D407" s="146" t="s">
        <v>165</v>
      </c>
      <c r="E407" s="153" t="s">
        <v>21</v>
      </c>
      <c r="F407" s="154" t="s">
        <v>755</v>
      </c>
      <c r="H407" s="155">
        <v>45.753999999999998</v>
      </c>
      <c r="I407" s="156"/>
      <c r="L407" s="152"/>
      <c r="M407" s="157"/>
      <c r="T407" s="158"/>
      <c r="AT407" s="153" t="s">
        <v>165</v>
      </c>
      <c r="AU407" s="153" t="s">
        <v>82</v>
      </c>
      <c r="AV407" s="13" t="s">
        <v>82</v>
      </c>
      <c r="AW407" s="13" t="s">
        <v>34</v>
      </c>
      <c r="AX407" s="13" t="s">
        <v>73</v>
      </c>
      <c r="AY407" s="153" t="s">
        <v>157</v>
      </c>
    </row>
    <row r="408" spans="2:65" s="14" customFormat="1" ht="10.199999999999999">
      <c r="B408" s="159"/>
      <c r="D408" s="146" t="s">
        <v>165</v>
      </c>
      <c r="E408" s="160" t="s">
        <v>21</v>
      </c>
      <c r="F408" s="161" t="s">
        <v>168</v>
      </c>
      <c r="H408" s="162">
        <v>45.753999999999998</v>
      </c>
      <c r="I408" s="163"/>
      <c r="L408" s="159"/>
      <c r="M408" s="164"/>
      <c r="T408" s="165"/>
      <c r="AT408" s="160" t="s">
        <v>165</v>
      </c>
      <c r="AU408" s="160" t="s">
        <v>82</v>
      </c>
      <c r="AV408" s="14" t="s">
        <v>163</v>
      </c>
      <c r="AW408" s="14" t="s">
        <v>34</v>
      </c>
      <c r="AX408" s="14" t="s">
        <v>80</v>
      </c>
      <c r="AY408" s="160" t="s">
        <v>157</v>
      </c>
    </row>
    <row r="409" spans="2:65" s="1" customFormat="1" ht="24.15" customHeight="1">
      <c r="B409" s="33"/>
      <c r="C409" s="132" t="s">
        <v>766</v>
      </c>
      <c r="D409" s="132" t="s">
        <v>159</v>
      </c>
      <c r="E409" s="133" t="s">
        <v>767</v>
      </c>
      <c r="F409" s="134" t="s">
        <v>768</v>
      </c>
      <c r="G409" s="135" t="s">
        <v>265</v>
      </c>
      <c r="H409" s="136">
        <v>0.95799999999999996</v>
      </c>
      <c r="I409" s="137"/>
      <c r="J409" s="138">
        <f>ROUND(I409*H409,2)</f>
        <v>0</v>
      </c>
      <c r="K409" s="134" t="s">
        <v>174</v>
      </c>
      <c r="L409" s="33"/>
      <c r="M409" s="139" t="s">
        <v>21</v>
      </c>
      <c r="N409" s="140" t="s">
        <v>44</v>
      </c>
      <c r="P409" s="141">
        <f>O409*H409</f>
        <v>0</v>
      </c>
      <c r="Q409" s="141">
        <v>1.05237</v>
      </c>
      <c r="R409" s="141">
        <f>Q409*H409</f>
        <v>1.0081704599999999</v>
      </c>
      <c r="S409" s="141">
        <v>0</v>
      </c>
      <c r="T409" s="142">
        <f>S409*H409</f>
        <v>0</v>
      </c>
      <c r="AR409" s="143" t="s">
        <v>163</v>
      </c>
      <c r="AT409" s="143" t="s">
        <v>159</v>
      </c>
      <c r="AU409" s="143" t="s">
        <v>82</v>
      </c>
      <c r="AY409" s="18" t="s">
        <v>157</v>
      </c>
      <c r="BE409" s="144">
        <f>IF(N409="základní",J409,0)</f>
        <v>0</v>
      </c>
      <c r="BF409" s="144">
        <f>IF(N409="snížená",J409,0)</f>
        <v>0</v>
      </c>
      <c r="BG409" s="144">
        <f>IF(N409="zákl. přenesená",J409,0)</f>
        <v>0</v>
      </c>
      <c r="BH409" s="144">
        <f>IF(N409="sníž. přenesená",J409,0)</f>
        <v>0</v>
      </c>
      <c r="BI409" s="144">
        <f>IF(N409="nulová",J409,0)</f>
        <v>0</v>
      </c>
      <c r="BJ409" s="18" t="s">
        <v>80</v>
      </c>
      <c r="BK409" s="144">
        <f>ROUND(I409*H409,2)</f>
        <v>0</v>
      </c>
      <c r="BL409" s="18" t="s">
        <v>163</v>
      </c>
      <c r="BM409" s="143" t="s">
        <v>769</v>
      </c>
    </row>
    <row r="410" spans="2:65" s="1" customFormat="1" ht="10.199999999999999">
      <c r="B410" s="33"/>
      <c r="D410" s="166" t="s">
        <v>176</v>
      </c>
      <c r="F410" s="167" t="s">
        <v>770</v>
      </c>
      <c r="I410" s="168"/>
      <c r="L410" s="33"/>
      <c r="M410" s="169"/>
      <c r="T410" s="54"/>
      <c r="AT410" s="18" t="s">
        <v>176</v>
      </c>
      <c r="AU410" s="18" t="s">
        <v>82</v>
      </c>
    </row>
    <row r="411" spans="2:65" s="12" customFormat="1" ht="10.199999999999999">
      <c r="B411" s="145"/>
      <c r="D411" s="146" t="s">
        <v>165</v>
      </c>
      <c r="E411" s="147" t="s">
        <v>21</v>
      </c>
      <c r="F411" s="148" t="s">
        <v>590</v>
      </c>
      <c r="H411" s="147" t="s">
        <v>21</v>
      </c>
      <c r="I411" s="149"/>
      <c r="L411" s="145"/>
      <c r="M411" s="150"/>
      <c r="T411" s="151"/>
      <c r="AT411" s="147" t="s">
        <v>165</v>
      </c>
      <c r="AU411" s="147" t="s">
        <v>82</v>
      </c>
      <c r="AV411" s="12" t="s">
        <v>80</v>
      </c>
      <c r="AW411" s="12" t="s">
        <v>34</v>
      </c>
      <c r="AX411" s="12" t="s">
        <v>73</v>
      </c>
      <c r="AY411" s="147" t="s">
        <v>157</v>
      </c>
    </row>
    <row r="412" spans="2:65" s="13" customFormat="1" ht="10.199999999999999">
      <c r="B412" s="152"/>
      <c r="D412" s="146" t="s">
        <v>165</v>
      </c>
      <c r="E412" s="153" t="s">
        <v>21</v>
      </c>
      <c r="F412" s="154" t="s">
        <v>771</v>
      </c>
      <c r="H412" s="155">
        <v>0.95799999999999996</v>
      </c>
      <c r="I412" s="156"/>
      <c r="L412" s="152"/>
      <c r="M412" s="157"/>
      <c r="T412" s="158"/>
      <c r="AT412" s="153" t="s">
        <v>165</v>
      </c>
      <c r="AU412" s="153" t="s">
        <v>82</v>
      </c>
      <c r="AV412" s="13" t="s">
        <v>82</v>
      </c>
      <c r="AW412" s="13" t="s">
        <v>34</v>
      </c>
      <c r="AX412" s="13" t="s">
        <v>73</v>
      </c>
      <c r="AY412" s="153" t="s">
        <v>157</v>
      </c>
    </row>
    <row r="413" spans="2:65" s="14" customFormat="1" ht="10.199999999999999">
      <c r="B413" s="159"/>
      <c r="D413" s="146" t="s">
        <v>165</v>
      </c>
      <c r="E413" s="160" t="s">
        <v>21</v>
      </c>
      <c r="F413" s="161" t="s">
        <v>168</v>
      </c>
      <c r="H413" s="162">
        <v>0.95799999999999996</v>
      </c>
      <c r="I413" s="163"/>
      <c r="L413" s="159"/>
      <c r="M413" s="164"/>
      <c r="T413" s="165"/>
      <c r="AT413" s="160" t="s">
        <v>165</v>
      </c>
      <c r="AU413" s="160" t="s">
        <v>82</v>
      </c>
      <c r="AV413" s="14" t="s">
        <v>163</v>
      </c>
      <c r="AW413" s="14" t="s">
        <v>34</v>
      </c>
      <c r="AX413" s="14" t="s">
        <v>80</v>
      </c>
      <c r="AY413" s="160" t="s">
        <v>157</v>
      </c>
    </row>
    <row r="414" spans="2:65" s="1" customFormat="1" ht="24.15" customHeight="1">
      <c r="B414" s="33"/>
      <c r="C414" s="132" t="s">
        <v>772</v>
      </c>
      <c r="D414" s="132" t="s">
        <v>159</v>
      </c>
      <c r="E414" s="133" t="s">
        <v>773</v>
      </c>
      <c r="F414" s="134" t="s">
        <v>774</v>
      </c>
      <c r="G414" s="135" t="s">
        <v>162</v>
      </c>
      <c r="H414" s="136">
        <v>8.32</v>
      </c>
      <c r="I414" s="137"/>
      <c r="J414" s="138">
        <f>ROUND(I414*H414,2)</f>
        <v>0</v>
      </c>
      <c r="K414" s="134" t="s">
        <v>174</v>
      </c>
      <c r="L414" s="33"/>
      <c r="M414" s="139" t="s">
        <v>21</v>
      </c>
      <c r="N414" s="140" t="s">
        <v>44</v>
      </c>
      <c r="P414" s="141">
        <f>O414*H414</f>
        <v>0</v>
      </c>
      <c r="Q414" s="141">
        <v>0.11396000000000001</v>
      </c>
      <c r="R414" s="141">
        <f>Q414*H414</f>
        <v>0.94814720000000008</v>
      </c>
      <c r="S414" s="141">
        <v>0</v>
      </c>
      <c r="T414" s="142">
        <f>S414*H414</f>
        <v>0</v>
      </c>
      <c r="AR414" s="143" t="s">
        <v>163</v>
      </c>
      <c r="AT414" s="143" t="s">
        <v>159</v>
      </c>
      <c r="AU414" s="143" t="s">
        <v>82</v>
      </c>
      <c r="AY414" s="18" t="s">
        <v>157</v>
      </c>
      <c r="BE414" s="144">
        <f>IF(N414="základní",J414,0)</f>
        <v>0</v>
      </c>
      <c r="BF414" s="144">
        <f>IF(N414="snížená",J414,0)</f>
        <v>0</v>
      </c>
      <c r="BG414" s="144">
        <f>IF(N414="zákl. přenesená",J414,0)</f>
        <v>0</v>
      </c>
      <c r="BH414" s="144">
        <f>IF(N414="sníž. přenesená",J414,0)</f>
        <v>0</v>
      </c>
      <c r="BI414" s="144">
        <f>IF(N414="nulová",J414,0)</f>
        <v>0</v>
      </c>
      <c r="BJ414" s="18" t="s">
        <v>80</v>
      </c>
      <c r="BK414" s="144">
        <f>ROUND(I414*H414,2)</f>
        <v>0</v>
      </c>
      <c r="BL414" s="18" t="s">
        <v>163</v>
      </c>
      <c r="BM414" s="143" t="s">
        <v>775</v>
      </c>
    </row>
    <row r="415" spans="2:65" s="1" customFormat="1" ht="10.199999999999999">
      <c r="B415" s="33"/>
      <c r="D415" s="166" t="s">
        <v>176</v>
      </c>
      <c r="F415" s="167" t="s">
        <v>776</v>
      </c>
      <c r="I415" s="168"/>
      <c r="L415" s="33"/>
      <c r="M415" s="169"/>
      <c r="T415" s="54"/>
      <c r="AT415" s="18" t="s">
        <v>176</v>
      </c>
      <c r="AU415" s="18" t="s">
        <v>82</v>
      </c>
    </row>
    <row r="416" spans="2:65" s="13" customFormat="1" ht="10.199999999999999">
      <c r="B416" s="152"/>
      <c r="D416" s="146" t="s">
        <v>165</v>
      </c>
      <c r="E416" s="153" t="s">
        <v>21</v>
      </c>
      <c r="F416" s="154" t="s">
        <v>777</v>
      </c>
      <c r="H416" s="155">
        <v>8.32</v>
      </c>
      <c r="I416" s="156"/>
      <c r="L416" s="152"/>
      <c r="M416" s="157"/>
      <c r="T416" s="158"/>
      <c r="AT416" s="153" t="s">
        <v>165</v>
      </c>
      <c r="AU416" s="153" t="s">
        <v>82</v>
      </c>
      <c r="AV416" s="13" t="s">
        <v>82</v>
      </c>
      <c r="AW416" s="13" t="s">
        <v>34</v>
      </c>
      <c r="AX416" s="13" t="s">
        <v>73</v>
      </c>
      <c r="AY416" s="153" t="s">
        <v>157</v>
      </c>
    </row>
    <row r="417" spans="2:65" s="14" customFormat="1" ht="10.199999999999999">
      <c r="B417" s="159"/>
      <c r="D417" s="146" t="s">
        <v>165</v>
      </c>
      <c r="E417" s="160" t="s">
        <v>21</v>
      </c>
      <c r="F417" s="161" t="s">
        <v>168</v>
      </c>
      <c r="H417" s="162">
        <v>8.32</v>
      </c>
      <c r="I417" s="163"/>
      <c r="L417" s="159"/>
      <c r="M417" s="164"/>
      <c r="T417" s="165"/>
      <c r="AT417" s="160" t="s">
        <v>165</v>
      </c>
      <c r="AU417" s="160" t="s">
        <v>82</v>
      </c>
      <c r="AV417" s="14" t="s">
        <v>163</v>
      </c>
      <c r="AW417" s="14" t="s">
        <v>34</v>
      </c>
      <c r="AX417" s="14" t="s">
        <v>80</v>
      </c>
      <c r="AY417" s="160" t="s">
        <v>157</v>
      </c>
    </row>
    <row r="418" spans="2:65" s="1" customFormat="1" ht="16.5" customHeight="1">
      <c r="B418" s="33"/>
      <c r="C418" s="132" t="s">
        <v>778</v>
      </c>
      <c r="D418" s="132" t="s">
        <v>159</v>
      </c>
      <c r="E418" s="133" t="s">
        <v>779</v>
      </c>
      <c r="F418" s="134" t="s">
        <v>780</v>
      </c>
      <c r="G418" s="135" t="s">
        <v>316</v>
      </c>
      <c r="H418" s="136">
        <v>3.6</v>
      </c>
      <c r="I418" s="137"/>
      <c r="J418" s="138">
        <f>ROUND(I418*H418,2)</f>
        <v>0</v>
      </c>
      <c r="K418" s="134" t="s">
        <v>174</v>
      </c>
      <c r="L418" s="33"/>
      <c r="M418" s="139" t="s">
        <v>21</v>
      </c>
      <c r="N418" s="140" t="s">
        <v>44</v>
      </c>
      <c r="P418" s="141">
        <f>O418*H418</f>
        <v>0</v>
      </c>
      <c r="Q418" s="141">
        <v>2.0000000000000001E-4</v>
      </c>
      <c r="R418" s="141">
        <f>Q418*H418</f>
        <v>7.2000000000000005E-4</v>
      </c>
      <c r="S418" s="141">
        <v>0</v>
      </c>
      <c r="T418" s="142">
        <f>S418*H418</f>
        <v>0</v>
      </c>
      <c r="AR418" s="143" t="s">
        <v>163</v>
      </c>
      <c r="AT418" s="143" t="s">
        <v>159</v>
      </c>
      <c r="AU418" s="143" t="s">
        <v>82</v>
      </c>
      <c r="AY418" s="18" t="s">
        <v>157</v>
      </c>
      <c r="BE418" s="144">
        <f>IF(N418="základní",J418,0)</f>
        <v>0</v>
      </c>
      <c r="BF418" s="144">
        <f>IF(N418="snížená",J418,0)</f>
        <v>0</v>
      </c>
      <c r="BG418" s="144">
        <f>IF(N418="zákl. přenesená",J418,0)</f>
        <v>0</v>
      </c>
      <c r="BH418" s="144">
        <f>IF(N418="sníž. přenesená",J418,0)</f>
        <v>0</v>
      </c>
      <c r="BI418" s="144">
        <f>IF(N418="nulová",J418,0)</f>
        <v>0</v>
      </c>
      <c r="BJ418" s="18" t="s">
        <v>80</v>
      </c>
      <c r="BK418" s="144">
        <f>ROUND(I418*H418,2)</f>
        <v>0</v>
      </c>
      <c r="BL418" s="18" t="s">
        <v>163</v>
      </c>
      <c r="BM418" s="143" t="s">
        <v>781</v>
      </c>
    </row>
    <row r="419" spans="2:65" s="1" customFormat="1" ht="10.199999999999999">
      <c r="B419" s="33"/>
      <c r="D419" s="166" t="s">
        <v>176</v>
      </c>
      <c r="F419" s="167" t="s">
        <v>782</v>
      </c>
      <c r="I419" s="168"/>
      <c r="L419" s="33"/>
      <c r="M419" s="169"/>
      <c r="T419" s="54"/>
      <c r="AT419" s="18" t="s">
        <v>176</v>
      </c>
      <c r="AU419" s="18" t="s">
        <v>82</v>
      </c>
    </row>
    <row r="420" spans="2:65" s="13" customFormat="1" ht="10.199999999999999">
      <c r="B420" s="152"/>
      <c r="D420" s="146" t="s">
        <v>165</v>
      </c>
      <c r="E420" s="153" t="s">
        <v>21</v>
      </c>
      <c r="F420" s="154" t="s">
        <v>783</v>
      </c>
      <c r="H420" s="155">
        <v>3.6</v>
      </c>
      <c r="I420" s="156"/>
      <c r="L420" s="152"/>
      <c r="M420" s="157"/>
      <c r="T420" s="158"/>
      <c r="AT420" s="153" t="s">
        <v>165</v>
      </c>
      <c r="AU420" s="153" t="s">
        <v>82</v>
      </c>
      <c r="AV420" s="13" t="s">
        <v>82</v>
      </c>
      <c r="AW420" s="13" t="s">
        <v>34</v>
      </c>
      <c r="AX420" s="13" t="s">
        <v>73</v>
      </c>
      <c r="AY420" s="153" t="s">
        <v>157</v>
      </c>
    </row>
    <row r="421" spans="2:65" s="14" customFormat="1" ht="10.199999999999999">
      <c r="B421" s="159"/>
      <c r="D421" s="146" t="s">
        <v>165</v>
      </c>
      <c r="E421" s="160" t="s">
        <v>21</v>
      </c>
      <c r="F421" s="161" t="s">
        <v>168</v>
      </c>
      <c r="H421" s="162">
        <v>3.6</v>
      </c>
      <c r="I421" s="163"/>
      <c r="L421" s="159"/>
      <c r="M421" s="164"/>
      <c r="T421" s="165"/>
      <c r="AT421" s="160" t="s">
        <v>165</v>
      </c>
      <c r="AU421" s="160" t="s">
        <v>82</v>
      </c>
      <c r="AV421" s="14" t="s">
        <v>163</v>
      </c>
      <c r="AW421" s="14" t="s">
        <v>34</v>
      </c>
      <c r="AX421" s="14" t="s">
        <v>80</v>
      </c>
      <c r="AY421" s="160" t="s">
        <v>157</v>
      </c>
    </row>
    <row r="422" spans="2:65" s="1" customFormat="1" ht="24.15" customHeight="1">
      <c r="B422" s="33"/>
      <c r="C422" s="132" t="s">
        <v>784</v>
      </c>
      <c r="D422" s="132" t="s">
        <v>159</v>
      </c>
      <c r="E422" s="133" t="s">
        <v>785</v>
      </c>
      <c r="F422" s="134" t="s">
        <v>786</v>
      </c>
      <c r="G422" s="135" t="s">
        <v>787</v>
      </c>
      <c r="H422" s="136">
        <v>1</v>
      </c>
      <c r="I422" s="137"/>
      <c r="J422" s="138">
        <f>ROUND(I422*H422,2)</f>
        <v>0</v>
      </c>
      <c r="K422" s="134" t="s">
        <v>21</v>
      </c>
      <c r="L422" s="33"/>
      <c r="M422" s="139" t="s">
        <v>21</v>
      </c>
      <c r="N422" s="140" t="s">
        <v>44</v>
      </c>
      <c r="P422" s="141">
        <f>O422*H422</f>
        <v>0</v>
      </c>
      <c r="Q422" s="141">
        <v>8.8590000000000002E-2</v>
      </c>
      <c r="R422" s="141">
        <f>Q422*H422</f>
        <v>8.8590000000000002E-2</v>
      </c>
      <c r="S422" s="141">
        <v>0</v>
      </c>
      <c r="T422" s="142">
        <f>S422*H422</f>
        <v>0</v>
      </c>
      <c r="AR422" s="143" t="s">
        <v>163</v>
      </c>
      <c r="AT422" s="143" t="s">
        <v>159</v>
      </c>
      <c r="AU422" s="143" t="s">
        <v>82</v>
      </c>
      <c r="AY422" s="18" t="s">
        <v>157</v>
      </c>
      <c r="BE422" s="144">
        <f>IF(N422="základní",J422,0)</f>
        <v>0</v>
      </c>
      <c r="BF422" s="144">
        <f>IF(N422="snížená",J422,0)</f>
        <v>0</v>
      </c>
      <c r="BG422" s="144">
        <f>IF(N422="zákl. přenesená",J422,0)</f>
        <v>0</v>
      </c>
      <c r="BH422" s="144">
        <f>IF(N422="sníž. přenesená",J422,0)</f>
        <v>0</v>
      </c>
      <c r="BI422" s="144">
        <f>IF(N422="nulová",J422,0)</f>
        <v>0</v>
      </c>
      <c r="BJ422" s="18" t="s">
        <v>80</v>
      </c>
      <c r="BK422" s="144">
        <f>ROUND(I422*H422,2)</f>
        <v>0</v>
      </c>
      <c r="BL422" s="18" t="s">
        <v>163</v>
      </c>
      <c r="BM422" s="143" t="s">
        <v>788</v>
      </c>
    </row>
    <row r="423" spans="2:65" s="1" customFormat="1" ht="19.2">
      <c r="B423" s="33"/>
      <c r="D423" s="146" t="s">
        <v>247</v>
      </c>
      <c r="F423" s="170" t="s">
        <v>789</v>
      </c>
      <c r="I423" s="168"/>
      <c r="L423" s="33"/>
      <c r="M423" s="169"/>
      <c r="T423" s="54"/>
      <c r="AT423" s="18" t="s">
        <v>247</v>
      </c>
      <c r="AU423" s="18" t="s">
        <v>82</v>
      </c>
    </row>
    <row r="424" spans="2:65" s="13" customFormat="1" ht="10.199999999999999">
      <c r="B424" s="152"/>
      <c r="D424" s="146" t="s">
        <v>165</v>
      </c>
      <c r="E424" s="153" t="s">
        <v>21</v>
      </c>
      <c r="F424" s="154" t="s">
        <v>80</v>
      </c>
      <c r="H424" s="155">
        <v>1</v>
      </c>
      <c r="I424" s="156"/>
      <c r="L424" s="152"/>
      <c r="M424" s="157"/>
      <c r="T424" s="158"/>
      <c r="AT424" s="153" t="s">
        <v>165</v>
      </c>
      <c r="AU424" s="153" t="s">
        <v>82</v>
      </c>
      <c r="AV424" s="13" t="s">
        <v>82</v>
      </c>
      <c r="AW424" s="13" t="s">
        <v>34</v>
      </c>
      <c r="AX424" s="13" t="s">
        <v>80</v>
      </c>
      <c r="AY424" s="153" t="s">
        <v>157</v>
      </c>
    </row>
    <row r="425" spans="2:65" s="11" customFormat="1" ht="22.8" customHeight="1">
      <c r="B425" s="120"/>
      <c r="D425" s="121" t="s">
        <v>72</v>
      </c>
      <c r="E425" s="130" t="s">
        <v>163</v>
      </c>
      <c r="F425" s="130" t="s">
        <v>790</v>
      </c>
      <c r="I425" s="123"/>
      <c r="J425" s="131">
        <f>BK425</f>
        <v>0</v>
      </c>
      <c r="L425" s="120"/>
      <c r="M425" s="125"/>
      <c r="P425" s="126">
        <f>SUM(P426:P503)</f>
        <v>0</v>
      </c>
      <c r="R425" s="126">
        <f>SUM(R426:R503)</f>
        <v>150.36434563999995</v>
      </c>
      <c r="T425" s="127">
        <f>SUM(T426:T503)</f>
        <v>0</v>
      </c>
      <c r="AR425" s="121" t="s">
        <v>80</v>
      </c>
      <c r="AT425" s="128" t="s">
        <v>72</v>
      </c>
      <c r="AU425" s="128" t="s">
        <v>80</v>
      </c>
      <c r="AY425" s="121" t="s">
        <v>157</v>
      </c>
      <c r="BK425" s="129">
        <f>SUM(BK426:BK503)</f>
        <v>0</v>
      </c>
    </row>
    <row r="426" spans="2:65" s="1" customFormat="1" ht="24.15" customHeight="1">
      <c r="B426" s="33"/>
      <c r="C426" s="132" t="s">
        <v>791</v>
      </c>
      <c r="D426" s="132" t="s">
        <v>159</v>
      </c>
      <c r="E426" s="133" t="s">
        <v>792</v>
      </c>
      <c r="F426" s="134" t="s">
        <v>793</v>
      </c>
      <c r="G426" s="135" t="s">
        <v>173</v>
      </c>
      <c r="H426" s="136">
        <v>40.387</v>
      </c>
      <c r="I426" s="137"/>
      <c r="J426" s="138">
        <f>ROUND(I426*H426,2)</f>
        <v>0</v>
      </c>
      <c r="K426" s="134" t="s">
        <v>174</v>
      </c>
      <c r="L426" s="33"/>
      <c r="M426" s="139" t="s">
        <v>21</v>
      </c>
      <c r="N426" s="140" t="s">
        <v>44</v>
      </c>
      <c r="P426" s="141">
        <f>O426*H426</f>
        <v>0</v>
      </c>
      <c r="Q426" s="141">
        <v>2.5020099999999998</v>
      </c>
      <c r="R426" s="141">
        <f>Q426*H426</f>
        <v>101.04867786999999</v>
      </c>
      <c r="S426" s="141">
        <v>0</v>
      </c>
      <c r="T426" s="142">
        <f>S426*H426</f>
        <v>0</v>
      </c>
      <c r="AR426" s="143" t="s">
        <v>163</v>
      </c>
      <c r="AT426" s="143" t="s">
        <v>159</v>
      </c>
      <c r="AU426" s="143" t="s">
        <v>82</v>
      </c>
      <c r="AY426" s="18" t="s">
        <v>157</v>
      </c>
      <c r="BE426" s="144">
        <f>IF(N426="základní",J426,0)</f>
        <v>0</v>
      </c>
      <c r="BF426" s="144">
        <f>IF(N426="snížená",J426,0)</f>
        <v>0</v>
      </c>
      <c r="BG426" s="144">
        <f>IF(N426="zákl. přenesená",J426,0)</f>
        <v>0</v>
      </c>
      <c r="BH426" s="144">
        <f>IF(N426="sníž. přenesená",J426,0)</f>
        <v>0</v>
      </c>
      <c r="BI426" s="144">
        <f>IF(N426="nulová",J426,0)</f>
        <v>0</v>
      </c>
      <c r="BJ426" s="18" t="s">
        <v>80</v>
      </c>
      <c r="BK426" s="144">
        <f>ROUND(I426*H426,2)</f>
        <v>0</v>
      </c>
      <c r="BL426" s="18" t="s">
        <v>163</v>
      </c>
      <c r="BM426" s="143" t="s">
        <v>794</v>
      </c>
    </row>
    <row r="427" spans="2:65" s="1" customFormat="1" ht="10.199999999999999">
      <c r="B427" s="33"/>
      <c r="D427" s="166" t="s">
        <v>176</v>
      </c>
      <c r="F427" s="167" t="s">
        <v>795</v>
      </c>
      <c r="I427" s="168"/>
      <c r="L427" s="33"/>
      <c r="M427" s="169"/>
      <c r="T427" s="54"/>
      <c r="AT427" s="18" t="s">
        <v>176</v>
      </c>
      <c r="AU427" s="18" t="s">
        <v>82</v>
      </c>
    </row>
    <row r="428" spans="2:65" s="12" customFormat="1" ht="10.199999999999999">
      <c r="B428" s="145"/>
      <c r="D428" s="146" t="s">
        <v>165</v>
      </c>
      <c r="E428" s="147" t="s">
        <v>21</v>
      </c>
      <c r="F428" s="148" t="s">
        <v>677</v>
      </c>
      <c r="H428" s="147" t="s">
        <v>21</v>
      </c>
      <c r="I428" s="149"/>
      <c r="L428" s="145"/>
      <c r="M428" s="150"/>
      <c r="T428" s="151"/>
      <c r="AT428" s="147" t="s">
        <v>165</v>
      </c>
      <c r="AU428" s="147" t="s">
        <v>82</v>
      </c>
      <c r="AV428" s="12" t="s">
        <v>80</v>
      </c>
      <c r="AW428" s="12" t="s">
        <v>34</v>
      </c>
      <c r="AX428" s="12" t="s">
        <v>73</v>
      </c>
      <c r="AY428" s="147" t="s">
        <v>157</v>
      </c>
    </row>
    <row r="429" spans="2:65" s="13" customFormat="1" ht="10.199999999999999">
      <c r="B429" s="152"/>
      <c r="D429" s="146" t="s">
        <v>165</v>
      </c>
      <c r="E429" s="153" t="s">
        <v>21</v>
      </c>
      <c r="F429" s="154" t="s">
        <v>796</v>
      </c>
      <c r="H429" s="155">
        <v>40.387</v>
      </c>
      <c r="I429" s="156"/>
      <c r="L429" s="152"/>
      <c r="M429" s="157"/>
      <c r="T429" s="158"/>
      <c r="AT429" s="153" t="s">
        <v>165</v>
      </c>
      <c r="AU429" s="153" t="s">
        <v>82</v>
      </c>
      <c r="AV429" s="13" t="s">
        <v>82</v>
      </c>
      <c r="AW429" s="13" t="s">
        <v>34</v>
      </c>
      <c r="AX429" s="13" t="s">
        <v>73</v>
      </c>
      <c r="AY429" s="153" t="s">
        <v>157</v>
      </c>
    </row>
    <row r="430" spans="2:65" s="14" customFormat="1" ht="10.199999999999999">
      <c r="B430" s="159"/>
      <c r="D430" s="146" t="s">
        <v>165</v>
      </c>
      <c r="E430" s="160" t="s">
        <v>21</v>
      </c>
      <c r="F430" s="161" t="s">
        <v>168</v>
      </c>
      <c r="H430" s="162">
        <v>40.387</v>
      </c>
      <c r="I430" s="163"/>
      <c r="L430" s="159"/>
      <c r="M430" s="164"/>
      <c r="T430" s="165"/>
      <c r="AT430" s="160" t="s">
        <v>165</v>
      </c>
      <c r="AU430" s="160" t="s">
        <v>82</v>
      </c>
      <c r="AV430" s="14" t="s">
        <v>163</v>
      </c>
      <c r="AW430" s="14" t="s">
        <v>34</v>
      </c>
      <c r="AX430" s="14" t="s">
        <v>80</v>
      </c>
      <c r="AY430" s="160" t="s">
        <v>157</v>
      </c>
    </row>
    <row r="431" spans="2:65" s="1" customFormat="1" ht="21.75" customHeight="1">
      <c r="B431" s="33"/>
      <c r="C431" s="132" t="s">
        <v>797</v>
      </c>
      <c r="D431" s="132" t="s">
        <v>159</v>
      </c>
      <c r="E431" s="133" t="s">
        <v>798</v>
      </c>
      <c r="F431" s="134" t="s">
        <v>799</v>
      </c>
      <c r="G431" s="135" t="s">
        <v>162</v>
      </c>
      <c r="H431" s="136">
        <v>182.191</v>
      </c>
      <c r="I431" s="137"/>
      <c r="J431" s="138">
        <f>ROUND(I431*H431,2)</f>
        <v>0</v>
      </c>
      <c r="K431" s="134" t="s">
        <v>174</v>
      </c>
      <c r="L431" s="33"/>
      <c r="M431" s="139" t="s">
        <v>21</v>
      </c>
      <c r="N431" s="140" t="s">
        <v>44</v>
      </c>
      <c r="P431" s="141">
        <f>O431*H431</f>
        <v>0</v>
      </c>
      <c r="Q431" s="141">
        <v>5.3299999999999997E-3</v>
      </c>
      <c r="R431" s="141">
        <f>Q431*H431</f>
        <v>0.97107802999999993</v>
      </c>
      <c r="S431" s="141">
        <v>0</v>
      </c>
      <c r="T431" s="142">
        <f>S431*H431</f>
        <v>0</v>
      </c>
      <c r="AR431" s="143" t="s">
        <v>163</v>
      </c>
      <c r="AT431" s="143" t="s">
        <v>159</v>
      </c>
      <c r="AU431" s="143" t="s">
        <v>82</v>
      </c>
      <c r="AY431" s="18" t="s">
        <v>157</v>
      </c>
      <c r="BE431" s="144">
        <f>IF(N431="základní",J431,0)</f>
        <v>0</v>
      </c>
      <c r="BF431" s="144">
        <f>IF(N431="snížená",J431,0)</f>
        <v>0</v>
      </c>
      <c r="BG431" s="144">
        <f>IF(N431="zákl. přenesená",J431,0)</f>
        <v>0</v>
      </c>
      <c r="BH431" s="144">
        <f>IF(N431="sníž. přenesená",J431,0)</f>
        <v>0</v>
      </c>
      <c r="BI431" s="144">
        <f>IF(N431="nulová",J431,0)</f>
        <v>0</v>
      </c>
      <c r="BJ431" s="18" t="s">
        <v>80</v>
      </c>
      <c r="BK431" s="144">
        <f>ROUND(I431*H431,2)</f>
        <v>0</v>
      </c>
      <c r="BL431" s="18" t="s">
        <v>163</v>
      </c>
      <c r="BM431" s="143" t="s">
        <v>800</v>
      </c>
    </row>
    <row r="432" spans="2:65" s="1" customFormat="1" ht="10.199999999999999">
      <c r="B432" s="33"/>
      <c r="D432" s="166" t="s">
        <v>176</v>
      </c>
      <c r="F432" s="167" t="s">
        <v>801</v>
      </c>
      <c r="I432" s="168"/>
      <c r="L432" s="33"/>
      <c r="M432" s="169"/>
      <c r="T432" s="54"/>
      <c r="AT432" s="18" t="s">
        <v>176</v>
      </c>
      <c r="AU432" s="18" t="s">
        <v>82</v>
      </c>
    </row>
    <row r="433" spans="2:65" s="13" customFormat="1" ht="10.199999999999999">
      <c r="B433" s="152"/>
      <c r="D433" s="146" t="s">
        <v>165</v>
      </c>
      <c r="E433" s="153" t="s">
        <v>21</v>
      </c>
      <c r="F433" s="154" t="s">
        <v>802</v>
      </c>
      <c r="H433" s="155">
        <v>161.54599999999999</v>
      </c>
      <c r="I433" s="156"/>
      <c r="L433" s="152"/>
      <c r="M433" s="157"/>
      <c r="T433" s="158"/>
      <c r="AT433" s="153" t="s">
        <v>165</v>
      </c>
      <c r="AU433" s="153" t="s">
        <v>82</v>
      </c>
      <c r="AV433" s="13" t="s">
        <v>82</v>
      </c>
      <c r="AW433" s="13" t="s">
        <v>34</v>
      </c>
      <c r="AX433" s="13" t="s">
        <v>73</v>
      </c>
      <c r="AY433" s="153" t="s">
        <v>157</v>
      </c>
    </row>
    <row r="434" spans="2:65" s="13" customFormat="1" ht="10.199999999999999">
      <c r="B434" s="152"/>
      <c r="D434" s="146" t="s">
        <v>165</v>
      </c>
      <c r="E434" s="153" t="s">
        <v>21</v>
      </c>
      <c r="F434" s="154" t="s">
        <v>803</v>
      </c>
      <c r="H434" s="155">
        <v>17.8</v>
      </c>
      <c r="I434" s="156"/>
      <c r="L434" s="152"/>
      <c r="M434" s="157"/>
      <c r="T434" s="158"/>
      <c r="AT434" s="153" t="s">
        <v>165</v>
      </c>
      <c r="AU434" s="153" t="s">
        <v>82</v>
      </c>
      <c r="AV434" s="13" t="s">
        <v>82</v>
      </c>
      <c r="AW434" s="13" t="s">
        <v>34</v>
      </c>
      <c r="AX434" s="13" t="s">
        <v>73</v>
      </c>
      <c r="AY434" s="153" t="s">
        <v>157</v>
      </c>
    </row>
    <row r="435" spans="2:65" s="13" customFormat="1" ht="10.199999999999999">
      <c r="B435" s="152"/>
      <c r="D435" s="146" t="s">
        <v>165</v>
      </c>
      <c r="E435" s="153" t="s">
        <v>21</v>
      </c>
      <c r="F435" s="154" t="s">
        <v>804</v>
      </c>
      <c r="H435" s="155">
        <v>2.8450000000000002</v>
      </c>
      <c r="I435" s="156"/>
      <c r="L435" s="152"/>
      <c r="M435" s="157"/>
      <c r="T435" s="158"/>
      <c r="AT435" s="153" t="s">
        <v>165</v>
      </c>
      <c r="AU435" s="153" t="s">
        <v>82</v>
      </c>
      <c r="AV435" s="13" t="s">
        <v>82</v>
      </c>
      <c r="AW435" s="13" t="s">
        <v>34</v>
      </c>
      <c r="AX435" s="13" t="s">
        <v>73</v>
      </c>
      <c r="AY435" s="153" t="s">
        <v>157</v>
      </c>
    </row>
    <row r="436" spans="2:65" s="14" customFormat="1" ht="10.199999999999999">
      <c r="B436" s="159"/>
      <c r="D436" s="146" t="s">
        <v>165</v>
      </c>
      <c r="E436" s="160" t="s">
        <v>21</v>
      </c>
      <c r="F436" s="161" t="s">
        <v>168</v>
      </c>
      <c r="H436" s="162">
        <v>182.191</v>
      </c>
      <c r="I436" s="163"/>
      <c r="L436" s="159"/>
      <c r="M436" s="164"/>
      <c r="T436" s="165"/>
      <c r="AT436" s="160" t="s">
        <v>165</v>
      </c>
      <c r="AU436" s="160" t="s">
        <v>82</v>
      </c>
      <c r="AV436" s="14" t="s">
        <v>163</v>
      </c>
      <c r="AW436" s="14" t="s">
        <v>34</v>
      </c>
      <c r="AX436" s="14" t="s">
        <v>80</v>
      </c>
      <c r="AY436" s="160" t="s">
        <v>157</v>
      </c>
    </row>
    <row r="437" spans="2:65" s="1" customFormat="1" ht="24.15" customHeight="1">
      <c r="B437" s="33"/>
      <c r="C437" s="132" t="s">
        <v>805</v>
      </c>
      <c r="D437" s="132" t="s">
        <v>159</v>
      </c>
      <c r="E437" s="133" t="s">
        <v>806</v>
      </c>
      <c r="F437" s="134" t="s">
        <v>807</v>
      </c>
      <c r="G437" s="135" t="s">
        <v>162</v>
      </c>
      <c r="H437" s="136">
        <v>182.191</v>
      </c>
      <c r="I437" s="137"/>
      <c r="J437" s="138">
        <f>ROUND(I437*H437,2)</f>
        <v>0</v>
      </c>
      <c r="K437" s="134" t="s">
        <v>174</v>
      </c>
      <c r="L437" s="33"/>
      <c r="M437" s="139" t="s">
        <v>21</v>
      </c>
      <c r="N437" s="140" t="s">
        <v>44</v>
      </c>
      <c r="P437" s="141">
        <f>O437*H437</f>
        <v>0</v>
      </c>
      <c r="Q437" s="141">
        <v>0</v>
      </c>
      <c r="R437" s="141">
        <f>Q437*H437</f>
        <v>0</v>
      </c>
      <c r="S437" s="141">
        <v>0</v>
      </c>
      <c r="T437" s="142">
        <f>S437*H437</f>
        <v>0</v>
      </c>
      <c r="AR437" s="143" t="s">
        <v>163</v>
      </c>
      <c r="AT437" s="143" t="s">
        <v>159</v>
      </c>
      <c r="AU437" s="143" t="s">
        <v>82</v>
      </c>
      <c r="AY437" s="18" t="s">
        <v>157</v>
      </c>
      <c r="BE437" s="144">
        <f>IF(N437="základní",J437,0)</f>
        <v>0</v>
      </c>
      <c r="BF437" s="144">
        <f>IF(N437="snížená",J437,0)</f>
        <v>0</v>
      </c>
      <c r="BG437" s="144">
        <f>IF(N437="zákl. přenesená",J437,0)</f>
        <v>0</v>
      </c>
      <c r="BH437" s="144">
        <f>IF(N437="sníž. přenesená",J437,0)</f>
        <v>0</v>
      </c>
      <c r="BI437" s="144">
        <f>IF(N437="nulová",J437,0)</f>
        <v>0</v>
      </c>
      <c r="BJ437" s="18" t="s">
        <v>80</v>
      </c>
      <c r="BK437" s="144">
        <f>ROUND(I437*H437,2)</f>
        <v>0</v>
      </c>
      <c r="BL437" s="18" t="s">
        <v>163</v>
      </c>
      <c r="BM437" s="143" t="s">
        <v>808</v>
      </c>
    </row>
    <row r="438" spans="2:65" s="1" customFormat="1" ht="10.199999999999999">
      <c r="B438" s="33"/>
      <c r="D438" s="166" t="s">
        <v>176</v>
      </c>
      <c r="F438" s="167" t="s">
        <v>809</v>
      </c>
      <c r="I438" s="168"/>
      <c r="L438" s="33"/>
      <c r="M438" s="169"/>
      <c r="T438" s="54"/>
      <c r="AT438" s="18" t="s">
        <v>176</v>
      </c>
      <c r="AU438" s="18" t="s">
        <v>82</v>
      </c>
    </row>
    <row r="439" spans="2:65" s="1" customFormat="1" ht="24.15" customHeight="1">
      <c r="B439" s="33"/>
      <c r="C439" s="132" t="s">
        <v>810</v>
      </c>
      <c r="D439" s="132" t="s">
        <v>159</v>
      </c>
      <c r="E439" s="133" t="s">
        <v>811</v>
      </c>
      <c r="F439" s="134" t="s">
        <v>812</v>
      </c>
      <c r="G439" s="135" t="s">
        <v>162</v>
      </c>
      <c r="H439" s="136">
        <v>161.54599999999999</v>
      </c>
      <c r="I439" s="137"/>
      <c r="J439" s="138">
        <f>ROUND(I439*H439,2)</f>
        <v>0</v>
      </c>
      <c r="K439" s="134" t="s">
        <v>174</v>
      </c>
      <c r="L439" s="33"/>
      <c r="M439" s="139" t="s">
        <v>21</v>
      </c>
      <c r="N439" s="140" t="s">
        <v>44</v>
      </c>
      <c r="P439" s="141">
        <f>O439*H439</f>
        <v>0</v>
      </c>
      <c r="Q439" s="141">
        <v>8.8000000000000003E-4</v>
      </c>
      <c r="R439" s="141">
        <f>Q439*H439</f>
        <v>0.14216048000000001</v>
      </c>
      <c r="S439" s="141">
        <v>0</v>
      </c>
      <c r="T439" s="142">
        <f>S439*H439</f>
        <v>0</v>
      </c>
      <c r="AR439" s="143" t="s">
        <v>163</v>
      </c>
      <c r="AT439" s="143" t="s">
        <v>159</v>
      </c>
      <c r="AU439" s="143" t="s">
        <v>82</v>
      </c>
      <c r="AY439" s="18" t="s">
        <v>157</v>
      </c>
      <c r="BE439" s="144">
        <f>IF(N439="základní",J439,0)</f>
        <v>0</v>
      </c>
      <c r="BF439" s="144">
        <f>IF(N439="snížená",J439,0)</f>
        <v>0</v>
      </c>
      <c r="BG439" s="144">
        <f>IF(N439="zákl. přenesená",J439,0)</f>
        <v>0</v>
      </c>
      <c r="BH439" s="144">
        <f>IF(N439="sníž. přenesená",J439,0)</f>
        <v>0</v>
      </c>
      <c r="BI439" s="144">
        <f>IF(N439="nulová",J439,0)</f>
        <v>0</v>
      </c>
      <c r="BJ439" s="18" t="s">
        <v>80</v>
      </c>
      <c r="BK439" s="144">
        <f>ROUND(I439*H439,2)</f>
        <v>0</v>
      </c>
      <c r="BL439" s="18" t="s">
        <v>163</v>
      </c>
      <c r="BM439" s="143" t="s">
        <v>813</v>
      </c>
    </row>
    <row r="440" spans="2:65" s="1" customFormat="1" ht="10.199999999999999">
      <c r="B440" s="33"/>
      <c r="D440" s="166" t="s">
        <v>176</v>
      </c>
      <c r="F440" s="167" t="s">
        <v>814</v>
      </c>
      <c r="I440" s="168"/>
      <c r="L440" s="33"/>
      <c r="M440" s="169"/>
      <c r="T440" s="54"/>
      <c r="AT440" s="18" t="s">
        <v>176</v>
      </c>
      <c r="AU440" s="18" t="s">
        <v>82</v>
      </c>
    </row>
    <row r="441" spans="2:65" s="13" customFormat="1" ht="10.199999999999999">
      <c r="B441" s="152"/>
      <c r="D441" s="146" t="s">
        <v>165</v>
      </c>
      <c r="E441" s="153" t="s">
        <v>21</v>
      </c>
      <c r="F441" s="154" t="s">
        <v>802</v>
      </c>
      <c r="H441" s="155">
        <v>161.54599999999999</v>
      </c>
      <c r="I441" s="156"/>
      <c r="L441" s="152"/>
      <c r="M441" s="157"/>
      <c r="T441" s="158"/>
      <c r="AT441" s="153" t="s">
        <v>165</v>
      </c>
      <c r="AU441" s="153" t="s">
        <v>82</v>
      </c>
      <c r="AV441" s="13" t="s">
        <v>82</v>
      </c>
      <c r="AW441" s="13" t="s">
        <v>34</v>
      </c>
      <c r="AX441" s="13" t="s">
        <v>73</v>
      </c>
      <c r="AY441" s="153" t="s">
        <v>157</v>
      </c>
    </row>
    <row r="442" spans="2:65" s="14" customFormat="1" ht="10.199999999999999">
      <c r="B442" s="159"/>
      <c r="D442" s="146" t="s">
        <v>165</v>
      </c>
      <c r="E442" s="160" t="s">
        <v>21</v>
      </c>
      <c r="F442" s="161" t="s">
        <v>168</v>
      </c>
      <c r="H442" s="162">
        <v>161.54599999999999</v>
      </c>
      <c r="I442" s="163"/>
      <c r="L442" s="159"/>
      <c r="M442" s="164"/>
      <c r="T442" s="165"/>
      <c r="AT442" s="160" t="s">
        <v>165</v>
      </c>
      <c r="AU442" s="160" t="s">
        <v>82</v>
      </c>
      <c r="AV442" s="14" t="s">
        <v>163</v>
      </c>
      <c r="AW442" s="14" t="s">
        <v>34</v>
      </c>
      <c r="AX442" s="14" t="s">
        <v>80</v>
      </c>
      <c r="AY442" s="160" t="s">
        <v>157</v>
      </c>
    </row>
    <row r="443" spans="2:65" s="1" customFormat="1" ht="24.15" customHeight="1">
      <c r="B443" s="33"/>
      <c r="C443" s="132" t="s">
        <v>815</v>
      </c>
      <c r="D443" s="132" t="s">
        <v>159</v>
      </c>
      <c r="E443" s="133" t="s">
        <v>816</v>
      </c>
      <c r="F443" s="134" t="s">
        <v>817</v>
      </c>
      <c r="G443" s="135" t="s">
        <v>162</v>
      </c>
      <c r="H443" s="136">
        <v>161.54599999999999</v>
      </c>
      <c r="I443" s="137"/>
      <c r="J443" s="138">
        <f>ROUND(I443*H443,2)</f>
        <v>0</v>
      </c>
      <c r="K443" s="134" t="s">
        <v>174</v>
      </c>
      <c r="L443" s="33"/>
      <c r="M443" s="139" t="s">
        <v>21</v>
      </c>
      <c r="N443" s="140" t="s">
        <v>44</v>
      </c>
      <c r="P443" s="141">
        <f>O443*H443</f>
        <v>0</v>
      </c>
      <c r="Q443" s="141">
        <v>0</v>
      </c>
      <c r="R443" s="141">
        <f>Q443*H443</f>
        <v>0</v>
      </c>
      <c r="S443" s="141">
        <v>0</v>
      </c>
      <c r="T443" s="142">
        <f>S443*H443</f>
        <v>0</v>
      </c>
      <c r="AR443" s="143" t="s">
        <v>163</v>
      </c>
      <c r="AT443" s="143" t="s">
        <v>159</v>
      </c>
      <c r="AU443" s="143" t="s">
        <v>82</v>
      </c>
      <c r="AY443" s="18" t="s">
        <v>157</v>
      </c>
      <c r="BE443" s="144">
        <f>IF(N443="základní",J443,0)</f>
        <v>0</v>
      </c>
      <c r="BF443" s="144">
        <f>IF(N443="snížená",J443,0)</f>
        <v>0</v>
      </c>
      <c r="BG443" s="144">
        <f>IF(N443="zákl. přenesená",J443,0)</f>
        <v>0</v>
      </c>
      <c r="BH443" s="144">
        <f>IF(N443="sníž. přenesená",J443,0)</f>
        <v>0</v>
      </c>
      <c r="BI443" s="144">
        <f>IF(N443="nulová",J443,0)</f>
        <v>0</v>
      </c>
      <c r="BJ443" s="18" t="s">
        <v>80</v>
      </c>
      <c r="BK443" s="144">
        <f>ROUND(I443*H443,2)</f>
        <v>0</v>
      </c>
      <c r="BL443" s="18" t="s">
        <v>163</v>
      </c>
      <c r="BM443" s="143" t="s">
        <v>818</v>
      </c>
    </row>
    <row r="444" spans="2:65" s="1" customFormat="1" ht="10.199999999999999">
      <c r="B444" s="33"/>
      <c r="D444" s="166" t="s">
        <v>176</v>
      </c>
      <c r="F444" s="167" t="s">
        <v>819</v>
      </c>
      <c r="I444" s="168"/>
      <c r="L444" s="33"/>
      <c r="M444" s="169"/>
      <c r="T444" s="54"/>
      <c r="AT444" s="18" t="s">
        <v>176</v>
      </c>
      <c r="AU444" s="18" t="s">
        <v>82</v>
      </c>
    </row>
    <row r="445" spans="2:65" s="1" customFormat="1" ht="16.5" customHeight="1">
      <c r="B445" s="33"/>
      <c r="C445" s="132" t="s">
        <v>820</v>
      </c>
      <c r="D445" s="132" t="s">
        <v>159</v>
      </c>
      <c r="E445" s="133" t="s">
        <v>821</v>
      </c>
      <c r="F445" s="134" t="s">
        <v>822</v>
      </c>
      <c r="G445" s="135" t="s">
        <v>162</v>
      </c>
      <c r="H445" s="136">
        <v>182.191</v>
      </c>
      <c r="I445" s="137"/>
      <c r="J445" s="138">
        <f>ROUND(I445*H445,2)</f>
        <v>0</v>
      </c>
      <c r="K445" s="134" t="s">
        <v>174</v>
      </c>
      <c r="L445" s="33"/>
      <c r="M445" s="139" t="s">
        <v>21</v>
      </c>
      <c r="N445" s="140" t="s">
        <v>44</v>
      </c>
      <c r="P445" s="141">
        <f>O445*H445</f>
        <v>0</v>
      </c>
      <c r="Q445" s="141">
        <v>3.2000000000000002E-3</v>
      </c>
      <c r="R445" s="141">
        <f>Q445*H445</f>
        <v>0.58301120000000006</v>
      </c>
      <c r="S445" s="141">
        <v>0</v>
      </c>
      <c r="T445" s="142">
        <f>S445*H445</f>
        <v>0</v>
      </c>
      <c r="AR445" s="143" t="s">
        <v>163</v>
      </c>
      <c r="AT445" s="143" t="s">
        <v>159</v>
      </c>
      <c r="AU445" s="143" t="s">
        <v>82</v>
      </c>
      <c r="AY445" s="18" t="s">
        <v>157</v>
      </c>
      <c r="BE445" s="144">
        <f>IF(N445="základní",J445,0)</f>
        <v>0</v>
      </c>
      <c r="BF445" s="144">
        <f>IF(N445="snížená",J445,0)</f>
        <v>0</v>
      </c>
      <c r="BG445" s="144">
        <f>IF(N445="zákl. přenesená",J445,0)</f>
        <v>0</v>
      </c>
      <c r="BH445" s="144">
        <f>IF(N445="sníž. přenesená",J445,0)</f>
        <v>0</v>
      </c>
      <c r="BI445" s="144">
        <f>IF(N445="nulová",J445,0)</f>
        <v>0</v>
      </c>
      <c r="BJ445" s="18" t="s">
        <v>80</v>
      </c>
      <c r="BK445" s="144">
        <f>ROUND(I445*H445,2)</f>
        <v>0</v>
      </c>
      <c r="BL445" s="18" t="s">
        <v>163</v>
      </c>
      <c r="BM445" s="143" t="s">
        <v>823</v>
      </c>
    </row>
    <row r="446" spans="2:65" s="1" customFormat="1" ht="10.199999999999999">
      <c r="B446" s="33"/>
      <c r="D446" s="166" t="s">
        <v>176</v>
      </c>
      <c r="F446" s="167" t="s">
        <v>824</v>
      </c>
      <c r="I446" s="168"/>
      <c r="L446" s="33"/>
      <c r="M446" s="169"/>
      <c r="T446" s="54"/>
      <c r="AT446" s="18" t="s">
        <v>176</v>
      </c>
      <c r="AU446" s="18" t="s">
        <v>82</v>
      </c>
    </row>
    <row r="447" spans="2:65" s="13" customFormat="1" ht="10.199999999999999">
      <c r="B447" s="152"/>
      <c r="D447" s="146" t="s">
        <v>165</v>
      </c>
      <c r="E447" s="153" t="s">
        <v>21</v>
      </c>
      <c r="F447" s="154" t="s">
        <v>802</v>
      </c>
      <c r="H447" s="155">
        <v>161.54599999999999</v>
      </c>
      <c r="I447" s="156"/>
      <c r="L447" s="152"/>
      <c r="M447" s="157"/>
      <c r="T447" s="158"/>
      <c r="AT447" s="153" t="s">
        <v>165</v>
      </c>
      <c r="AU447" s="153" t="s">
        <v>82</v>
      </c>
      <c r="AV447" s="13" t="s">
        <v>82</v>
      </c>
      <c r="AW447" s="13" t="s">
        <v>34</v>
      </c>
      <c r="AX447" s="13" t="s">
        <v>73</v>
      </c>
      <c r="AY447" s="153" t="s">
        <v>157</v>
      </c>
    </row>
    <row r="448" spans="2:65" s="13" customFormat="1" ht="10.199999999999999">
      <c r="B448" s="152"/>
      <c r="D448" s="146" t="s">
        <v>165</v>
      </c>
      <c r="E448" s="153" t="s">
        <v>21</v>
      </c>
      <c r="F448" s="154" t="s">
        <v>803</v>
      </c>
      <c r="H448" s="155">
        <v>17.8</v>
      </c>
      <c r="I448" s="156"/>
      <c r="L448" s="152"/>
      <c r="M448" s="157"/>
      <c r="T448" s="158"/>
      <c r="AT448" s="153" t="s">
        <v>165</v>
      </c>
      <c r="AU448" s="153" t="s">
        <v>82</v>
      </c>
      <c r="AV448" s="13" t="s">
        <v>82</v>
      </c>
      <c r="AW448" s="13" t="s">
        <v>34</v>
      </c>
      <c r="AX448" s="13" t="s">
        <v>73</v>
      </c>
      <c r="AY448" s="153" t="s">
        <v>157</v>
      </c>
    </row>
    <row r="449" spans="2:65" s="13" customFormat="1" ht="10.199999999999999">
      <c r="B449" s="152"/>
      <c r="D449" s="146" t="s">
        <v>165</v>
      </c>
      <c r="E449" s="153" t="s">
        <v>21</v>
      </c>
      <c r="F449" s="154" t="s">
        <v>804</v>
      </c>
      <c r="H449" s="155">
        <v>2.8450000000000002</v>
      </c>
      <c r="I449" s="156"/>
      <c r="L449" s="152"/>
      <c r="M449" s="157"/>
      <c r="T449" s="158"/>
      <c r="AT449" s="153" t="s">
        <v>165</v>
      </c>
      <c r="AU449" s="153" t="s">
        <v>82</v>
      </c>
      <c r="AV449" s="13" t="s">
        <v>82</v>
      </c>
      <c r="AW449" s="13" t="s">
        <v>34</v>
      </c>
      <c r="AX449" s="13" t="s">
        <v>73</v>
      </c>
      <c r="AY449" s="153" t="s">
        <v>157</v>
      </c>
    </row>
    <row r="450" spans="2:65" s="14" customFormat="1" ht="10.199999999999999">
      <c r="B450" s="159"/>
      <c r="D450" s="146" t="s">
        <v>165</v>
      </c>
      <c r="E450" s="160" t="s">
        <v>21</v>
      </c>
      <c r="F450" s="161" t="s">
        <v>168</v>
      </c>
      <c r="H450" s="162">
        <v>182.191</v>
      </c>
      <c r="I450" s="163"/>
      <c r="L450" s="159"/>
      <c r="M450" s="164"/>
      <c r="T450" s="165"/>
      <c r="AT450" s="160" t="s">
        <v>165</v>
      </c>
      <c r="AU450" s="160" t="s">
        <v>82</v>
      </c>
      <c r="AV450" s="14" t="s">
        <v>163</v>
      </c>
      <c r="AW450" s="14" t="s">
        <v>34</v>
      </c>
      <c r="AX450" s="14" t="s">
        <v>80</v>
      </c>
      <c r="AY450" s="160" t="s">
        <v>157</v>
      </c>
    </row>
    <row r="451" spans="2:65" s="1" customFormat="1" ht="44.25" customHeight="1">
      <c r="B451" s="33"/>
      <c r="C451" s="132" t="s">
        <v>825</v>
      </c>
      <c r="D451" s="132" t="s">
        <v>159</v>
      </c>
      <c r="E451" s="133" t="s">
        <v>826</v>
      </c>
      <c r="F451" s="134" t="s">
        <v>827</v>
      </c>
      <c r="G451" s="135" t="s">
        <v>265</v>
      </c>
      <c r="H451" s="136">
        <v>6.8659999999999997</v>
      </c>
      <c r="I451" s="137"/>
      <c r="J451" s="138">
        <f>ROUND(I451*H451,2)</f>
        <v>0</v>
      </c>
      <c r="K451" s="134" t="s">
        <v>174</v>
      </c>
      <c r="L451" s="33"/>
      <c r="M451" s="139" t="s">
        <v>21</v>
      </c>
      <c r="N451" s="140" t="s">
        <v>44</v>
      </c>
      <c r="P451" s="141">
        <f>O451*H451</f>
        <v>0</v>
      </c>
      <c r="Q451" s="141">
        <v>1.05555</v>
      </c>
      <c r="R451" s="141">
        <f>Q451*H451</f>
        <v>7.2474062999999997</v>
      </c>
      <c r="S451" s="141">
        <v>0</v>
      </c>
      <c r="T451" s="142">
        <f>S451*H451</f>
        <v>0</v>
      </c>
      <c r="AR451" s="143" t="s">
        <v>163</v>
      </c>
      <c r="AT451" s="143" t="s">
        <v>159</v>
      </c>
      <c r="AU451" s="143" t="s">
        <v>82</v>
      </c>
      <c r="AY451" s="18" t="s">
        <v>157</v>
      </c>
      <c r="BE451" s="144">
        <f>IF(N451="základní",J451,0)</f>
        <v>0</v>
      </c>
      <c r="BF451" s="144">
        <f>IF(N451="snížená",J451,0)</f>
        <v>0</v>
      </c>
      <c r="BG451" s="144">
        <f>IF(N451="zákl. přenesená",J451,0)</f>
        <v>0</v>
      </c>
      <c r="BH451" s="144">
        <f>IF(N451="sníž. přenesená",J451,0)</f>
        <v>0</v>
      </c>
      <c r="BI451" s="144">
        <f>IF(N451="nulová",J451,0)</f>
        <v>0</v>
      </c>
      <c r="BJ451" s="18" t="s">
        <v>80</v>
      </c>
      <c r="BK451" s="144">
        <f>ROUND(I451*H451,2)</f>
        <v>0</v>
      </c>
      <c r="BL451" s="18" t="s">
        <v>163</v>
      </c>
      <c r="BM451" s="143" t="s">
        <v>828</v>
      </c>
    </row>
    <row r="452" spans="2:65" s="1" customFormat="1" ht="10.199999999999999">
      <c r="B452" s="33"/>
      <c r="D452" s="166" t="s">
        <v>176</v>
      </c>
      <c r="F452" s="167" t="s">
        <v>829</v>
      </c>
      <c r="I452" s="168"/>
      <c r="L452" s="33"/>
      <c r="M452" s="169"/>
      <c r="T452" s="54"/>
      <c r="AT452" s="18" t="s">
        <v>176</v>
      </c>
      <c r="AU452" s="18" t="s">
        <v>82</v>
      </c>
    </row>
    <row r="453" spans="2:65" s="12" customFormat="1" ht="10.199999999999999">
      <c r="B453" s="145"/>
      <c r="D453" s="146" t="s">
        <v>165</v>
      </c>
      <c r="E453" s="147" t="s">
        <v>21</v>
      </c>
      <c r="F453" s="148" t="s">
        <v>590</v>
      </c>
      <c r="H453" s="147" t="s">
        <v>21</v>
      </c>
      <c r="I453" s="149"/>
      <c r="L453" s="145"/>
      <c r="M453" s="150"/>
      <c r="T453" s="151"/>
      <c r="AT453" s="147" t="s">
        <v>165</v>
      </c>
      <c r="AU453" s="147" t="s">
        <v>82</v>
      </c>
      <c r="AV453" s="12" t="s">
        <v>80</v>
      </c>
      <c r="AW453" s="12" t="s">
        <v>34</v>
      </c>
      <c r="AX453" s="12" t="s">
        <v>73</v>
      </c>
      <c r="AY453" s="147" t="s">
        <v>157</v>
      </c>
    </row>
    <row r="454" spans="2:65" s="13" customFormat="1" ht="10.199999999999999">
      <c r="B454" s="152"/>
      <c r="D454" s="146" t="s">
        <v>165</v>
      </c>
      <c r="E454" s="153" t="s">
        <v>21</v>
      </c>
      <c r="F454" s="154" t="s">
        <v>830</v>
      </c>
      <c r="H454" s="155">
        <v>6.8659999999999997</v>
      </c>
      <c r="I454" s="156"/>
      <c r="L454" s="152"/>
      <c r="M454" s="157"/>
      <c r="T454" s="158"/>
      <c r="AT454" s="153" t="s">
        <v>165</v>
      </c>
      <c r="AU454" s="153" t="s">
        <v>82</v>
      </c>
      <c r="AV454" s="13" t="s">
        <v>82</v>
      </c>
      <c r="AW454" s="13" t="s">
        <v>34</v>
      </c>
      <c r="AX454" s="13" t="s">
        <v>73</v>
      </c>
      <c r="AY454" s="153" t="s">
        <v>157</v>
      </c>
    </row>
    <row r="455" spans="2:65" s="14" customFormat="1" ht="10.199999999999999">
      <c r="B455" s="159"/>
      <c r="D455" s="146" t="s">
        <v>165</v>
      </c>
      <c r="E455" s="160" t="s">
        <v>21</v>
      </c>
      <c r="F455" s="161" t="s">
        <v>168</v>
      </c>
      <c r="H455" s="162">
        <v>6.8659999999999997</v>
      </c>
      <c r="I455" s="163"/>
      <c r="L455" s="159"/>
      <c r="M455" s="164"/>
      <c r="T455" s="165"/>
      <c r="AT455" s="160" t="s">
        <v>165</v>
      </c>
      <c r="AU455" s="160" t="s">
        <v>82</v>
      </c>
      <c r="AV455" s="14" t="s">
        <v>163</v>
      </c>
      <c r="AW455" s="14" t="s">
        <v>34</v>
      </c>
      <c r="AX455" s="14" t="s">
        <v>80</v>
      </c>
      <c r="AY455" s="160" t="s">
        <v>157</v>
      </c>
    </row>
    <row r="456" spans="2:65" s="1" customFormat="1" ht="33" customHeight="1">
      <c r="B456" s="33"/>
      <c r="C456" s="132" t="s">
        <v>831</v>
      </c>
      <c r="D456" s="132" t="s">
        <v>159</v>
      </c>
      <c r="E456" s="133" t="s">
        <v>832</v>
      </c>
      <c r="F456" s="134" t="s">
        <v>833</v>
      </c>
      <c r="G456" s="135" t="s">
        <v>173</v>
      </c>
      <c r="H456" s="136">
        <v>12.587</v>
      </c>
      <c r="I456" s="137"/>
      <c r="J456" s="138">
        <f>ROUND(I456*H456,2)</f>
        <v>0</v>
      </c>
      <c r="K456" s="134" t="s">
        <v>174</v>
      </c>
      <c r="L456" s="33"/>
      <c r="M456" s="139" t="s">
        <v>21</v>
      </c>
      <c r="N456" s="140" t="s">
        <v>44</v>
      </c>
      <c r="P456" s="141">
        <f>O456*H456</f>
        <v>0</v>
      </c>
      <c r="Q456" s="141">
        <v>2.5019399999999998</v>
      </c>
      <c r="R456" s="141">
        <f>Q456*H456</f>
        <v>31.491918779999999</v>
      </c>
      <c r="S456" s="141">
        <v>0</v>
      </c>
      <c r="T456" s="142">
        <f>S456*H456</f>
        <v>0</v>
      </c>
      <c r="AR456" s="143" t="s">
        <v>163</v>
      </c>
      <c r="AT456" s="143" t="s">
        <v>159</v>
      </c>
      <c r="AU456" s="143" t="s">
        <v>82</v>
      </c>
      <c r="AY456" s="18" t="s">
        <v>157</v>
      </c>
      <c r="BE456" s="144">
        <f>IF(N456="základní",J456,0)</f>
        <v>0</v>
      </c>
      <c r="BF456" s="144">
        <f>IF(N456="snížená",J456,0)</f>
        <v>0</v>
      </c>
      <c r="BG456" s="144">
        <f>IF(N456="zákl. přenesená",J456,0)</f>
        <v>0</v>
      </c>
      <c r="BH456" s="144">
        <f>IF(N456="sníž. přenesená",J456,0)</f>
        <v>0</v>
      </c>
      <c r="BI456" s="144">
        <f>IF(N456="nulová",J456,0)</f>
        <v>0</v>
      </c>
      <c r="BJ456" s="18" t="s">
        <v>80</v>
      </c>
      <c r="BK456" s="144">
        <f>ROUND(I456*H456,2)</f>
        <v>0</v>
      </c>
      <c r="BL456" s="18" t="s">
        <v>163</v>
      </c>
      <c r="BM456" s="143" t="s">
        <v>834</v>
      </c>
    </row>
    <row r="457" spans="2:65" s="1" customFormat="1" ht="10.199999999999999">
      <c r="B457" s="33"/>
      <c r="D457" s="166" t="s">
        <v>176</v>
      </c>
      <c r="F457" s="167" t="s">
        <v>835</v>
      </c>
      <c r="I457" s="168"/>
      <c r="L457" s="33"/>
      <c r="M457" s="169"/>
      <c r="T457" s="54"/>
      <c r="AT457" s="18" t="s">
        <v>176</v>
      </c>
      <c r="AU457" s="18" t="s">
        <v>82</v>
      </c>
    </row>
    <row r="458" spans="2:65" s="13" customFormat="1" ht="10.199999999999999">
      <c r="B458" s="152"/>
      <c r="D458" s="146" t="s">
        <v>165</v>
      </c>
      <c r="E458" s="153" t="s">
        <v>21</v>
      </c>
      <c r="F458" s="154" t="s">
        <v>836</v>
      </c>
      <c r="H458" s="155">
        <v>6.7880000000000003</v>
      </c>
      <c r="I458" s="156"/>
      <c r="L458" s="152"/>
      <c r="M458" s="157"/>
      <c r="T458" s="158"/>
      <c r="AT458" s="153" t="s">
        <v>165</v>
      </c>
      <c r="AU458" s="153" t="s">
        <v>82</v>
      </c>
      <c r="AV458" s="13" t="s">
        <v>82</v>
      </c>
      <c r="AW458" s="13" t="s">
        <v>34</v>
      </c>
      <c r="AX458" s="13" t="s">
        <v>73</v>
      </c>
      <c r="AY458" s="153" t="s">
        <v>157</v>
      </c>
    </row>
    <row r="459" spans="2:65" s="13" customFormat="1" ht="10.199999999999999">
      <c r="B459" s="152"/>
      <c r="D459" s="146" t="s">
        <v>165</v>
      </c>
      <c r="E459" s="153" t="s">
        <v>21</v>
      </c>
      <c r="F459" s="154" t="s">
        <v>837</v>
      </c>
      <c r="H459" s="155">
        <v>3.1739999999999999</v>
      </c>
      <c r="I459" s="156"/>
      <c r="L459" s="152"/>
      <c r="M459" s="157"/>
      <c r="T459" s="158"/>
      <c r="AT459" s="153" t="s">
        <v>165</v>
      </c>
      <c r="AU459" s="153" t="s">
        <v>82</v>
      </c>
      <c r="AV459" s="13" t="s">
        <v>82</v>
      </c>
      <c r="AW459" s="13" t="s">
        <v>34</v>
      </c>
      <c r="AX459" s="13" t="s">
        <v>73</v>
      </c>
      <c r="AY459" s="153" t="s">
        <v>157</v>
      </c>
    </row>
    <row r="460" spans="2:65" s="13" customFormat="1" ht="10.199999999999999">
      <c r="B460" s="152"/>
      <c r="D460" s="146" t="s">
        <v>165</v>
      </c>
      <c r="E460" s="153" t="s">
        <v>21</v>
      </c>
      <c r="F460" s="154" t="s">
        <v>838</v>
      </c>
      <c r="H460" s="155">
        <v>2.2999999999999998</v>
      </c>
      <c r="I460" s="156"/>
      <c r="L460" s="152"/>
      <c r="M460" s="157"/>
      <c r="T460" s="158"/>
      <c r="AT460" s="153" t="s">
        <v>165</v>
      </c>
      <c r="AU460" s="153" t="s">
        <v>82</v>
      </c>
      <c r="AV460" s="13" t="s">
        <v>82</v>
      </c>
      <c r="AW460" s="13" t="s">
        <v>34</v>
      </c>
      <c r="AX460" s="13" t="s">
        <v>73</v>
      </c>
      <c r="AY460" s="153" t="s">
        <v>157</v>
      </c>
    </row>
    <row r="461" spans="2:65" s="13" customFormat="1" ht="10.199999999999999">
      <c r="B461" s="152"/>
      <c r="D461" s="146" t="s">
        <v>165</v>
      </c>
      <c r="E461" s="153" t="s">
        <v>21</v>
      </c>
      <c r="F461" s="154" t="s">
        <v>839</v>
      </c>
      <c r="H461" s="155">
        <v>0.32500000000000001</v>
      </c>
      <c r="I461" s="156"/>
      <c r="L461" s="152"/>
      <c r="M461" s="157"/>
      <c r="T461" s="158"/>
      <c r="AT461" s="153" t="s">
        <v>165</v>
      </c>
      <c r="AU461" s="153" t="s">
        <v>82</v>
      </c>
      <c r="AV461" s="13" t="s">
        <v>82</v>
      </c>
      <c r="AW461" s="13" t="s">
        <v>34</v>
      </c>
      <c r="AX461" s="13" t="s">
        <v>73</v>
      </c>
      <c r="AY461" s="153" t="s">
        <v>157</v>
      </c>
    </row>
    <row r="462" spans="2:65" s="14" customFormat="1" ht="10.199999999999999">
      <c r="B462" s="159"/>
      <c r="D462" s="146" t="s">
        <v>165</v>
      </c>
      <c r="E462" s="160" t="s">
        <v>21</v>
      </c>
      <c r="F462" s="161" t="s">
        <v>168</v>
      </c>
      <c r="H462" s="162">
        <v>12.587</v>
      </c>
      <c r="I462" s="163"/>
      <c r="L462" s="159"/>
      <c r="M462" s="164"/>
      <c r="T462" s="165"/>
      <c r="AT462" s="160" t="s">
        <v>165</v>
      </c>
      <c r="AU462" s="160" t="s">
        <v>82</v>
      </c>
      <c r="AV462" s="14" t="s">
        <v>163</v>
      </c>
      <c r="AW462" s="14" t="s">
        <v>34</v>
      </c>
      <c r="AX462" s="14" t="s">
        <v>80</v>
      </c>
      <c r="AY462" s="160" t="s">
        <v>157</v>
      </c>
    </row>
    <row r="463" spans="2:65" s="1" customFormat="1" ht="24.15" customHeight="1">
      <c r="B463" s="33"/>
      <c r="C463" s="132" t="s">
        <v>840</v>
      </c>
      <c r="D463" s="132" t="s">
        <v>159</v>
      </c>
      <c r="E463" s="133" t="s">
        <v>841</v>
      </c>
      <c r="F463" s="134" t="s">
        <v>842</v>
      </c>
      <c r="G463" s="135" t="s">
        <v>162</v>
      </c>
      <c r="H463" s="136">
        <v>89.83</v>
      </c>
      <c r="I463" s="137"/>
      <c r="J463" s="138">
        <f>ROUND(I463*H463,2)</f>
        <v>0</v>
      </c>
      <c r="K463" s="134" t="s">
        <v>174</v>
      </c>
      <c r="L463" s="33"/>
      <c r="M463" s="139" t="s">
        <v>21</v>
      </c>
      <c r="N463" s="140" t="s">
        <v>44</v>
      </c>
      <c r="P463" s="141">
        <f>O463*H463</f>
        <v>0</v>
      </c>
      <c r="Q463" s="141">
        <v>4.6499999999999996E-3</v>
      </c>
      <c r="R463" s="141">
        <f>Q463*H463</f>
        <v>0.41770949999999996</v>
      </c>
      <c r="S463" s="141">
        <v>0</v>
      </c>
      <c r="T463" s="142">
        <f>S463*H463</f>
        <v>0</v>
      </c>
      <c r="AR463" s="143" t="s">
        <v>163</v>
      </c>
      <c r="AT463" s="143" t="s">
        <v>159</v>
      </c>
      <c r="AU463" s="143" t="s">
        <v>82</v>
      </c>
      <c r="AY463" s="18" t="s">
        <v>157</v>
      </c>
      <c r="BE463" s="144">
        <f>IF(N463="základní",J463,0)</f>
        <v>0</v>
      </c>
      <c r="BF463" s="144">
        <f>IF(N463="snížená",J463,0)</f>
        <v>0</v>
      </c>
      <c r="BG463" s="144">
        <f>IF(N463="zákl. přenesená",J463,0)</f>
        <v>0</v>
      </c>
      <c r="BH463" s="144">
        <f>IF(N463="sníž. přenesená",J463,0)</f>
        <v>0</v>
      </c>
      <c r="BI463" s="144">
        <f>IF(N463="nulová",J463,0)</f>
        <v>0</v>
      </c>
      <c r="BJ463" s="18" t="s">
        <v>80</v>
      </c>
      <c r="BK463" s="144">
        <f>ROUND(I463*H463,2)</f>
        <v>0</v>
      </c>
      <c r="BL463" s="18" t="s">
        <v>163</v>
      </c>
      <c r="BM463" s="143" t="s">
        <v>843</v>
      </c>
    </row>
    <row r="464" spans="2:65" s="1" customFormat="1" ht="10.199999999999999">
      <c r="B464" s="33"/>
      <c r="D464" s="166" t="s">
        <v>176</v>
      </c>
      <c r="F464" s="167" t="s">
        <v>844</v>
      </c>
      <c r="I464" s="168"/>
      <c r="L464" s="33"/>
      <c r="M464" s="169"/>
      <c r="T464" s="54"/>
      <c r="AT464" s="18" t="s">
        <v>176</v>
      </c>
      <c r="AU464" s="18" t="s">
        <v>82</v>
      </c>
    </row>
    <row r="465" spans="2:65" s="13" customFormat="1" ht="10.199999999999999">
      <c r="B465" s="152"/>
      <c r="D465" s="146" t="s">
        <v>165</v>
      </c>
      <c r="E465" s="153" t="s">
        <v>21</v>
      </c>
      <c r="F465" s="154" t="s">
        <v>845</v>
      </c>
      <c r="H465" s="155">
        <v>45.255000000000003</v>
      </c>
      <c r="I465" s="156"/>
      <c r="L465" s="152"/>
      <c r="M465" s="157"/>
      <c r="T465" s="158"/>
      <c r="AT465" s="153" t="s">
        <v>165</v>
      </c>
      <c r="AU465" s="153" t="s">
        <v>82</v>
      </c>
      <c r="AV465" s="13" t="s">
        <v>82</v>
      </c>
      <c r="AW465" s="13" t="s">
        <v>34</v>
      </c>
      <c r="AX465" s="13" t="s">
        <v>73</v>
      </c>
      <c r="AY465" s="153" t="s">
        <v>157</v>
      </c>
    </row>
    <row r="466" spans="2:65" s="13" customFormat="1" ht="10.199999999999999">
      <c r="B466" s="152"/>
      <c r="D466" s="146" t="s">
        <v>165</v>
      </c>
      <c r="E466" s="153" t="s">
        <v>21</v>
      </c>
      <c r="F466" s="154" t="s">
        <v>846</v>
      </c>
      <c r="H466" s="155">
        <v>21.16</v>
      </c>
      <c r="I466" s="156"/>
      <c r="L466" s="152"/>
      <c r="M466" s="157"/>
      <c r="T466" s="158"/>
      <c r="AT466" s="153" t="s">
        <v>165</v>
      </c>
      <c r="AU466" s="153" t="s">
        <v>82</v>
      </c>
      <c r="AV466" s="13" t="s">
        <v>82</v>
      </c>
      <c r="AW466" s="13" t="s">
        <v>34</v>
      </c>
      <c r="AX466" s="13" t="s">
        <v>73</v>
      </c>
      <c r="AY466" s="153" t="s">
        <v>157</v>
      </c>
    </row>
    <row r="467" spans="2:65" s="13" customFormat="1" ht="10.199999999999999">
      <c r="B467" s="152"/>
      <c r="D467" s="146" t="s">
        <v>165</v>
      </c>
      <c r="E467" s="153" t="s">
        <v>21</v>
      </c>
      <c r="F467" s="154" t="s">
        <v>847</v>
      </c>
      <c r="H467" s="155">
        <v>23</v>
      </c>
      <c r="I467" s="156"/>
      <c r="L467" s="152"/>
      <c r="M467" s="157"/>
      <c r="T467" s="158"/>
      <c r="AT467" s="153" t="s">
        <v>165</v>
      </c>
      <c r="AU467" s="153" t="s">
        <v>82</v>
      </c>
      <c r="AV467" s="13" t="s">
        <v>82</v>
      </c>
      <c r="AW467" s="13" t="s">
        <v>34</v>
      </c>
      <c r="AX467" s="13" t="s">
        <v>73</v>
      </c>
      <c r="AY467" s="153" t="s">
        <v>157</v>
      </c>
    </row>
    <row r="468" spans="2:65" s="13" customFormat="1" ht="10.199999999999999">
      <c r="B468" s="152"/>
      <c r="D468" s="146" t="s">
        <v>165</v>
      </c>
      <c r="E468" s="153" t="s">
        <v>21</v>
      </c>
      <c r="F468" s="154" t="s">
        <v>848</v>
      </c>
      <c r="H468" s="155">
        <v>0.41499999999999998</v>
      </c>
      <c r="I468" s="156"/>
      <c r="L468" s="152"/>
      <c r="M468" s="157"/>
      <c r="T468" s="158"/>
      <c r="AT468" s="153" t="s">
        <v>165</v>
      </c>
      <c r="AU468" s="153" t="s">
        <v>82</v>
      </c>
      <c r="AV468" s="13" t="s">
        <v>82</v>
      </c>
      <c r="AW468" s="13" t="s">
        <v>34</v>
      </c>
      <c r="AX468" s="13" t="s">
        <v>73</v>
      </c>
      <c r="AY468" s="153" t="s">
        <v>157</v>
      </c>
    </row>
    <row r="469" spans="2:65" s="14" customFormat="1" ht="10.199999999999999">
      <c r="B469" s="159"/>
      <c r="D469" s="146" t="s">
        <v>165</v>
      </c>
      <c r="E469" s="160" t="s">
        <v>21</v>
      </c>
      <c r="F469" s="161" t="s">
        <v>168</v>
      </c>
      <c r="H469" s="162">
        <v>89.83</v>
      </c>
      <c r="I469" s="163"/>
      <c r="L469" s="159"/>
      <c r="M469" s="164"/>
      <c r="T469" s="165"/>
      <c r="AT469" s="160" t="s">
        <v>165</v>
      </c>
      <c r="AU469" s="160" t="s">
        <v>82</v>
      </c>
      <c r="AV469" s="14" t="s">
        <v>163</v>
      </c>
      <c r="AW469" s="14" t="s">
        <v>34</v>
      </c>
      <c r="AX469" s="14" t="s">
        <v>80</v>
      </c>
      <c r="AY469" s="160" t="s">
        <v>157</v>
      </c>
    </row>
    <row r="470" spans="2:65" s="1" customFormat="1" ht="24.15" customHeight="1">
      <c r="B470" s="33"/>
      <c r="C470" s="132" t="s">
        <v>849</v>
      </c>
      <c r="D470" s="132" t="s">
        <v>159</v>
      </c>
      <c r="E470" s="133" t="s">
        <v>850</v>
      </c>
      <c r="F470" s="134" t="s">
        <v>851</v>
      </c>
      <c r="G470" s="135" t="s">
        <v>162</v>
      </c>
      <c r="H470" s="136">
        <v>89.83</v>
      </c>
      <c r="I470" s="137"/>
      <c r="J470" s="138">
        <f>ROUND(I470*H470,2)</f>
        <v>0</v>
      </c>
      <c r="K470" s="134" t="s">
        <v>174</v>
      </c>
      <c r="L470" s="33"/>
      <c r="M470" s="139" t="s">
        <v>21</v>
      </c>
      <c r="N470" s="140" t="s">
        <v>44</v>
      </c>
      <c r="P470" s="141">
        <f>O470*H470</f>
        <v>0</v>
      </c>
      <c r="Q470" s="141">
        <v>0</v>
      </c>
      <c r="R470" s="141">
        <f>Q470*H470</f>
        <v>0</v>
      </c>
      <c r="S470" s="141">
        <v>0</v>
      </c>
      <c r="T470" s="142">
        <f>S470*H470</f>
        <v>0</v>
      </c>
      <c r="AR470" s="143" t="s">
        <v>163</v>
      </c>
      <c r="AT470" s="143" t="s">
        <v>159</v>
      </c>
      <c r="AU470" s="143" t="s">
        <v>82</v>
      </c>
      <c r="AY470" s="18" t="s">
        <v>157</v>
      </c>
      <c r="BE470" s="144">
        <f>IF(N470="základní",J470,0)</f>
        <v>0</v>
      </c>
      <c r="BF470" s="144">
        <f>IF(N470="snížená",J470,0)</f>
        <v>0</v>
      </c>
      <c r="BG470" s="144">
        <f>IF(N470="zákl. přenesená",J470,0)</f>
        <v>0</v>
      </c>
      <c r="BH470" s="144">
        <f>IF(N470="sníž. přenesená",J470,0)</f>
        <v>0</v>
      </c>
      <c r="BI470" s="144">
        <f>IF(N470="nulová",J470,0)</f>
        <v>0</v>
      </c>
      <c r="BJ470" s="18" t="s">
        <v>80</v>
      </c>
      <c r="BK470" s="144">
        <f>ROUND(I470*H470,2)</f>
        <v>0</v>
      </c>
      <c r="BL470" s="18" t="s">
        <v>163</v>
      </c>
      <c r="BM470" s="143" t="s">
        <v>852</v>
      </c>
    </row>
    <row r="471" spans="2:65" s="1" customFormat="1" ht="10.199999999999999">
      <c r="B471" s="33"/>
      <c r="D471" s="166" t="s">
        <v>176</v>
      </c>
      <c r="F471" s="167" t="s">
        <v>853</v>
      </c>
      <c r="I471" s="168"/>
      <c r="L471" s="33"/>
      <c r="M471" s="169"/>
      <c r="T471" s="54"/>
      <c r="AT471" s="18" t="s">
        <v>176</v>
      </c>
      <c r="AU471" s="18" t="s">
        <v>82</v>
      </c>
    </row>
    <row r="472" spans="2:65" s="1" customFormat="1" ht="16.5" customHeight="1">
      <c r="B472" s="33"/>
      <c r="C472" s="132" t="s">
        <v>854</v>
      </c>
      <c r="D472" s="132" t="s">
        <v>159</v>
      </c>
      <c r="E472" s="133" t="s">
        <v>855</v>
      </c>
      <c r="F472" s="134" t="s">
        <v>856</v>
      </c>
      <c r="G472" s="135" t="s">
        <v>162</v>
      </c>
      <c r="H472" s="136">
        <v>89.83</v>
      </c>
      <c r="I472" s="137"/>
      <c r="J472" s="138">
        <f>ROUND(I472*H472,2)</f>
        <v>0</v>
      </c>
      <c r="K472" s="134" t="s">
        <v>174</v>
      </c>
      <c r="L472" s="33"/>
      <c r="M472" s="139" t="s">
        <v>21</v>
      </c>
      <c r="N472" s="140" t="s">
        <v>44</v>
      </c>
      <c r="P472" s="141">
        <f>O472*H472</f>
        <v>0</v>
      </c>
      <c r="Q472" s="141">
        <v>3.3999999999999998E-3</v>
      </c>
      <c r="R472" s="141">
        <f>Q472*H472</f>
        <v>0.30542199999999997</v>
      </c>
      <c r="S472" s="141">
        <v>0</v>
      </c>
      <c r="T472" s="142">
        <f>S472*H472</f>
        <v>0</v>
      </c>
      <c r="AR472" s="143" t="s">
        <v>163</v>
      </c>
      <c r="AT472" s="143" t="s">
        <v>159</v>
      </c>
      <c r="AU472" s="143" t="s">
        <v>82</v>
      </c>
      <c r="AY472" s="18" t="s">
        <v>157</v>
      </c>
      <c r="BE472" s="144">
        <f>IF(N472="základní",J472,0)</f>
        <v>0</v>
      </c>
      <c r="BF472" s="144">
        <f>IF(N472="snížená",J472,0)</f>
        <v>0</v>
      </c>
      <c r="BG472" s="144">
        <f>IF(N472="zákl. přenesená",J472,0)</f>
        <v>0</v>
      </c>
      <c r="BH472" s="144">
        <f>IF(N472="sníž. přenesená",J472,0)</f>
        <v>0</v>
      </c>
      <c r="BI472" s="144">
        <f>IF(N472="nulová",J472,0)</f>
        <v>0</v>
      </c>
      <c r="BJ472" s="18" t="s">
        <v>80</v>
      </c>
      <c r="BK472" s="144">
        <f>ROUND(I472*H472,2)</f>
        <v>0</v>
      </c>
      <c r="BL472" s="18" t="s">
        <v>163</v>
      </c>
      <c r="BM472" s="143" t="s">
        <v>857</v>
      </c>
    </row>
    <row r="473" spans="2:65" s="1" customFormat="1" ht="10.199999999999999">
      <c r="B473" s="33"/>
      <c r="D473" s="166" t="s">
        <v>176</v>
      </c>
      <c r="F473" s="167" t="s">
        <v>858</v>
      </c>
      <c r="I473" s="168"/>
      <c r="L473" s="33"/>
      <c r="M473" s="169"/>
      <c r="T473" s="54"/>
      <c r="AT473" s="18" t="s">
        <v>176</v>
      </c>
      <c r="AU473" s="18" t="s">
        <v>82</v>
      </c>
    </row>
    <row r="474" spans="2:65" s="13" customFormat="1" ht="10.199999999999999">
      <c r="B474" s="152"/>
      <c r="D474" s="146" t="s">
        <v>165</v>
      </c>
      <c r="E474" s="153" t="s">
        <v>21</v>
      </c>
      <c r="F474" s="154" t="s">
        <v>845</v>
      </c>
      <c r="H474" s="155">
        <v>45.255000000000003</v>
      </c>
      <c r="I474" s="156"/>
      <c r="L474" s="152"/>
      <c r="M474" s="157"/>
      <c r="T474" s="158"/>
      <c r="AT474" s="153" t="s">
        <v>165</v>
      </c>
      <c r="AU474" s="153" t="s">
        <v>82</v>
      </c>
      <c r="AV474" s="13" t="s">
        <v>82</v>
      </c>
      <c r="AW474" s="13" t="s">
        <v>34</v>
      </c>
      <c r="AX474" s="13" t="s">
        <v>73</v>
      </c>
      <c r="AY474" s="153" t="s">
        <v>157</v>
      </c>
    </row>
    <row r="475" spans="2:65" s="13" customFormat="1" ht="10.199999999999999">
      <c r="B475" s="152"/>
      <c r="D475" s="146" t="s">
        <v>165</v>
      </c>
      <c r="E475" s="153" t="s">
        <v>21</v>
      </c>
      <c r="F475" s="154" t="s">
        <v>846</v>
      </c>
      <c r="H475" s="155">
        <v>21.16</v>
      </c>
      <c r="I475" s="156"/>
      <c r="L475" s="152"/>
      <c r="M475" s="157"/>
      <c r="T475" s="158"/>
      <c r="AT475" s="153" t="s">
        <v>165</v>
      </c>
      <c r="AU475" s="153" t="s">
        <v>82</v>
      </c>
      <c r="AV475" s="13" t="s">
        <v>82</v>
      </c>
      <c r="AW475" s="13" t="s">
        <v>34</v>
      </c>
      <c r="AX475" s="13" t="s">
        <v>73</v>
      </c>
      <c r="AY475" s="153" t="s">
        <v>157</v>
      </c>
    </row>
    <row r="476" spans="2:65" s="13" customFormat="1" ht="10.199999999999999">
      <c r="B476" s="152"/>
      <c r="D476" s="146" t="s">
        <v>165</v>
      </c>
      <c r="E476" s="153" t="s">
        <v>21</v>
      </c>
      <c r="F476" s="154" t="s">
        <v>847</v>
      </c>
      <c r="H476" s="155">
        <v>23</v>
      </c>
      <c r="I476" s="156"/>
      <c r="L476" s="152"/>
      <c r="M476" s="157"/>
      <c r="T476" s="158"/>
      <c r="AT476" s="153" t="s">
        <v>165</v>
      </c>
      <c r="AU476" s="153" t="s">
        <v>82</v>
      </c>
      <c r="AV476" s="13" t="s">
        <v>82</v>
      </c>
      <c r="AW476" s="13" t="s">
        <v>34</v>
      </c>
      <c r="AX476" s="13" t="s">
        <v>73</v>
      </c>
      <c r="AY476" s="153" t="s">
        <v>157</v>
      </c>
    </row>
    <row r="477" spans="2:65" s="13" customFormat="1" ht="10.199999999999999">
      <c r="B477" s="152"/>
      <c r="D477" s="146" t="s">
        <v>165</v>
      </c>
      <c r="E477" s="153" t="s">
        <v>21</v>
      </c>
      <c r="F477" s="154" t="s">
        <v>848</v>
      </c>
      <c r="H477" s="155">
        <v>0.41499999999999998</v>
      </c>
      <c r="I477" s="156"/>
      <c r="L477" s="152"/>
      <c r="M477" s="157"/>
      <c r="T477" s="158"/>
      <c r="AT477" s="153" t="s">
        <v>165</v>
      </c>
      <c r="AU477" s="153" t="s">
        <v>82</v>
      </c>
      <c r="AV477" s="13" t="s">
        <v>82</v>
      </c>
      <c r="AW477" s="13" t="s">
        <v>34</v>
      </c>
      <c r="AX477" s="13" t="s">
        <v>73</v>
      </c>
      <c r="AY477" s="153" t="s">
        <v>157</v>
      </c>
    </row>
    <row r="478" spans="2:65" s="14" customFormat="1" ht="10.199999999999999">
      <c r="B478" s="159"/>
      <c r="D478" s="146" t="s">
        <v>165</v>
      </c>
      <c r="E478" s="160" t="s">
        <v>21</v>
      </c>
      <c r="F478" s="161" t="s">
        <v>168</v>
      </c>
      <c r="H478" s="162">
        <v>89.83</v>
      </c>
      <c r="I478" s="163"/>
      <c r="L478" s="159"/>
      <c r="M478" s="164"/>
      <c r="T478" s="165"/>
      <c r="AT478" s="160" t="s">
        <v>165</v>
      </c>
      <c r="AU478" s="160" t="s">
        <v>82</v>
      </c>
      <c r="AV478" s="14" t="s">
        <v>163</v>
      </c>
      <c r="AW478" s="14" t="s">
        <v>34</v>
      </c>
      <c r="AX478" s="14" t="s">
        <v>80</v>
      </c>
      <c r="AY478" s="160" t="s">
        <v>157</v>
      </c>
    </row>
    <row r="479" spans="2:65" s="1" customFormat="1" ht="37.799999999999997" customHeight="1">
      <c r="B479" s="33"/>
      <c r="C479" s="132" t="s">
        <v>859</v>
      </c>
      <c r="D479" s="132" t="s">
        <v>159</v>
      </c>
      <c r="E479" s="133" t="s">
        <v>860</v>
      </c>
      <c r="F479" s="134" t="s">
        <v>861</v>
      </c>
      <c r="G479" s="135" t="s">
        <v>265</v>
      </c>
      <c r="H479" s="136">
        <v>2.198</v>
      </c>
      <c r="I479" s="137"/>
      <c r="J479" s="138">
        <f>ROUND(I479*H479,2)</f>
        <v>0</v>
      </c>
      <c r="K479" s="134" t="s">
        <v>174</v>
      </c>
      <c r="L479" s="33"/>
      <c r="M479" s="139" t="s">
        <v>21</v>
      </c>
      <c r="N479" s="140" t="s">
        <v>44</v>
      </c>
      <c r="P479" s="141">
        <f>O479*H479</f>
        <v>0</v>
      </c>
      <c r="Q479" s="141">
        <v>1.0551200000000001</v>
      </c>
      <c r="R479" s="141">
        <f>Q479*H479</f>
        <v>2.3191537600000003</v>
      </c>
      <c r="S479" s="141">
        <v>0</v>
      </c>
      <c r="T479" s="142">
        <f>S479*H479</f>
        <v>0</v>
      </c>
      <c r="AR479" s="143" t="s">
        <v>163</v>
      </c>
      <c r="AT479" s="143" t="s">
        <v>159</v>
      </c>
      <c r="AU479" s="143" t="s">
        <v>82</v>
      </c>
      <c r="AY479" s="18" t="s">
        <v>157</v>
      </c>
      <c r="BE479" s="144">
        <f>IF(N479="základní",J479,0)</f>
        <v>0</v>
      </c>
      <c r="BF479" s="144">
        <f>IF(N479="snížená",J479,0)</f>
        <v>0</v>
      </c>
      <c r="BG479" s="144">
        <f>IF(N479="zákl. přenesená",J479,0)</f>
        <v>0</v>
      </c>
      <c r="BH479" s="144">
        <f>IF(N479="sníž. přenesená",J479,0)</f>
        <v>0</v>
      </c>
      <c r="BI479" s="144">
        <f>IF(N479="nulová",J479,0)</f>
        <v>0</v>
      </c>
      <c r="BJ479" s="18" t="s">
        <v>80</v>
      </c>
      <c r="BK479" s="144">
        <f>ROUND(I479*H479,2)</f>
        <v>0</v>
      </c>
      <c r="BL479" s="18" t="s">
        <v>163</v>
      </c>
      <c r="BM479" s="143" t="s">
        <v>862</v>
      </c>
    </row>
    <row r="480" spans="2:65" s="1" customFormat="1" ht="10.199999999999999">
      <c r="B480" s="33"/>
      <c r="D480" s="166" t="s">
        <v>176</v>
      </c>
      <c r="F480" s="167" t="s">
        <v>863</v>
      </c>
      <c r="I480" s="168"/>
      <c r="L480" s="33"/>
      <c r="M480" s="169"/>
      <c r="T480" s="54"/>
      <c r="AT480" s="18" t="s">
        <v>176</v>
      </c>
      <c r="AU480" s="18" t="s">
        <v>82</v>
      </c>
    </row>
    <row r="481" spans="2:65" s="12" customFormat="1" ht="10.199999999999999">
      <c r="B481" s="145"/>
      <c r="D481" s="146" t="s">
        <v>165</v>
      </c>
      <c r="E481" s="147" t="s">
        <v>21</v>
      </c>
      <c r="F481" s="148" t="s">
        <v>590</v>
      </c>
      <c r="H481" s="147" t="s">
        <v>21</v>
      </c>
      <c r="I481" s="149"/>
      <c r="L481" s="145"/>
      <c r="M481" s="150"/>
      <c r="T481" s="151"/>
      <c r="AT481" s="147" t="s">
        <v>165</v>
      </c>
      <c r="AU481" s="147" t="s">
        <v>82</v>
      </c>
      <c r="AV481" s="12" t="s">
        <v>80</v>
      </c>
      <c r="AW481" s="12" t="s">
        <v>34</v>
      </c>
      <c r="AX481" s="12" t="s">
        <v>73</v>
      </c>
      <c r="AY481" s="147" t="s">
        <v>157</v>
      </c>
    </row>
    <row r="482" spans="2:65" s="13" customFormat="1" ht="10.199999999999999">
      <c r="B482" s="152"/>
      <c r="D482" s="146" t="s">
        <v>165</v>
      </c>
      <c r="E482" s="153" t="s">
        <v>21</v>
      </c>
      <c r="F482" s="154" t="s">
        <v>864</v>
      </c>
      <c r="H482" s="155">
        <v>2.198</v>
      </c>
      <c r="I482" s="156"/>
      <c r="L482" s="152"/>
      <c r="M482" s="157"/>
      <c r="T482" s="158"/>
      <c r="AT482" s="153" t="s">
        <v>165</v>
      </c>
      <c r="AU482" s="153" t="s">
        <v>82</v>
      </c>
      <c r="AV482" s="13" t="s">
        <v>82</v>
      </c>
      <c r="AW482" s="13" t="s">
        <v>34</v>
      </c>
      <c r="AX482" s="13" t="s">
        <v>73</v>
      </c>
      <c r="AY482" s="153" t="s">
        <v>157</v>
      </c>
    </row>
    <row r="483" spans="2:65" s="14" customFormat="1" ht="10.199999999999999">
      <c r="B483" s="159"/>
      <c r="D483" s="146" t="s">
        <v>165</v>
      </c>
      <c r="E483" s="160" t="s">
        <v>21</v>
      </c>
      <c r="F483" s="161" t="s">
        <v>168</v>
      </c>
      <c r="H483" s="162">
        <v>2.198</v>
      </c>
      <c r="I483" s="163"/>
      <c r="L483" s="159"/>
      <c r="M483" s="164"/>
      <c r="T483" s="165"/>
      <c r="AT483" s="160" t="s">
        <v>165</v>
      </c>
      <c r="AU483" s="160" t="s">
        <v>82</v>
      </c>
      <c r="AV483" s="14" t="s">
        <v>163</v>
      </c>
      <c r="AW483" s="14" t="s">
        <v>34</v>
      </c>
      <c r="AX483" s="14" t="s">
        <v>80</v>
      </c>
      <c r="AY483" s="160" t="s">
        <v>157</v>
      </c>
    </row>
    <row r="484" spans="2:65" s="1" customFormat="1" ht="24.15" customHeight="1">
      <c r="B484" s="33"/>
      <c r="C484" s="132" t="s">
        <v>865</v>
      </c>
      <c r="D484" s="132" t="s">
        <v>159</v>
      </c>
      <c r="E484" s="133" t="s">
        <v>866</v>
      </c>
      <c r="F484" s="134" t="s">
        <v>867</v>
      </c>
      <c r="G484" s="135" t="s">
        <v>173</v>
      </c>
      <c r="H484" s="136">
        <v>2.1240000000000001</v>
      </c>
      <c r="I484" s="137"/>
      <c r="J484" s="138">
        <f>ROUND(I484*H484,2)</f>
        <v>0</v>
      </c>
      <c r="K484" s="134" t="s">
        <v>174</v>
      </c>
      <c r="L484" s="33"/>
      <c r="M484" s="139" t="s">
        <v>21</v>
      </c>
      <c r="N484" s="140" t="s">
        <v>44</v>
      </c>
      <c r="P484" s="141">
        <f>O484*H484</f>
        <v>0</v>
      </c>
      <c r="Q484" s="141">
        <v>2.5019499999999999</v>
      </c>
      <c r="R484" s="141">
        <f>Q484*H484</f>
        <v>5.3141417999999998</v>
      </c>
      <c r="S484" s="141">
        <v>0</v>
      </c>
      <c r="T484" s="142">
        <f>S484*H484</f>
        <v>0</v>
      </c>
      <c r="AR484" s="143" t="s">
        <v>163</v>
      </c>
      <c r="AT484" s="143" t="s">
        <v>159</v>
      </c>
      <c r="AU484" s="143" t="s">
        <v>82</v>
      </c>
      <c r="AY484" s="18" t="s">
        <v>157</v>
      </c>
      <c r="BE484" s="144">
        <f>IF(N484="základní",J484,0)</f>
        <v>0</v>
      </c>
      <c r="BF484" s="144">
        <f>IF(N484="snížená",J484,0)</f>
        <v>0</v>
      </c>
      <c r="BG484" s="144">
        <f>IF(N484="zákl. přenesená",J484,0)</f>
        <v>0</v>
      </c>
      <c r="BH484" s="144">
        <f>IF(N484="sníž. přenesená",J484,0)</f>
        <v>0</v>
      </c>
      <c r="BI484" s="144">
        <f>IF(N484="nulová",J484,0)</f>
        <v>0</v>
      </c>
      <c r="BJ484" s="18" t="s">
        <v>80</v>
      </c>
      <c r="BK484" s="144">
        <f>ROUND(I484*H484,2)</f>
        <v>0</v>
      </c>
      <c r="BL484" s="18" t="s">
        <v>163</v>
      </c>
      <c r="BM484" s="143" t="s">
        <v>868</v>
      </c>
    </row>
    <row r="485" spans="2:65" s="1" customFormat="1" ht="10.199999999999999">
      <c r="B485" s="33"/>
      <c r="D485" s="166" t="s">
        <v>176</v>
      </c>
      <c r="F485" s="167" t="s">
        <v>869</v>
      </c>
      <c r="I485" s="168"/>
      <c r="L485" s="33"/>
      <c r="M485" s="169"/>
      <c r="T485" s="54"/>
      <c r="AT485" s="18" t="s">
        <v>176</v>
      </c>
      <c r="AU485" s="18" t="s">
        <v>82</v>
      </c>
    </row>
    <row r="486" spans="2:65" s="12" customFormat="1" ht="10.199999999999999">
      <c r="B486" s="145"/>
      <c r="D486" s="146" t="s">
        <v>165</v>
      </c>
      <c r="E486" s="147" t="s">
        <v>21</v>
      </c>
      <c r="F486" s="148" t="s">
        <v>870</v>
      </c>
      <c r="H486" s="147" t="s">
        <v>21</v>
      </c>
      <c r="I486" s="149"/>
      <c r="L486" s="145"/>
      <c r="M486" s="150"/>
      <c r="T486" s="151"/>
      <c r="AT486" s="147" t="s">
        <v>165</v>
      </c>
      <c r="AU486" s="147" t="s">
        <v>82</v>
      </c>
      <c r="AV486" s="12" t="s">
        <v>80</v>
      </c>
      <c r="AW486" s="12" t="s">
        <v>34</v>
      </c>
      <c r="AX486" s="12" t="s">
        <v>73</v>
      </c>
      <c r="AY486" s="147" t="s">
        <v>157</v>
      </c>
    </row>
    <row r="487" spans="2:65" s="13" customFormat="1" ht="10.199999999999999">
      <c r="B487" s="152"/>
      <c r="D487" s="146" t="s">
        <v>165</v>
      </c>
      <c r="E487" s="153" t="s">
        <v>21</v>
      </c>
      <c r="F487" s="154" t="s">
        <v>871</v>
      </c>
      <c r="H487" s="155">
        <v>0.71</v>
      </c>
      <c r="I487" s="156"/>
      <c r="L487" s="152"/>
      <c r="M487" s="157"/>
      <c r="T487" s="158"/>
      <c r="AT487" s="153" t="s">
        <v>165</v>
      </c>
      <c r="AU487" s="153" t="s">
        <v>82</v>
      </c>
      <c r="AV487" s="13" t="s">
        <v>82</v>
      </c>
      <c r="AW487" s="13" t="s">
        <v>34</v>
      </c>
      <c r="AX487" s="13" t="s">
        <v>73</v>
      </c>
      <c r="AY487" s="153" t="s">
        <v>157</v>
      </c>
    </row>
    <row r="488" spans="2:65" s="13" customFormat="1" ht="10.199999999999999">
      <c r="B488" s="152"/>
      <c r="D488" s="146" t="s">
        <v>165</v>
      </c>
      <c r="E488" s="153" t="s">
        <v>21</v>
      </c>
      <c r="F488" s="154" t="s">
        <v>872</v>
      </c>
      <c r="H488" s="155">
        <v>0.748</v>
      </c>
      <c r="I488" s="156"/>
      <c r="L488" s="152"/>
      <c r="M488" s="157"/>
      <c r="T488" s="158"/>
      <c r="AT488" s="153" t="s">
        <v>165</v>
      </c>
      <c r="AU488" s="153" t="s">
        <v>82</v>
      </c>
      <c r="AV488" s="13" t="s">
        <v>82</v>
      </c>
      <c r="AW488" s="13" t="s">
        <v>34</v>
      </c>
      <c r="AX488" s="13" t="s">
        <v>73</v>
      </c>
      <c r="AY488" s="153" t="s">
        <v>157</v>
      </c>
    </row>
    <row r="489" spans="2:65" s="12" customFormat="1" ht="10.199999999999999">
      <c r="B489" s="145"/>
      <c r="D489" s="146" t="s">
        <v>165</v>
      </c>
      <c r="E489" s="147" t="s">
        <v>21</v>
      </c>
      <c r="F489" s="148" t="s">
        <v>873</v>
      </c>
      <c r="H489" s="147" t="s">
        <v>21</v>
      </c>
      <c r="I489" s="149"/>
      <c r="L489" s="145"/>
      <c r="M489" s="150"/>
      <c r="T489" s="151"/>
      <c r="AT489" s="147" t="s">
        <v>165</v>
      </c>
      <c r="AU489" s="147" t="s">
        <v>82</v>
      </c>
      <c r="AV489" s="12" t="s">
        <v>80</v>
      </c>
      <c r="AW489" s="12" t="s">
        <v>34</v>
      </c>
      <c r="AX489" s="12" t="s">
        <v>73</v>
      </c>
      <c r="AY489" s="147" t="s">
        <v>157</v>
      </c>
    </row>
    <row r="490" spans="2:65" s="13" customFormat="1" ht="10.199999999999999">
      <c r="B490" s="152"/>
      <c r="D490" s="146" t="s">
        <v>165</v>
      </c>
      <c r="E490" s="153" t="s">
        <v>21</v>
      </c>
      <c r="F490" s="154" t="s">
        <v>874</v>
      </c>
      <c r="H490" s="155">
        <v>0.66600000000000004</v>
      </c>
      <c r="I490" s="156"/>
      <c r="L490" s="152"/>
      <c r="M490" s="157"/>
      <c r="T490" s="158"/>
      <c r="AT490" s="153" t="s">
        <v>165</v>
      </c>
      <c r="AU490" s="153" t="s">
        <v>82</v>
      </c>
      <c r="AV490" s="13" t="s">
        <v>82</v>
      </c>
      <c r="AW490" s="13" t="s">
        <v>34</v>
      </c>
      <c r="AX490" s="13" t="s">
        <v>73</v>
      </c>
      <c r="AY490" s="153" t="s">
        <v>157</v>
      </c>
    </row>
    <row r="491" spans="2:65" s="14" customFormat="1" ht="10.199999999999999">
      <c r="B491" s="159"/>
      <c r="D491" s="146" t="s">
        <v>165</v>
      </c>
      <c r="E491" s="160" t="s">
        <v>21</v>
      </c>
      <c r="F491" s="161" t="s">
        <v>168</v>
      </c>
      <c r="H491" s="162">
        <v>2.1240000000000001</v>
      </c>
      <c r="I491" s="163"/>
      <c r="L491" s="159"/>
      <c r="M491" s="164"/>
      <c r="T491" s="165"/>
      <c r="AT491" s="160" t="s">
        <v>165</v>
      </c>
      <c r="AU491" s="160" t="s">
        <v>82</v>
      </c>
      <c r="AV491" s="14" t="s">
        <v>163</v>
      </c>
      <c r="AW491" s="14" t="s">
        <v>34</v>
      </c>
      <c r="AX491" s="14" t="s">
        <v>80</v>
      </c>
      <c r="AY491" s="160" t="s">
        <v>157</v>
      </c>
    </row>
    <row r="492" spans="2:65" s="1" customFormat="1" ht="24.15" customHeight="1">
      <c r="B492" s="33"/>
      <c r="C492" s="132" t="s">
        <v>875</v>
      </c>
      <c r="D492" s="132" t="s">
        <v>159</v>
      </c>
      <c r="E492" s="133" t="s">
        <v>876</v>
      </c>
      <c r="F492" s="134" t="s">
        <v>877</v>
      </c>
      <c r="G492" s="135" t="s">
        <v>265</v>
      </c>
      <c r="H492" s="136">
        <v>0.25600000000000001</v>
      </c>
      <c r="I492" s="137"/>
      <c r="J492" s="138">
        <f>ROUND(I492*H492,2)</f>
        <v>0</v>
      </c>
      <c r="K492" s="134" t="s">
        <v>174</v>
      </c>
      <c r="L492" s="33"/>
      <c r="M492" s="139" t="s">
        <v>21</v>
      </c>
      <c r="N492" s="140" t="s">
        <v>44</v>
      </c>
      <c r="P492" s="141">
        <f>O492*H492</f>
        <v>0</v>
      </c>
      <c r="Q492" s="141">
        <v>1.0492699999999999</v>
      </c>
      <c r="R492" s="141">
        <f>Q492*H492</f>
        <v>0.26861311999999998</v>
      </c>
      <c r="S492" s="141">
        <v>0</v>
      </c>
      <c r="T492" s="142">
        <f>S492*H492</f>
        <v>0</v>
      </c>
      <c r="AR492" s="143" t="s">
        <v>163</v>
      </c>
      <c r="AT492" s="143" t="s">
        <v>159</v>
      </c>
      <c r="AU492" s="143" t="s">
        <v>82</v>
      </c>
      <c r="AY492" s="18" t="s">
        <v>157</v>
      </c>
      <c r="BE492" s="144">
        <f>IF(N492="základní",J492,0)</f>
        <v>0</v>
      </c>
      <c r="BF492" s="144">
        <f>IF(N492="snížená",J492,0)</f>
        <v>0</v>
      </c>
      <c r="BG492" s="144">
        <f>IF(N492="zákl. přenesená",J492,0)</f>
        <v>0</v>
      </c>
      <c r="BH492" s="144">
        <f>IF(N492="sníž. přenesená",J492,0)</f>
        <v>0</v>
      </c>
      <c r="BI492" s="144">
        <f>IF(N492="nulová",J492,0)</f>
        <v>0</v>
      </c>
      <c r="BJ492" s="18" t="s">
        <v>80</v>
      </c>
      <c r="BK492" s="144">
        <f>ROUND(I492*H492,2)</f>
        <v>0</v>
      </c>
      <c r="BL492" s="18" t="s">
        <v>163</v>
      </c>
      <c r="BM492" s="143" t="s">
        <v>878</v>
      </c>
    </row>
    <row r="493" spans="2:65" s="1" customFormat="1" ht="10.199999999999999">
      <c r="B493" s="33"/>
      <c r="D493" s="166" t="s">
        <v>176</v>
      </c>
      <c r="F493" s="167" t="s">
        <v>879</v>
      </c>
      <c r="I493" s="168"/>
      <c r="L493" s="33"/>
      <c r="M493" s="169"/>
      <c r="T493" s="54"/>
      <c r="AT493" s="18" t="s">
        <v>176</v>
      </c>
      <c r="AU493" s="18" t="s">
        <v>82</v>
      </c>
    </row>
    <row r="494" spans="2:65" s="12" customFormat="1" ht="10.199999999999999">
      <c r="B494" s="145"/>
      <c r="D494" s="146" t="s">
        <v>165</v>
      </c>
      <c r="E494" s="147" t="s">
        <v>21</v>
      </c>
      <c r="F494" s="148" t="s">
        <v>590</v>
      </c>
      <c r="H494" s="147" t="s">
        <v>21</v>
      </c>
      <c r="I494" s="149"/>
      <c r="L494" s="145"/>
      <c r="M494" s="150"/>
      <c r="T494" s="151"/>
      <c r="AT494" s="147" t="s">
        <v>165</v>
      </c>
      <c r="AU494" s="147" t="s">
        <v>82</v>
      </c>
      <c r="AV494" s="12" t="s">
        <v>80</v>
      </c>
      <c r="AW494" s="12" t="s">
        <v>34</v>
      </c>
      <c r="AX494" s="12" t="s">
        <v>73</v>
      </c>
      <c r="AY494" s="147" t="s">
        <v>157</v>
      </c>
    </row>
    <row r="495" spans="2:65" s="13" customFormat="1" ht="10.199999999999999">
      <c r="B495" s="152"/>
      <c r="D495" s="146" t="s">
        <v>165</v>
      </c>
      <c r="E495" s="153" t="s">
        <v>21</v>
      </c>
      <c r="F495" s="154" t="s">
        <v>880</v>
      </c>
      <c r="H495" s="155">
        <v>0.25600000000000001</v>
      </c>
      <c r="I495" s="156"/>
      <c r="L495" s="152"/>
      <c r="M495" s="157"/>
      <c r="T495" s="158"/>
      <c r="AT495" s="153" t="s">
        <v>165</v>
      </c>
      <c r="AU495" s="153" t="s">
        <v>82</v>
      </c>
      <c r="AV495" s="13" t="s">
        <v>82</v>
      </c>
      <c r="AW495" s="13" t="s">
        <v>34</v>
      </c>
      <c r="AX495" s="13" t="s">
        <v>73</v>
      </c>
      <c r="AY495" s="153" t="s">
        <v>157</v>
      </c>
    </row>
    <row r="496" spans="2:65" s="14" customFormat="1" ht="10.199999999999999">
      <c r="B496" s="159"/>
      <c r="D496" s="146" t="s">
        <v>165</v>
      </c>
      <c r="E496" s="160" t="s">
        <v>21</v>
      </c>
      <c r="F496" s="161" t="s">
        <v>168</v>
      </c>
      <c r="H496" s="162">
        <v>0.25600000000000001</v>
      </c>
      <c r="I496" s="163"/>
      <c r="L496" s="159"/>
      <c r="M496" s="164"/>
      <c r="T496" s="165"/>
      <c r="AT496" s="160" t="s">
        <v>165</v>
      </c>
      <c r="AU496" s="160" t="s">
        <v>82</v>
      </c>
      <c r="AV496" s="14" t="s">
        <v>163</v>
      </c>
      <c r="AW496" s="14" t="s">
        <v>34</v>
      </c>
      <c r="AX496" s="14" t="s">
        <v>80</v>
      </c>
      <c r="AY496" s="160" t="s">
        <v>157</v>
      </c>
    </row>
    <row r="497" spans="2:65" s="1" customFormat="1" ht="24.15" customHeight="1">
      <c r="B497" s="33"/>
      <c r="C497" s="132" t="s">
        <v>881</v>
      </c>
      <c r="D497" s="132" t="s">
        <v>159</v>
      </c>
      <c r="E497" s="133" t="s">
        <v>882</v>
      </c>
      <c r="F497" s="134" t="s">
        <v>883</v>
      </c>
      <c r="G497" s="135" t="s">
        <v>162</v>
      </c>
      <c r="H497" s="136">
        <v>19.68</v>
      </c>
      <c r="I497" s="137"/>
      <c r="J497" s="138">
        <f>ROUND(I497*H497,2)</f>
        <v>0</v>
      </c>
      <c r="K497" s="134" t="s">
        <v>174</v>
      </c>
      <c r="L497" s="33"/>
      <c r="M497" s="139" t="s">
        <v>21</v>
      </c>
      <c r="N497" s="140" t="s">
        <v>44</v>
      </c>
      <c r="P497" s="141">
        <f>O497*H497</f>
        <v>0</v>
      </c>
      <c r="Q497" s="141">
        <v>1.2959999999999999E-2</v>
      </c>
      <c r="R497" s="141">
        <f>Q497*H497</f>
        <v>0.25505279999999997</v>
      </c>
      <c r="S497" s="141">
        <v>0</v>
      </c>
      <c r="T497" s="142">
        <f>S497*H497</f>
        <v>0</v>
      </c>
      <c r="AR497" s="143" t="s">
        <v>163</v>
      </c>
      <c r="AT497" s="143" t="s">
        <v>159</v>
      </c>
      <c r="AU497" s="143" t="s">
        <v>82</v>
      </c>
      <c r="AY497" s="18" t="s">
        <v>157</v>
      </c>
      <c r="BE497" s="144">
        <f>IF(N497="základní",J497,0)</f>
        <v>0</v>
      </c>
      <c r="BF497" s="144">
        <f>IF(N497="snížená",J497,0)</f>
        <v>0</v>
      </c>
      <c r="BG497" s="144">
        <f>IF(N497="zákl. přenesená",J497,0)</f>
        <v>0</v>
      </c>
      <c r="BH497" s="144">
        <f>IF(N497="sníž. přenesená",J497,0)</f>
        <v>0</v>
      </c>
      <c r="BI497" s="144">
        <f>IF(N497="nulová",J497,0)</f>
        <v>0</v>
      </c>
      <c r="BJ497" s="18" t="s">
        <v>80</v>
      </c>
      <c r="BK497" s="144">
        <f>ROUND(I497*H497,2)</f>
        <v>0</v>
      </c>
      <c r="BL497" s="18" t="s">
        <v>163</v>
      </c>
      <c r="BM497" s="143" t="s">
        <v>884</v>
      </c>
    </row>
    <row r="498" spans="2:65" s="1" customFormat="1" ht="10.199999999999999">
      <c r="B498" s="33"/>
      <c r="D498" s="166" t="s">
        <v>176</v>
      </c>
      <c r="F498" s="167" t="s">
        <v>885</v>
      </c>
      <c r="I498" s="168"/>
      <c r="L498" s="33"/>
      <c r="M498" s="169"/>
      <c r="T498" s="54"/>
      <c r="AT498" s="18" t="s">
        <v>176</v>
      </c>
      <c r="AU498" s="18" t="s">
        <v>82</v>
      </c>
    </row>
    <row r="499" spans="2:65" s="13" customFormat="1" ht="10.199999999999999">
      <c r="B499" s="152"/>
      <c r="D499" s="146" t="s">
        <v>165</v>
      </c>
      <c r="E499" s="153" t="s">
        <v>21</v>
      </c>
      <c r="F499" s="154" t="s">
        <v>886</v>
      </c>
      <c r="H499" s="155">
        <v>14.85</v>
      </c>
      <c r="I499" s="156"/>
      <c r="L499" s="152"/>
      <c r="M499" s="157"/>
      <c r="T499" s="158"/>
      <c r="AT499" s="153" t="s">
        <v>165</v>
      </c>
      <c r="AU499" s="153" t="s">
        <v>82</v>
      </c>
      <c r="AV499" s="13" t="s">
        <v>82</v>
      </c>
      <c r="AW499" s="13" t="s">
        <v>34</v>
      </c>
      <c r="AX499" s="13" t="s">
        <v>73</v>
      </c>
      <c r="AY499" s="153" t="s">
        <v>157</v>
      </c>
    </row>
    <row r="500" spans="2:65" s="13" customFormat="1" ht="10.199999999999999">
      <c r="B500" s="152"/>
      <c r="D500" s="146" t="s">
        <v>165</v>
      </c>
      <c r="E500" s="153" t="s">
        <v>21</v>
      </c>
      <c r="F500" s="154" t="s">
        <v>887</v>
      </c>
      <c r="H500" s="155">
        <v>4.83</v>
      </c>
      <c r="I500" s="156"/>
      <c r="L500" s="152"/>
      <c r="M500" s="157"/>
      <c r="T500" s="158"/>
      <c r="AT500" s="153" t="s">
        <v>165</v>
      </c>
      <c r="AU500" s="153" t="s">
        <v>82</v>
      </c>
      <c r="AV500" s="13" t="s">
        <v>82</v>
      </c>
      <c r="AW500" s="13" t="s">
        <v>34</v>
      </c>
      <c r="AX500" s="13" t="s">
        <v>73</v>
      </c>
      <c r="AY500" s="153" t="s">
        <v>157</v>
      </c>
    </row>
    <row r="501" spans="2:65" s="14" customFormat="1" ht="10.199999999999999">
      <c r="B501" s="159"/>
      <c r="D501" s="146" t="s">
        <v>165</v>
      </c>
      <c r="E501" s="160" t="s">
        <v>21</v>
      </c>
      <c r="F501" s="161" t="s">
        <v>168</v>
      </c>
      <c r="H501" s="162">
        <v>19.68</v>
      </c>
      <c r="I501" s="163"/>
      <c r="L501" s="159"/>
      <c r="M501" s="164"/>
      <c r="T501" s="165"/>
      <c r="AT501" s="160" t="s">
        <v>165</v>
      </c>
      <c r="AU501" s="160" t="s">
        <v>82</v>
      </c>
      <c r="AV501" s="14" t="s">
        <v>163</v>
      </c>
      <c r="AW501" s="14" t="s">
        <v>34</v>
      </c>
      <c r="AX501" s="14" t="s">
        <v>80</v>
      </c>
      <c r="AY501" s="160" t="s">
        <v>157</v>
      </c>
    </row>
    <row r="502" spans="2:65" s="1" customFormat="1" ht="24.15" customHeight="1">
      <c r="B502" s="33"/>
      <c r="C502" s="132" t="s">
        <v>888</v>
      </c>
      <c r="D502" s="132" t="s">
        <v>159</v>
      </c>
      <c r="E502" s="133" t="s">
        <v>889</v>
      </c>
      <c r="F502" s="134" t="s">
        <v>890</v>
      </c>
      <c r="G502" s="135" t="s">
        <v>162</v>
      </c>
      <c r="H502" s="136">
        <v>19.68</v>
      </c>
      <c r="I502" s="137"/>
      <c r="J502" s="138">
        <f>ROUND(I502*H502,2)</f>
        <v>0</v>
      </c>
      <c r="K502" s="134" t="s">
        <v>174</v>
      </c>
      <c r="L502" s="33"/>
      <c r="M502" s="139" t="s">
        <v>21</v>
      </c>
      <c r="N502" s="140" t="s">
        <v>44</v>
      </c>
      <c r="P502" s="141">
        <f>O502*H502</f>
        <v>0</v>
      </c>
      <c r="Q502" s="141">
        <v>0</v>
      </c>
      <c r="R502" s="141">
        <f>Q502*H502</f>
        <v>0</v>
      </c>
      <c r="S502" s="141">
        <v>0</v>
      </c>
      <c r="T502" s="142">
        <f>S502*H502</f>
        <v>0</v>
      </c>
      <c r="AR502" s="143" t="s">
        <v>163</v>
      </c>
      <c r="AT502" s="143" t="s">
        <v>159</v>
      </c>
      <c r="AU502" s="143" t="s">
        <v>82</v>
      </c>
      <c r="AY502" s="18" t="s">
        <v>157</v>
      </c>
      <c r="BE502" s="144">
        <f>IF(N502="základní",J502,0)</f>
        <v>0</v>
      </c>
      <c r="BF502" s="144">
        <f>IF(N502="snížená",J502,0)</f>
        <v>0</v>
      </c>
      <c r="BG502" s="144">
        <f>IF(N502="zákl. přenesená",J502,0)</f>
        <v>0</v>
      </c>
      <c r="BH502" s="144">
        <f>IF(N502="sníž. přenesená",J502,0)</f>
        <v>0</v>
      </c>
      <c r="BI502" s="144">
        <f>IF(N502="nulová",J502,0)</f>
        <v>0</v>
      </c>
      <c r="BJ502" s="18" t="s">
        <v>80</v>
      </c>
      <c r="BK502" s="144">
        <f>ROUND(I502*H502,2)</f>
        <v>0</v>
      </c>
      <c r="BL502" s="18" t="s">
        <v>163</v>
      </c>
      <c r="BM502" s="143" t="s">
        <v>891</v>
      </c>
    </row>
    <row r="503" spans="2:65" s="1" customFormat="1" ht="10.199999999999999">
      <c r="B503" s="33"/>
      <c r="D503" s="166" t="s">
        <v>176</v>
      </c>
      <c r="F503" s="167" t="s">
        <v>892</v>
      </c>
      <c r="I503" s="168"/>
      <c r="L503" s="33"/>
      <c r="M503" s="169"/>
      <c r="T503" s="54"/>
      <c r="AT503" s="18" t="s">
        <v>176</v>
      </c>
      <c r="AU503" s="18" t="s">
        <v>82</v>
      </c>
    </row>
    <row r="504" spans="2:65" s="11" customFormat="1" ht="22.8" customHeight="1">
      <c r="B504" s="120"/>
      <c r="D504" s="121" t="s">
        <v>72</v>
      </c>
      <c r="E504" s="130" t="s">
        <v>200</v>
      </c>
      <c r="F504" s="130" t="s">
        <v>893</v>
      </c>
      <c r="I504" s="123"/>
      <c r="J504" s="131">
        <f>BK504</f>
        <v>0</v>
      </c>
      <c r="L504" s="120"/>
      <c r="M504" s="125"/>
      <c r="P504" s="126">
        <f>SUM(P505:P520)</f>
        <v>0</v>
      </c>
      <c r="R504" s="126">
        <f>SUM(R505:R520)</f>
        <v>1.4245300000000003</v>
      </c>
      <c r="T504" s="127">
        <f>SUM(T505:T520)</f>
        <v>0</v>
      </c>
      <c r="AR504" s="121" t="s">
        <v>80</v>
      </c>
      <c r="AT504" s="128" t="s">
        <v>72</v>
      </c>
      <c r="AU504" s="128" t="s">
        <v>80</v>
      </c>
      <c r="AY504" s="121" t="s">
        <v>157</v>
      </c>
      <c r="BK504" s="129">
        <f>SUM(BK505:BK520)</f>
        <v>0</v>
      </c>
    </row>
    <row r="505" spans="2:65" s="1" customFormat="1" ht="16.5" customHeight="1">
      <c r="B505" s="33"/>
      <c r="C505" s="132" t="s">
        <v>894</v>
      </c>
      <c r="D505" s="132" t="s">
        <v>159</v>
      </c>
      <c r="E505" s="133" t="s">
        <v>895</v>
      </c>
      <c r="F505" s="134" t="s">
        <v>896</v>
      </c>
      <c r="G505" s="135" t="s">
        <v>162</v>
      </c>
      <c r="H505" s="136">
        <v>204.61</v>
      </c>
      <c r="I505" s="137"/>
      <c r="J505" s="138">
        <f>ROUND(I505*H505,2)</f>
        <v>0</v>
      </c>
      <c r="K505" s="134" t="s">
        <v>21</v>
      </c>
      <c r="L505" s="33"/>
      <c r="M505" s="139" t="s">
        <v>21</v>
      </c>
      <c r="N505" s="140" t="s">
        <v>44</v>
      </c>
      <c r="P505" s="141">
        <f>O505*H505</f>
        <v>0</v>
      </c>
      <c r="Q505" s="141">
        <v>0</v>
      </c>
      <c r="R505" s="141">
        <f>Q505*H505</f>
        <v>0</v>
      </c>
      <c r="S505" s="141">
        <v>0</v>
      </c>
      <c r="T505" s="142">
        <f>S505*H505</f>
        <v>0</v>
      </c>
      <c r="AR505" s="143" t="s">
        <v>163</v>
      </c>
      <c r="AT505" s="143" t="s">
        <v>159</v>
      </c>
      <c r="AU505" s="143" t="s">
        <v>82</v>
      </c>
      <c r="AY505" s="18" t="s">
        <v>157</v>
      </c>
      <c r="BE505" s="144">
        <f>IF(N505="základní",J505,0)</f>
        <v>0</v>
      </c>
      <c r="BF505" s="144">
        <f>IF(N505="snížená",J505,0)</f>
        <v>0</v>
      </c>
      <c r="BG505" s="144">
        <f>IF(N505="zákl. přenesená",J505,0)</f>
        <v>0</v>
      </c>
      <c r="BH505" s="144">
        <f>IF(N505="sníž. přenesená",J505,0)</f>
        <v>0</v>
      </c>
      <c r="BI505" s="144">
        <f>IF(N505="nulová",J505,0)</f>
        <v>0</v>
      </c>
      <c r="BJ505" s="18" t="s">
        <v>80</v>
      </c>
      <c r="BK505" s="144">
        <f>ROUND(I505*H505,2)</f>
        <v>0</v>
      </c>
      <c r="BL505" s="18" t="s">
        <v>163</v>
      </c>
      <c r="BM505" s="143" t="s">
        <v>897</v>
      </c>
    </row>
    <row r="506" spans="2:65" s="13" customFormat="1" ht="10.199999999999999">
      <c r="B506" s="152"/>
      <c r="D506" s="146" t="s">
        <v>165</v>
      </c>
      <c r="E506" s="153" t="s">
        <v>21</v>
      </c>
      <c r="F506" s="154" t="s">
        <v>535</v>
      </c>
      <c r="H506" s="155">
        <v>204.61</v>
      </c>
      <c r="I506" s="156"/>
      <c r="L506" s="152"/>
      <c r="M506" s="157"/>
      <c r="T506" s="158"/>
      <c r="AT506" s="153" t="s">
        <v>165</v>
      </c>
      <c r="AU506" s="153" t="s">
        <v>82</v>
      </c>
      <c r="AV506" s="13" t="s">
        <v>82</v>
      </c>
      <c r="AW506" s="13" t="s">
        <v>34</v>
      </c>
      <c r="AX506" s="13" t="s">
        <v>73</v>
      </c>
      <c r="AY506" s="153" t="s">
        <v>157</v>
      </c>
    </row>
    <row r="507" spans="2:65" s="14" customFormat="1" ht="10.199999999999999">
      <c r="B507" s="159"/>
      <c r="D507" s="146" t="s">
        <v>165</v>
      </c>
      <c r="E507" s="160" t="s">
        <v>21</v>
      </c>
      <c r="F507" s="161" t="s">
        <v>168</v>
      </c>
      <c r="H507" s="162">
        <v>204.61</v>
      </c>
      <c r="I507" s="163"/>
      <c r="L507" s="159"/>
      <c r="M507" s="164"/>
      <c r="T507" s="165"/>
      <c r="AT507" s="160" t="s">
        <v>165</v>
      </c>
      <c r="AU507" s="160" t="s">
        <v>82</v>
      </c>
      <c r="AV507" s="14" t="s">
        <v>163</v>
      </c>
      <c r="AW507" s="14" t="s">
        <v>34</v>
      </c>
      <c r="AX507" s="14" t="s">
        <v>80</v>
      </c>
      <c r="AY507" s="160" t="s">
        <v>157</v>
      </c>
    </row>
    <row r="508" spans="2:65" s="1" customFormat="1" ht="21.75" customHeight="1">
      <c r="B508" s="33"/>
      <c r="C508" s="132" t="s">
        <v>898</v>
      </c>
      <c r="D508" s="132" t="s">
        <v>159</v>
      </c>
      <c r="E508" s="133" t="s">
        <v>899</v>
      </c>
      <c r="F508" s="134" t="s">
        <v>900</v>
      </c>
      <c r="G508" s="135" t="s">
        <v>162</v>
      </c>
      <c r="H508" s="136">
        <v>204.61</v>
      </c>
      <c r="I508" s="137"/>
      <c r="J508" s="138">
        <f>ROUND(I508*H508,2)</f>
        <v>0</v>
      </c>
      <c r="K508" s="134" t="s">
        <v>174</v>
      </c>
      <c r="L508" s="33"/>
      <c r="M508" s="139" t="s">
        <v>21</v>
      </c>
      <c r="N508" s="140" t="s">
        <v>44</v>
      </c>
      <c r="P508" s="141">
        <f>O508*H508</f>
        <v>0</v>
      </c>
      <c r="Q508" s="141">
        <v>0</v>
      </c>
      <c r="R508" s="141">
        <f>Q508*H508</f>
        <v>0</v>
      </c>
      <c r="S508" s="141">
        <v>0</v>
      </c>
      <c r="T508" s="142">
        <f>S508*H508</f>
        <v>0</v>
      </c>
      <c r="AR508" s="143" t="s">
        <v>163</v>
      </c>
      <c r="AT508" s="143" t="s">
        <v>159</v>
      </c>
      <c r="AU508" s="143" t="s">
        <v>82</v>
      </c>
      <c r="AY508" s="18" t="s">
        <v>157</v>
      </c>
      <c r="BE508" s="144">
        <f>IF(N508="základní",J508,0)</f>
        <v>0</v>
      </c>
      <c r="BF508" s="144">
        <f>IF(N508="snížená",J508,0)</f>
        <v>0</v>
      </c>
      <c r="BG508" s="144">
        <f>IF(N508="zákl. přenesená",J508,0)</f>
        <v>0</v>
      </c>
      <c r="BH508" s="144">
        <f>IF(N508="sníž. přenesená",J508,0)</f>
        <v>0</v>
      </c>
      <c r="BI508" s="144">
        <f>IF(N508="nulová",J508,0)</f>
        <v>0</v>
      </c>
      <c r="BJ508" s="18" t="s">
        <v>80</v>
      </c>
      <c r="BK508" s="144">
        <f>ROUND(I508*H508,2)</f>
        <v>0</v>
      </c>
      <c r="BL508" s="18" t="s">
        <v>163</v>
      </c>
      <c r="BM508" s="143" t="s">
        <v>901</v>
      </c>
    </row>
    <row r="509" spans="2:65" s="1" customFormat="1" ht="10.199999999999999">
      <c r="B509" s="33"/>
      <c r="D509" s="166" t="s">
        <v>176</v>
      </c>
      <c r="F509" s="167" t="s">
        <v>902</v>
      </c>
      <c r="I509" s="168"/>
      <c r="L509" s="33"/>
      <c r="M509" s="169"/>
      <c r="T509" s="54"/>
      <c r="AT509" s="18" t="s">
        <v>176</v>
      </c>
      <c r="AU509" s="18" t="s">
        <v>82</v>
      </c>
    </row>
    <row r="510" spans="2:65" s="13" customFormat="1" ht="10.199999999999999">
      <c r="B510" s="152"/>
      <c r="D510" s="146" t="s">
        <v>165</v>
      </c>
      <c r="E510" s="153" t="s">
        <v>21</v>
      </c>
      <c r="F510" s="154" t="s">
        <v>535</v>
      </c>
      <c r="H510" s="155">
        <v>204.61</v>
      </c>
      <c r="I510" s="156"/>
      <c r="L510" s="152"/>
      <c r="M510" s="157"/>
      <c r="T510" s="158"/>
      <c r="AT510" s="153" t="s">
        <v>165</v>
      </c>
      <c r="AU510" s="153" t="s">
        <v>82</v>
      </c>
      <c r="AV510" s="13" t="s">
        <v>82</v>
      </c>
      <c r="AW510" s="13" t="s">
        <v>34</v>
      </c>
      <c r="AX510" s="13" t="s">
        <v>73</v>
      </c>
      <c r="AY510" s="153" t="s">
        <v>157</v>
      </c>
    </row>
    <row r="511" spans="2:65" s="14" customFormat="1" ht="10.199999999999999">
      <c r="B511" s="159"/>
      <c r="D511" s="146" t="s">
        <v>165</v>
      </c>
      <c r="E511" s="160" t="s">
        <v>21</v>
      </c>
      <c r="F511" s="161" t="s">
        <v>168</v>
      </c>
      <c r="H511" s="162">
        <v>204.61</v>
      </c>
      <c r="I511" s="163"/>
      <c r="L511" s="159"/>
      <c r="M511" s="164"/>
      <c r="T511" s="165"/>
      <c r="AT511" s="160" t="s">
        <v>165</v>
      </c>
      <c r="AU511" s="160" t="s">
        <v>82</v>
      </c>
      <c r="AV511" s="14" t="s">
        <v>163</v>
      </c>
      <c r="AW511" s="14" t="s">
        <v>34</v>
      </c>
      <c r="AX511" s="14" t="s">
        <v>80</v>
      </c>
      <c r="AY511" s="160" t="s">
        <v>157</v>
      </c>
    </row>
    <row r="512" spans="2:65" s="1" customFormat="1" ht="16.5" customHeight="1">
      <c r="B512" s="33"/>
      <c r="C512" s="132" t="s">
        <v>903</v>
      </c>
      <c r="D512" s="132" t="s">
        <v>159</v>
      </c>
      <c r="E512" s="133" t="s">
        <v>904</v>
      </c>
      <c r="F512" s="134" t="s">
        <v>905</v>
      </c>
      <c r="G512" s="135" t="s">
        <v>162</v>
      </c>
      <c r="H512" s="136">
        <v>5.9</v>
      </c>
      <c r="I512" s="137"/>
      <c r="J512" s="138">
        <f>ROUND(I512*H512,2)</f>
        <v>0</v>
      </c>
      <c r="K512" s="134" t="s">
        <v>21</v>
      </c>
      <c r="L512" s="33"/>
      <c r="M512" s="139" t="s">
        <v>21</v>
      </c>
      <c r="N512" s="140" t="s">
        <v>44</v>
      </c>
      <c r="P512" s="141">
        <f>O512*H512</f>
        <v>0</v>
      </c>
      <c r="Q512" s="141">
        <v>0</v>
      </c>
      <c r="R512" s="141">
        <f>Q512*H512</f>
        <v>0</v>
      </c>
      <c r="S512" s="141">
        <v>0</v>
      </c>
      <c r="T512" s="142">
        <f>S512*H512</f>
        <v>0</v>
      </c>
      <c r="AR512" s="143" t="s">
        <v>163</v>
      </c>
      <c r="AT512" s="143" t="s">
        <v>159</v>
      </c>
      <c r="AU512" s="143" t="s">
        <v>82</v>
      </c>
      <c r="AY512" s="18" t="s">
        <v>157</v>
      </c>
      <c r="BE512" s="144">
        <f>IF(N512="základní",J512,0)</f>
        <v>0</v>
      </c>
      <c r="BF512" s="144">
        <f>IF(N512="snížená",J512,0)</f>
        <v>0</v>
      </c>
      <c r="BG512" s="144">
        <f>IF(N512="zákl. přenesená",J512,0)</f>
        <v>0</v>
      </c>
      <c r="BH512" s="144">
        <f>IF(N512="sníž. přenesená",J512,0)</f>
        <v>0</v>
      </c>
      <c r="BI512" s="144">
        <f>IF(N512="nulová",J512,0)</f>
        <v>0</v>
      </c>
      <c r="BJ512" s="18" t="s">
        <v>80</v>
      </c>
      <c r="BK512" s="144">
        <f>ROUND(I512*H512,2)</f>
        <v>0</v>
      </c>
      <c r="BL512" s="18" t="s">
        <v>163</v>
      </c>
      <c r="BM512" s="143" t="s">
        <v>906</v>
      </c>
    </row>
    <row r="513" spans="2:65" s="13" customFormat="1" ht="10.199999999999999">
      <c r="B513" s="152"/>
      <c r="D513" s="146" t="s">
        <v>165</v>
      </c>
      <c r="E513" s="153" t="s">
        <v>21</v>
      </c>
      <c r="F513" s="154" t="s">
        <v>536</v>
      </c>
      <c r="H513" s="155">
        <v>5.9</v>
      </c>
      <c r="I513" s="156"/>
      <c r="L513" s="152"/>
      <c r="M513" s="157"/>
      <c r="T513" s="158"/>
      <c r="AT513" s="153" t="s">
        <v>165</v>
      </c>
      <c r="AU513" s="153" t="s">
        <v>82</v>
      </c>
      <c r="AV513" s="13" t="s">
        <v>82</v>
      </c>
      <c r="AW513" s="13" t="s">
        <v>34</v>
      </c>
      <c r="AX513" s="13" t="s">
        <v>73</v>
      </c>
      <c r="AY513" s="153" t="s">
        <v>157</v>
      </c>
    </row>
    <row r="514" spans="2:65" s="14" customFormat="1" ht="10.199999999999999">
      <c r="B514" s="159"/>
      <c r="D514" s="146" t="s">
        <v>165</v>
      </c>
      <c r="E514" s="160" t="s">
        <v>21</v>
      </c>
      <c r="F514" s="161" t="s">
        <v>168</v>
      </c>
      <c r="H514" s="162">
        <v>5.9</v>
      </c>
      <c r="I514" s="163"/>
      <c r="L514" s="159"/>
      <c r="M514" s="164"/>
      <c r="T514" s="165"/>
      <c r="AT514" s="160" t="s">
        <v>165</v>
      </c>
      <c r="AU514" s="160" t="s">
        <v>82</v>
      </c>
      <c r="AV514" s="14" t="s">
        <v>163</v>
      </c>
      <c r="AW514" s="14" t="s">
        <v>34</v>
      </c>
      <c r="AX514" s="14" t="s">
        <v>80</v>
      </c>
      <c r="AY514" s="160" t="s">
        <v>157</v>
      </c>
    </row>
    <row r="515" spans="2:65" s="1" customFormat="1" ht="37.799999999999997" customHeight="1">
      <c r="B515" s="33"/>
      <c r="C515" s="132" t="s">
        <v>907</v>
      </c>
      <c r="D515" s="132" t="s">
        <v>159</v>
      </c>
      <c r="E515" s="133" t="s">
        <v>908</v>
      </c>
      <c r="F515" s="134" t="s">
        <v>909</v>
      </c>
      <c r="G515" s="135" t="s">
        <v>162</v>
      </c>
      <c r="H515" s="136">
        <v>5.9</v>
      </c>
      <c r="I515" s="137"/>
      <c r="J515" s="138">
        <f>ROUND(I515*H515,2)</f>
        <v>0</v>
      </c>
      <c r="K515" s="134" t="s">
        <v>21</v>
      </c>
      <c r="L515" s="33"/>
      <c r="M515" s="139" t="s">
        <v>21</v>
      </c>
      <c r="N515" s="140" t="s">
        <v>44</v>
      </c>
      <c r="P515" s="141">
        <f>O515*H515</f>
        <v>0</v>
      </c>
      <c r="Q515" s="141">
        <v>0.10100000000000001</v>
      </c>
      <c r="R515" s="141">
        <f>Q515*H515</f>
        <v>0.5959000000000001</v>
      </c>
      <c r="S515" s="141">
        <v>0</v>
      </c>
      <c r="T515" s="142">
        <f>S515*H515</f>
        <v>0</v>
      </c>
      <c r="AR515" s="143" t="s">
        <v>163</v>
      </c>
      <c r="AT515" s="143" t="s">
        <v>159</v>
      </c>
      <c r="AU515" s="143" t="s">
        <v>82</v>
      </c>
      <c r="AY515" s="18" t="s">
        <v>157</v>
      </c>
      <c r="BE515" s="144">
        <f>IF(N515="základní",J515,0)</f>
        <v>0</v>
      </c>
      <c r="BF515" s="144">
        <f>IF(N515="snížená",J515,0)</f>
        <v>0</v>
      </c>
      <c r="BG515" s="144">
        <f>IF(N515="zákl. přenesená",J515,0)</f>
        <v>0</v>
      </c>
      <c r="BH515" s="144">
        <f>IF(N515="sníž. přenesená",J515,0)</f>
        <v>0</v>
      </c>
      <c r="BI515" s="144">
        <f>IF(N515="nulová",J515,0)</f>
        <v>0</v>
      </c>
      <c r="BJ515" s="18" t="s">
        <v>80</v>
      </c>
      <c r="BK515" s="144">
        <f>ROUND(I515*H515,2)</f>
        <v>0</v>
      </c>
      <c r="BL515" s="18" t="s">
        <v>163</v>
      </c>
      <c r="BM515" s="143" t="s">
        <v>910</v>
      </c>
    </row>
    <row r="516" spans="2:65" s="13" customFormat="1" ht="10.199999999999999">
      <c r="B516" s="152"/>
      <c r="D516" s="146" t="s">
        <v>165</v>
      </c>
      <c r="E516" s="153" t="s">
        <v>21</v>
      </c>
      <c r="F516" s="154" t="s">
        <v>536</v>
      </c>
      <c r="H516" s="155">
        <v>5.9</v>
      </c>
      <c r="I516" s="156"/>
      <c r="L516" s="152"/>
      <c r="M516" s="157"/>
      <c r="T516" s="158"/>
      <c r="AT516" s="153" t="s">
        <v>165</v>
      </c>
      <c r="AU516" s="153" t="s">
        <v>82</v>
      </c>
      <c r="AV516" s="13" t="s">
        <v>82</v>
      </c>
      <c r="AW516" s="13" t="s">
        <v>34</v>
      </c>
      <c r="AX516" s="13" t="s">
        <v>73</v>
      </c>
      <c r="AY516" s="153" t="s">
        <v>157</v>
      </c>
    </row>
    <row r="517" spans="2:65" s="14" customFormat="1" ht="10.199999999999999">
      <c r="B517" s="159"/>
      <c r="D517" s="146" t="s">
        <v>165</v>
      </c>
      <c r="E517" s="160" t="s">
        <v>21</v>
      </c>
      <c r="F517" s="161" t="s">
        <v>168</v>
      </c>
      <c r="H517" s="162">
        <v>5.9</v>
      </c>
      <c r="I517" s="163"/>
      <c r="L517" s="159"/>
      <c r="M517" s="164"/>
      <c r="T517" s="165"/>
      <c r="AT517" s="160" t="s">
        <v>165</v>
      </c>
      <c r="AU517" s="160" t="s">
        <v>82</v>
      </c>
      <c r="AV517" s="14" t="s">
        <v>163</v>
      </c>
      <c r="AW517" s="14" t="s">
        <v>34</v>
      </c>
      <c r="AX517" s="14" t="s">
        <v>80</v>
      </c>
      <c r="AY517" s="160" t="s">
        <v>157</v>
      </c>
    </row>
    <row r="518" spans="2:65" s="1" customFormat="1" ht="16.5" customHeight="1">
      <c r="B518" s="33"/>
      <c r="C518" s="176" t="s">
        <v>911</v>
      </c>
      <c r="D518" s="176" t="s">
        <v>471</v>
      </c>
      <c r="E518" s="177" t="s">
        <v>912</v>
      </c>
      <c r="F518" s="178" t="s">
        <v>913</v>
      </c>
      <c r="G518" s="179" t="s">
        <v>162</v>
      </c>
      <c r="H518" s="180">
        <v>6.1379999999999999</v>
      </c>
      <c r="I518" s="181"/>
      <c r="J518" s="182">
        <f>ROUND(I518*H518,2)</f>
        <v>0</v>
      </c>
      <c r="K518" s="178" t="s">
        <v>21</v>
      </c>
      <c r="L518" s="183"/>
      <c r="M518" s="184" t="s">
        <v>21</v>
      </c>
      <c r="N518" s="185" t="s">
        <v>44</v>
      </c>
      <c r="P518" s="141">
        <f>O518*H518</f>
        <v>0</v>
      </c>
      <c r="Q518" s="141">
        <v>0.13500000000000001</v>
      </c>
      <c r="R518" s="141">
        <f>Q518*H518</f>
        <v>0.82863000000000009</v>
      </c>
      <c r="S518" s="141">
        <v>0</v>
      </c>
      <c r="T518" s="142">
        <f>S518*H518</f>
        <v>0</v>
      </c>
      <c r="AR518" s="143" t="s">
        <v>219</v>
      </c>
      <c r="AT518" s="143" t="s">
        <v>471</v>
      </c>
      <c r="AU518" s="143" t="s">
        <v>82</v>
      </c>
      <c r="AY518" s="18" t="s">
        <v>157</v>
      </c>
      <c r="BE518" s="144">
        <f>IF(N518="základní",J518,0)</f>
        <v>0</v>
      </c>
      <c r="BF518" s="144">
        <f>IF(N518="snížená",J518,0)</f>
        <v>0</v>
      </c>
      <c r="BG518" s="144">
        <f>IF(N518="zákl. přenesená",J518,0)</f>
        <v>0</v>
      </c>
      <c r="BH518" s="144">
        <f>IF(N518="sníž. přenesená",J518,0)</f>
        <v>0</v>
      </c>
      <c r="BI518" s="144">
        <f>IF(N518="nulová",J518,0)</f>
        <v>0</v>
      </c>
      <c r="BJ518" s="18" t="s">
        <v>80</v>
      </c>
      <c r="BK518" s="144">
        <f>ROUND(I518*H518,2)</f>
        <v>0</v>
      </c>
      <c r="BL518" s="18" t="s">
        <v>163</v>
      </c>
      <c r="BM518" s="143" t="s">
        <v>914</v>
      </c>
    </row>
    <row r="519" spans="2:65" s="13" customFormat="1" ht="10.199999999999999">
      <c r="B519" s="152"/>
      <c r="D519" s="146" t="s">
        <v>165</v>
      </c>
      <c r="E519" s="153" t="s">
        <v>21</v>
      </c>
      <c r="F519" s="154" t="s">
        <v>915</v>
      </c>
      <c r="H519" s="155">
        <v>6.0179999999999998</v>
      </c>
      <c r="I519" s="156"/>
      <c r="L519" s="152"/>
      <c r="M519" s="157"/>
      <c r="T519" s="158"/>
      <c r="AT519" s="153" t="s">
        <v>165</v>
      </c>
      <c r="AU519" s="153" t="s">
        <v>82</v>
      </c>
      <c r="AV519" s="13" t="s">
        <v>82</v>
      </c>
      <c r="AW519" s="13" t="s">
        <v>34</v>
      </c>
      <c r="AX519" s="13" t="s">
        <v>80</v>
      </c>
      <c r="AY519" s="153" t="s">
        <v>157</v>
      </c>
    </row>
    <row r="520" spans="2:65" s="13" customFormat="1" ht="10.199999999999999">
      <c r="B520" s="152"/>
      <c r="D520" s="146" t="s">
        <v>165</v>
      </c>
      <c r="F520" s="154" t="s">
        <v>916</v>
      </c>
      <c r="H520" s="155">
        <v>6.1379999999999999</v>
      </c>
      <c r="I520" s="156"/>
      <c r="L520" s="152"/>
      <c r="M520" s="157"/>
      <c r="T520" s="158"/>
      <c r="AT520" s="153" t="s">
        <v>165</v>
      </c>
      <c r="AU520" s="153" t="s">
        <v>82</v>
      </c>
      <c r="AV520" s="13" t="s">
        <v>82</v>
      </c>
      <c r="AW520" s="13" t="s">
        <v>4</v>
      </c>
      <c r="AX520" s="13" t="s">
        <v>80</v>
      </c>
      <c r="AY520" s="153" t="s">
        <v>157</v>
      </c>
    </row>
    <row r="521" spans="2:65" s="11" customFormat="1" ht="22.8" customHeight="1">
      <c r="B521" s="120"/>
      <c r="D521" s="121" t="s">
        <v>72</v>
      </c>
      <c r="E521" s="130" t="s">
        <v>207</v>
      </c>
      <c r="F521" s="130" t="s">
        <v>917</v>
      </c>
      <c r="I521" s="123"/>
      <c r="J521" s="131">
        <f>BK521</f>
        <v>0</v>
      </c>
      <c r="L521" s="120"/>
      <c r="M521" s="125"/>
      <c r="P521" s="126">
        <f>SUM(P522:P580)</f>
        <v>0</v>
      </c>
      <c r="R521" s="126">
        <f>SUM(R522:R580)</f>
        <v>3.5775591599999998</v>
      </c>
      <c r="T521" s="127">
        <f>SUM(T522:T580)</f>
        <v>0</v>
      </c>
      <c r="AR521" s="121" t="s">
        <v>80</v>
      </c>
      <c r="AT521" s="128" t="s">
        <v>72</v>
      </c>
      <c r="AU521" s="128" t="s">
        <v>80</v>
      </c>
      <c r="AY521" s="121" t="s">
        <v>157</v>
      </c>
      <c r="BK521" s="129">
        <f>SUM(BK522:BK580)</f>
        <v>0</v>
      </c>
    </row>
    <row r="522" spans="2:65" s="1" customFormat="1" ht="24.15" customHeight="1">
      <c r="B522" s="33"/>
      <c r="C522" s="132" t="s">
        <v>918</v>
      </c>
      <c r="D522" s="132" t="s">
        <v>159</v>
      </c>
      <c r="E522" s="133" t="s">
        <v>919</v>
      </c>
      <c r="F522" s="134" t="s">
        <v>920</v>
      </c>
      <c r="G522" s="135" t="s">
        <v>162</v>
      </c>
      <c r="H522" s="136">
        <v>72.695999999999998</v>
      </c>
      <c r="I522" s="137"/>
      <c r="J522" s="138">
        <f>ROUND(I522*H522,2)</f>
        <v>0</v>
      </c>
      <c r="K522" s="134" t="s">
        <v>174</v>
      </c>
      <c r="L522" s="33"/>
      <c r="M522" s="139" t="s">
        <v>21</v>
      </c>
      <c r="N522" s="140" t="s">
        <v>44</v>
      </c>
      <c r="P522" s="141">
        <f>O522*H522</f>
        <v>0</v>
      </c>
      <c r="Q522" s="141">
        <v>0</v>
      </c>
      <c r="R522" s="141">
        <f>Q522*H522</f>
        <v>0</v>
      </c>
      <c r="S522" s="141">
        <v>0</v>
      </c>
      <c r="T522" s="142">
        <f>S522*H522</f>
        <v>0</v>
      </c>
      <c r="AR522" s="143" t="s">
        <v>163</v>
      </c>
      <c r="AT522" s="143" t="s">
        <v>159</v>
      </c>
      <c r="AU522" s="143" t="s">
        <v>82</v>
      </c>
      <c r="AY522" s="18" t="s">
        <v>157</v>
      </c>
      <c r="BE522" s="144">
        <f>IF(N522="základní",J522,0)</f>
        <v>0</v>
      </c>
      <c r="BF522" s="144">
        <f>IF(N522="snížená",J522,0)</f>
        <v>0</v>
      </c>
      <c r="BG522" s="144">
        <f>IF(N522="zákl. přenesená",J522,0)</f>
        <v>0</v>
      </c>
      <c r="BH522" s="144">
        <f>IF(N522="sníž. přenesená",J522,0)</f>
        <v>0</v>
      </c>
      <c r="BI522" s="144">
        <f>IF(N522="nulová",J522,0)</f>
        <v>0</v>
      </c>
      <c r="BJ522" s="18" t="s">
        <v>80</v>
      </c>
      <c r="BK522" s="144">
        <f>ROUND(I522*H522,2)</f>
        <v>0</v>
      </c>
      <c r="BL522" s="18" t="s">
        <v>163</v>
      </c>
      <c r="BM522" s="143" t="s">
        <v>921</v>
      </c>
    </row>
    <row r="523" spans="2:65" s="1" customFormat="1" ht="10.199999999999999">
      <c r="B523" s="33"/>
      <c r="D523" s="166" t="s">
        <v>176</v>
      </c>
      <c r="F523" s="167" t="s">
        <v>922</v>
      </c>
      <c r="I523" s="168"/>
      <c r="L523" s="33"/>
      <c r="M523" s="169"/>
      <c r="T523" s="54"/>
      <c r="AT523" s="18" t="s">
        <v>176</v>
      </c>
      <c r="AU523" s="18" t="s">
        <v>82</v>
      </c>
    </row>
    <row r="524" spans="2:65" s="12" customFormat="1" ht="10.199999999999999">
      <c r="B524" s="145"/>
      <c r="D524" s="146" t="s">
        <v>165</v>
      </c>
      <c r="E524" s="147" t="s">
        <v>21</v>
      </c>
      <c r="F524" s="148" t="s">
        <v>717</v>
      </c>
      <c r="H524" s="147" t="s">
        <v>21</v>
      </c>
      <c r="I524" s="149"/>
      <c r="L524" s="145"/>
      <c r="M524" s="150"/>
      <c r="T524" s="151"/>
      <c r="AT524" s="147" t="s">
        <v>165</v>
      </c>
      <c r="AU524" s="147" t="s">
        <v>82</v>
      </c>
      <c r="AV524" s="12" t="s">
        <v>80</v>
      </c>
      <c r="AW524" s="12" t="s">
        <v>34</v>
      </c>
      <c r="AX524" s="12" t="s">
        <v>73</v>
      </c>
      <c r="AY524" s="147" t="s">
        <v>157</v>
      </c>
    </row>
    <row r="525" spans="2:65" s="12" customFormat="1" ht="10.199999999999999">
      <c r="B525" s="145"/>
      <c r="D525" s="146" t="s">
        <v>165</v>
      </c>
      <c r="E525" s="147" t="s">
        <v>21</v>
      </c>
      <c r="F525" s="148" t="s">
        <v>718</v>
      </c>
      <c r="H525" s="147" t="s">
        <v>21</v>
      </c>
      <c r="I525" s="149"/>
      <c r="L525" s="145"/>
      <c r="M525" s="150"/>
      <c r="T525" s="151"/>
      <c r="AT525" s="147" t="s">
        <v>165</v>
      </c>
      <c r="AU525" s="147" t="s">
        <v>82</v>
      </c>
      <c r="AV525" s="12" t="s">
        <v>80</v>
      </c>
      <c r="AW525" s="12" t="s">
        <v>34</v>
      </c>
      <c r="AX525" s="12" t="s">
        <v>73</v>
      </c>
      <c r="AY525" s="147" t="s">
        <v>157</v>
      </c>
    </row>
    <row r="526" spans="2:65" s="13" customFormat="1" ht="10.199999999999999">
      <c r="B526" s="152"/>
      <c r="D526" s="146" t="s">
        <v>165</v>
      </c>
      <c r="E526" s="153" t="s">
        <v>21</v>
      </c>
      <c r="F526" s="154" t="s">
        <v>725</v>
      </c>
      <c r="H526" s="155">
        <v>72.695999999999998</v>
      </c>
      <c r="I526" s="156"/>
      <c r="L526" s="152"/>
      <c r="M526" s="157"/>
      <c r="T526" s="158"/>
      <c r="AT526" s="153" t="s">
        <v>165</v>
      </c>
      <c r="AU526" s="153" t="s">
        <v>82</v>
      </c>
      <c r="AV526" s="13" t="s">
        <v>82</v>
      </c>
      <c r="AW526" s="13" t="s">
        <v>34</v>
      </c>
      <c r="AX526" s="13" t="s">
        <v>73</v>
      </c>
      <c r="AY526" s="153" t="s">
        <v>157</v>
      </c>
    </row>
    <row r="527" spans="2:65" s="14" customFormat="1" ht="10.199999999999999">
      <c r="B527" s="159"/>
      <c r="D527" s="146" t="s">
        <v>165</v>
      </c>
      <c r="E527" s="160" t="s">
        <v>21</v>
      </c>
      <c r="F527" s="161" t="s">
        <v>168</v>
      </c>
      <c r="H527" s="162">
        <v>72.695999999999998</v>
      </c>
      <c r="I527" s="163"/>
      <c r="L527" s="159"/>
      <c r="M527" s="164"/>
      <c r="T527" s="165"/>
      <c r="AT527" s="160" t="s">
        <v>165</v>
      </c>
      <c r="AU527" s="160" t="s">
        <v>82</v>
      </c>
      <c r="AV527" s="14" t="s">
        <v>163</v>
      </c>
      <c r="AW527" s="14" t="s">
        <v>34</v>
      </c>
      <c r="AX527" s="14" t="s">
        <v>80</v>
      </c>
      <c r="AY527" s="160" t="s">
        <v>157</v>
      </c>
    </row>
    <row r="528" spans="2:65" s="1" customFormat="1" ht="21.75" customHeight="1">
      <c r="B528" s="33"/>
      <c r="C528" s="132" t="s">
        <v>923</v>
      </c>
      <c r="D528" s="132" t="s">
        <v>159</v>
      </c>
      <c r="E528" s="133" t="s">
        <v>924</v>
      </c>
      <c r="F528" s="134" t="s">
        <v>925</v>
      </c>
      <c r="G528" s="135" t="s">
        <v>162</v>
      </c>
      <c r="H528" s="136">
        <v>20.16</v>
      </c>
      <c r="I528" s="137"/>
      <c r="J528" s="138">
        <f>ROUND(I528*H528,2)</f>
        <v>0</v>
      </c>
      <c r="K528" s="134" t="s">
        <v>174</v>
      </c>
      <c r="L528" s="33"/>
      <c r="M528" s="139" t="s">
        <v>21</v>
      </c>
      <c r="N528" s="140" t="s">
        <v>44</v>
      </c>
      <c r="P528" s="141">
        <f>O528*H528</f>
        <v>0</v>
      </c>
      <c r="Q528" s="141">
        <v>7.3499999999999998E-3</v>
      </c>
      <c r="R528" s="141">
        <f>Q528*H528</f>
        <v>0.148176</v>
      </c>
      <c r="S528" s="141">
        <v>0</v>
      </c>
      <c r="T528" s="142">
        <f>S528*H528</f>
        <v>0</v>
      </c>
      <c r="AR528" s="143" t="s">
        <v>163</v>
      </c>
      <c r="AT528" s="143" t="s">
        <v>159</v>
      </c>
      <c r="AU528" s="143" t="s">
        <v>82</v>
      </c>
      <c r="AY528" s="18" t="s">
        <v>157</v>
      </c>
      <c r="BE528" s="144">
        <f>IF(N528="základní",J528,0)</f>
        <v>0</v>
      </c>
      <c r="BF528" s="144">
        <f>IF(N528="snížená",J528,0)</f>
        <v>0</v>
      </c>
      <c r="BG528" s="144">
        <f>IF(N528="zákl. přenesená",J528,0)</f>
        <v>0</v>
      </c>
      <c r="BH528" s="144">
        <f>IF(N528="sníž. přenesená",J528,0)</f>
        <v>0</v>
      </c>
      <c r="BI528" s="144">
        <f>IF(N528="nulová",J528,0)</f>
        <v>0</v>
      </c>
      <c r="BJ528" s="18" t="s">
        <v>80</v>
      </c>
      <c r="BK528" s="144">
        <f>ROUND(I528*H528,2)</f>
        <v>0</v>
      </c>
      <c r="BL528" s="18" t="s">
        <v>163</v>
      </c>
      <c r="BM528" s="143" t="s">
        <v>926</v>
      </c>
    </row>
    <row r="529" spans="2:65" s="1" customFormat="1" ht="10.199999999999999">
      <c r="B529" s="33"/>
      <c r="D529" s="166" t="s">
        <v>176</v>
      </c>
      <c r="F529" s="167" t="s">
        <v>927</v>
      </c>
      <c r="I529" s="168"/>
      <c r="L529" s="33"/>
      <c r="M529" s="169"/>
      <c r="T529" s="54"/>
      <c r="AT529" s="18" t="s">
        <v>176</v>
      </c>
      <c r="AU529" s="18" t="s">
        <v>82</v>
      </c>
    </row>
    <row r="530" spans="2:65" s="13" customFormat="1" ht="10.199999999999999">
      <c r="B530" s="152"/>
      <c r="D530" s="146" t="s">
        <v>165</v>
      </c>
      <c r="E530" s="153" t="s">
        <v>21</v>
      </c>
      <c r="F530" s="154" t="s">
        <v>928</v>
      </c>
      <c r="H530" s="155">
        <v>20.16</v>
      </c>
      <c r="I530" s="156"/>
      <c r="L530" s="152"/>
      <c r="M530" s="157"/>
      <c r="T530" s="158"/>
      <c r="AT530" s="153" t="s">
        <v>165</v>
      </c>
      <c r="AU530" s="153" t="s">
        <v>82</v>
      </c>
      <c r="AV530" s="13" t="s">
        <v>82</v>
      </c>
      <c r="AW530" s="13" t="s">
        <v>34</v>
      </c>
      <c r="AX530" s="13" t="s">
        <v>73</v>
      </c>
      <c r="AY530" s="153" t="s">
        <v>157</v>
      </c>
    </row>
    <row r="531" spans="2:65" s="14" customFormat="1" ht="10.199999999999999">
      <c r="B531" s="159"/>
      <c r="D531" s="146" t="s">
        <v>165</v>
      </c>
      <c r="E531" s="160" t="s">
        <v>21</v>
      </c>
      <c r="F531" s="161" t="s">
        <v>168</v>
      </c>
      <c r="H531" s="162">
        <v>20.16</v>
      </c>
      <c r="I531" s="163"/>
      <c r="L531" s="159"/>
      <c r="M531" s="164"/>
      <c r="T531" s="165"/>
      <c r="AT531" s="160" t="s">
        <v>165</v>
      </c>
      <c r="AU531" s="160" t="s">
        <v>82</v>
      </c>
      <c r="AV531" s="14" t="s">
        <v>163</v>
      </c>
      <c r="AW531" s="14" t="s">
        <v>34</v>
      </c>
      <c r="AX531" s="14" t="s">
        <v>80</v>
      </c>
      <c r="AY531" s="160" t="s">
        <v>157</v>
      </c>
    </row>
    <row r="532" spans="2:65" s="1" customFormat="1" ht="24.15" customHeight="1">
      <c r="B532" s="33"/>
      <c r="C532" s="132" t="s">
        <v>929</v>
      </c>
      <c r="D532" s="132" t="s">
        <v>159</v>
      </c>
      <c r="E532" s="133" t="s">
        <v>930</v>
      </c>
      <c r="F532" s="134" t="s">
        <v>931</v>
      </c>
      <c r="G532" s="135" t="s">
        <v>162</v>
      </c>
      <c r="H532" s="136">
        <v>20.16</v>
      </c>
      <c r="I532" s="137"/>
      <c r="J532" s="138">
        <f>ROUND(I532*H532,2)</f>
        <v>0</v>
      </c>
      <c r="K532" s="134" t="s">
        <v>21</v>
      </c>
      <c r="L532" s="33"/>
      <c r="M532" s="139" t="s">
        <v>21</v>
      </c>
      <c r="N532" s="140" t="s">
        <v>44</v>
      </c>
      <c r="P532" s="141">
        <f>O532*H532</f>
        <v>0</v>
      </c>
      <c r="Q532" s="141">
        <v>1.8380000000000001E-2</v>
      </c>
      <c r="R532" s="141">
        <f>Q532*H532</f>
        <v>0.3705408</v>
      </c>
      <c r="S532" s="141">
        <v>0</v>
      </c>
      <c r="T532" s="142">
        <f>S532*H532</f>
        <v>0</v>
      </c>
      <c r="AR532" s="143" t="s">
        <v>163</v>
      </c>
      <c r="AT532" s="143" t="s">
        <v>159</v>
      </c>
      <c r="AU532" s="143" t="s">
        <v>82</v>
      </c>
      <c r="AY532" s="18" t="s">
        <v>157</v>
      </c>
      <c r="BE532" s="144">
        <f>IF(N532="základní",J532,0)</f>
        <v>0</v>
      </c>
      <c r="BF532" s="144">
        <f>IF(N532="snížená",J532,0)</f>
        <v>0</v>
      </c>
      <c r="BG532" s="144">
        <f>IF(N532="zákl. přenesená",J532,0)</f>
        <v>0</v>
      </c>
      <c r="BH532" s="144">
        <f>IF(N532="sníž. přenesená",J532,0)</f>
        <v>0</v>
      </c>
      <c r="BI532" s="144">
        <f>IF(N532="nulová",J532,0)</f>
        <v>0</v>
      </c>
      <c r="BJ532" s="18" t="s">
        <v>80</v>
      </c>
      <c r="BK532" s="144">
        <f>ROUND(I532*H532,2)</f>
        <v>0</v>
      </c>
      <c r="BL532" s="18" t="s">
        <v>163</v>
      </c>
      <c r="BM532" s="143" t="s">
        <v>932</v>
      </c>
    </row>
    <row r="533" spans="2:65" s="13" customFormat="1" ht="10.199999999999999">
      <c r="B533" s="152"/>
      <c r="D533" s="146" t="s">
        <v>165</v>
      </c>
      <c r="E533" s="153" t="s">
        <v>21</v>
      </c>
      <c r="F533" s="154" t="s">
        <v>928</v>
      </c>
      <c r="H533" s="155">
        <v>20.16</v>
      </c>
      <c r="I533" s="156"/>
      <c r="L533" s="152"/>
      <c r="M533" s="157"/>
      <c r="T533" s="158"/>
      <c r="AT533" s="153" t="s">
        <v>165</v>
      </c>
      <c r="AU533" s="153" t="s">
        <v>82</v>
      </c>
      <c r="AV533" s="13" t="s">
        <v>82</v>
      </c>
      <c r="AW533" s="13" t="s">
        <v>34</v>
      </c>
      <c r="AX533" s="13" t="s">
        <v>73</v>
      </c>
      <c r="AY533" s="153" t="s">
        <v>157</v>
      </c>
    </row>
    <row r="534" spans="2:65" s="14" customFormat="1" ht="10.199999999999999">
      <c r="B534" s="159"/>
      <c r="D534" s="146" t="s">
        <v>165</v>
      </c>
      <c r="E534" s="160" t="s">
        <v>21</v>
      </c>
      <c r="F534" s="161" t="s">
        <v>168</v>
      </c>
      <c r="H534" s="162">
        <v>20.16</v>
      </c>
      <c r="I534" s="163"/>
      <c r="L534" s="159"/>
      <c r="M534" s="164"/>
      <c r="T534" s="165"/>
      <c r="AT534" s="160" t="s">
        <v>165</v>
      </c>
      <c r="AU534" s="160" t="s">
        <v>82</v>
      </c>
      <c r="AV534" s="14" t="s">
        <v>163</v>
      </c>
      <c r="AW534" s="14" t="s">
        <v>34</v>
      </c>
      <c r="AX534" s="14" t="s">
        <v>80</v>
      </c>
      <c r="AY534" s="160" t="s">
        <v>157</v>
      </c>
    </row>
    <row r="535" spans="2:65" s="1" customFormat="1" ht="24.15" customHeight="1">
      <c r="B535" s="33"/>
      <c r="C535" s="132" t="s">
        <v>933</v>
      </c>
      <c r="D535" s="132" t="s">
        <v>159</v>
      </c>
      <c r="E535" s="133" t="s">
        <v>934</v>
      </c>
      <c r="F535" s="134" t="s">
        <v>935</v>
      </c>
      <c r="G535" s="135" t="s">
        <v>162</v>
      </c>
      <c r="H535" s="136">
        <v>251.376</v>
      </c>
      <c r="I535" s="137"/>
      <c r="J535" s="138">
        <f>ROUND(I535*H535,2)</f>
        <v>0</v>
      </c>
      <c r="K535" s="134" t="s">
        <v>174</v>
      </c>
      <c r="L535" s="33"/>
      <c r="M535" s="139" t="s">
        <v>21</v>
      </c>
      <c r="N535" s="140" t="s">
        <v>44</v>
      </c>
      <c r="P535" s="141">
        <f>O535*H535</f>
        <v>0</v>
      </c>
      <c r="Q535" s="141">
        <v>0</v>
      </c>
      <c r="R535" s="141">
        <f>Q535*H535</f>
        <v>0</v>
      </c>
      <c r="S535" s="141">
        <v>0</v>
      </c>
      <c r="T535" s="142">
        <f>S535*H535</f>
        <v>0</v>
      </c>
      <c r="AR535" s="143" t="s">
        <v>163</v>
      </c>
      <c r="AT535" s="143" t="s">
        <v>159</v>
      </c>
      <c r="AU535" s="143" t="s">
        <v>82</v>
      </c>
      <c r="AY535" s="18" t="s">
        <v>157</v>
      </c>
      <c r="BE535" s="144">
        <f>IF(N535="základní",J535,0)</f>
        <v>0</v>
      </c>
      <c r="BF535" s="144">
        <f>IF(N535="snížená",J535,0)</f>
        <v>0</v>
      </c>
      <c r="BG535" s="144">
        <f>IF(N535="zákl. přenesená",J535,0)</f>
        <v>0</v>
      </c>
      <c r="BH535" s="144">
        <f>IF(N535="sníž. přenesená",J535,0)</f>
        <v>0</v>
      </c>
      <c r="BI535" s="144">
        <f>IF(N535="nulová",J535,0)</f>
        <v>0</v>
      </c>
      <c r="BJ535" s="18" t="s">
        <v>80</v>
      </c>
      <c r="BK535" s="144">
        <f>ROUND(I535*H535,2)</f>
        <v>0</v>
      </c>
      <c r="BL535" s="18" t="s">
        <v>163</v>
      </c>
      <c r="BM535" s="143" t="s">
        <v>936</v>
      </c>
    </row>
    <row r="536" spans="2:65" s="1" customFormat="1" ht="10.199999999999999">
      <c r="B536" s="33"/>
      <c r="D536" s="166" t="s">
        <v>176</v>
      </c>
      <c r="F536" s="167" t="s">
        <v>937</v>
      </c>
      <c r="I536" s="168"/>
      <c r="L536" s="33"/>
      <c r="M536" s="169"/>
      <c r="T536" s="54"/>
      <c r="AT536" s="18" t="s">
        <v>176</v>
      </c>
      <c r="AU536" s="18" t="s">
        <v>82</v>
      </c>
    </row>
    <row r="537" spans="2:65" s="12" customFormat="1" ht="10.199999999999999">
      <c r="B537" s="145"/>
      <c r="D537" s="146" t="s">
        <v>165</v>
      </c>
      <c r="E537" s="147" t="s">
        <v>21</v>
      </c>
      <c r="F537" s="148" t="s">
        <v>938</v>
      </c>
      <c r="H537" s="147" t="s">
        <v>21</v>
      </c>
      <c r="I537" s="149"/>
      <c r="L537" s="145"/>
      <c r="M537" s="150"/>
      <c r="T537" s="151"/>
      <c r="AT537" s="147" t="s">
        <v>165</v>
      </c>
      <c r="AU537" s="147" t="s">
        <v>82</v>
      </c>
      <c r="AV537" s="12" t="s">
        <v>80</v>
      </c>
      <c r="AW537" s="12" t="s">
        <v>34</v>
      </c>
      <c r="AX537" s="12" t="s">
        <v>73</v>
      </c>
      <c r="AY537" s="147" t="s">
        <v>157</v>
      </c>
    </row>
    <row r="538" spans="2:65" s="13" customFormat="1" ht="10.199999999999999">
      <c r="B538" s="152"/>
      <c r="D538" s="146" t="s">
        <v>165</v>
      </c>
      <c r="E538" s="153" t="s">
        <v>21</v>
      </c>
      <c r="F538" s="154" t="s">
        <v>802</v>
      </c>
      <c r="H538" s="155">
        <v>161.54599999999999</v>
      </c>
      <c r="I538" s="156"/>
      <c r="L538" s="152"/>
      <c r="M538" s="157"/>
      <c r="T538" s="158"/>
      <c r="AT538" s="153" t="s">
        <v>165</v>
      </c>
      <c r="AU538" s="153" t="s">
        <v>82</v>
      </c>
      <c r="AV538" s="13" t="s">
        <v>82</v>
      </c>
      <c r="AW538" s="13" t="s">
        <v>34</v>
      </c>
      <c r="AX538" s="13" t="s">
        <v>73</v>
      </c>
      <c r="AY538" s="153" t="s">
        <v>157</v>
      </c>
    </row>
    <row r="539" spans="2:65" s="12" customFormat="1" ht="10.199999999999999">
      <c r="B539" s="145"/>
      <c r="D539" s="146" t="s">
        <v>165</v>
      </c>
      <c r="E539" s="147" t="s">
        <v>21</v>
      </c>
      <c r="F539" s="148" t="s">
        <v>939</v>
      </c>
      <c r="H539" s="147" t="s">
        <v>21</v>
      </c>
      <c r="I539" s="149"/>
      <c r="L539" s="145"/>
      <c r="M539" s="150"/>
      <c r="T539" s="151"/>
      <c r="AT539" s="147" t="s">
        <v>165</v>
      </c>
      <c r="AU539" s="147" t="s">
        <v>82</v>
      </c>
      <c r="AV539" s="12" t="s">
        <v>80</v>
      </c>
      <c r="AW539" s="12" t="s">
        <v>34</v>
      </c>
      <c r="AX539" s="12" t="s">
        <v>73</v>
      </c>
      <c r="AY539" s="147" t="s">
        <v>157</v>
      </c>
    </row>
    <row r="540" spans="2:65" s="13" customFormat="1" ht="10.199999999999999">
      <c r="B540" s="152"/>
      <c r="D540" s="146" t="s">
        <v>165</v>
      </c>
      <c r="E540" s="153" t="s">
        <v>21</v>
      </c>
      <c r="F540" s="154" t="s">
        <v>845</v>
      </c>
      <c r="H540" s="155">
        <v>45.255000000000003</v>
      </c>
      <c r="I540" s="156"/>
      <c r="L540" s="152"/>
      <c r="M540" s="157"/>
      <c r="T540" s="158"/>
      <c r="AT540" s="153" t="s">
        <v>165</v>
      </c>
      <c r="AU540" s="153" t="s">
        <v>82</v>
      </c>
      <c r="AV540" s="13" t="s">
        <v>82</v>
      </c>
      <c r="AW540" s="13" t="s">
        <v>34</v>
      </c>
      <c r="AX540" s="13" t="s">
        <v>73</v>
      </c>
      <c r="AY540" s="153" t="s">
        <v>157</v>
      </c>
    </row>
    <row r="541" spans="2:65" s="13" customFormat="1" ht="10.199999999999999">
      <c r="B541" s="152"/>
      <c r="D541" s="146" t="s">
        <v>165</v>
      </c>
      <c r="E541" s="153" t="s">
        <v>21</v>
      </c>
      <c r="F541" s="154" t="s">
        <v>846</v>
      </c>
      <c r="H541" s="155">
        <v>21.16</v>
      </c>
      <c r="I541" s="156"/>
      <c r="L541" s="152"/>
      <c r="M541" s="157"/>
      <c r="T541" s="158"/>
      <c r="AT541" s="153" t="s">
        <v>165</v>
      </c>
      <c r="AU541" s="153" t="s">
        <v>82</v>
      </c>
      <c r="AV541" s="13" t="s">
        <v>82</v>
      </c>
      <c r="AW541" s="13" t="s">
        <v>34</v>
      </c>
      <c r="AX541" s="13" t="s">
        <v>73</v>
      </c>
      <c r="AY541" s="153" t="s">
        <v>157</v>
      </c>
    </row>
    <row r="542" spans="2:65" s="13" customFormat="1" ht="10.199999999999999">
      <c r="B542" s="152"/>
      <c r="D542" s="146" t="s">
        <v>165</v>
      </c>
      <c r="E542" s="153" t="s">
        <v>21</v>
      </c>
      <c r="F542" s="154" t="s">
        <v>847</v>
      </c>
      <c r="H542" s="155">
        <v>23</v>
      </c>
      <c r="I542" s="156"/>
      <c r="L542" s="152"/>
      <c r="M542" s="157"/>
      <c r="T542" s="158"/>
      <c r="AT542" s="153" t="s">
        <v>165</v>
      </c>
      <c r="AU542" s="153" t="s">
        <v>82</v>
      </c>
      <c r="AV542" s="13" t="s">
        <v>82</v>
      </c>
      <c r="AW542" s="13" t="s">
        <v>34</v>
      </c>
      <c r="AX542" s="13" t="s">
        <v>73</v>
      </c>
      <c r="AY542" s="153" t="s">
        <v>157</v>
      </c>
    </row>
    <row r="543" spans="2:65" s="13" customFormat="1" ht="10.199999999999999">
      <c r="B543" s="152"/>
      <c r="D543" s="146" t="s">
        <v>165</v>
      </c>
      <c r="E543" s="153" t="s">
        <v>21</v>
      </c>
      <c r="F543" s="154" t="s">
        <v>848</v>
      </c>
      <c r="H543" s="155">
        <v>0.41499999999999998</v>
      </c>
      <c r="I543" s="156"/>
      <c r="L543" s="152"/>
      <c r="M543" s="157"/>
      <c r="T543" s="158"/>
      <c r="AT543" s="153" t="s">
        <v>165</v>
      </c>
      <c r="AU543" s="153" t="s">
        <v>82</v>
      </c>
      <c r="AV543" s="13" t="s">
        <v>82</v>
      </c>
      <c r="AW543" s="13" t="s">
        <v>34</v>
      </c>
      <c r="AX543" s="13" t="s">
        <v>73</v>
      </c>
      <c r="AY543" s="153" t="s">
        <v>157</v>
      </c>
    </row>
    <row r="544" spans="2:65" s="15" customFormat="1" ht="10.199999999999999">
      <c r="B544" s="186"/>
      <c r="D544" s="146" t="s">
        <v>165</v>
      </c>
      <c r="E544" s="187" t="s">
        <v>339</v>
      </c>
      <c r="F544" s="188" t="s">
        <v>499</v>
      </c>
      <c r="H544" s="189">
        <v>251.376</v>
      </c>
      <c r="I544" s="190"/>
      <c r="L544" s="186"/>
      <c r="M544" s="191"/>
      <c r="T544" s="192"/>
      <c r="AT544" s="187" t="s">
        <v>165</v>
      </c>
      <c r="AU544" s="187" t="s">
        <v>82</v>
      </c>
      <c r="AV544" s="15" t="s">
        <v>105</v>
      </c>
      <c r="AW544" s="15" t="s">
        <v>34</v>
      </c>
      <c r="AX544" s="15" t="s">
        <v>73</v>
      </c>
      <c r="AY544" s="187" t="s">
        <v>157</v>
      </c>
    </row>
    <row r="545" spans="2:65" s="14" customFormat="1" ht="10.199999999999999">
      <c r="B545" s="159"/>
      <c r="D545" s="146" t="s">
        <v>165</v>
      </c>
      <c r="E545" s="160" t="s">
        <v>21</v>
      </c>
      <c r="F545" s="161" t="s">
        <v>168</v>
      </c>
      <c r="H545" s="162">
        <v>251.376</v>
      </c>
      <c r="I545" s="163"/>
      <c r="L545" s="159"/>
      <c r="M545" s="164"/>
      <c r="T545" s="165"/>
      <c r="AT545" s="160" t="s">
        <v>165</v>
      </c>
      <c r="AU545" s="160" t="s">
        <v>82</v>
      </c>
      <c r="AV545" s="14" t="s">
        <v>163</v>
      </c>
      <c r="AW545" s="14" t="s">
        <v>34</v>
      </c>
      <c r="AX545" s="14" t="s">
        <v>80</v>
      </c>
      <c r="AY545" s="160" t="s">
        <v>157</v>
      </c>
    </row>
    <row r="546" spans="2:65" s="1" customFormat="1" ht="24.15" customHeight="1">
      <c r="B546" s="33"/>
      <c r="C546" s="132" t="s">
        <v>940</v>
      </c>
      <c r="D546" s="132" t="s">
        <v>159</v>
      </c>
      <c r="E546" s="133" t="s">
        <v>941</v>
      </c>
      <c r="F546" s="134" t="s">
        <v>942</v>
      </c>
      <c r="G546" s="135" t="s">
        <v>162</v>
      </c>
      <c r="H546" s="136">
        <v>106.572</v>
      </c>
      <c r="I546" s="137"/>
      <c r="J546" s="138">
        <f>ROUND(I546*H546,2)</f>
        <v>0</v>
      </c>
      <c r="K546" s="134" t="s">
        <v>174</v>
      </c>
      <c r="L546" s="33"/>
      <c r="M546" s="139" t="s">
        <v>21</v>
      </c>
      <c r="N546" s="140" t="s">
        <v>44</v>
      </c>
      <c r="P546" s="141">
        <f>O546*H546</f>
        <v>0</v>
      </c>
      <c r="Q546" s="141">
        <v>0</v>
      </c>
      <c r="R546" s="141">
        <f>Q546*H546</f>
        <v>0</v>
      </c>
      <c r="S546" s="141">
        <v>0</v>
      </c>
      <c r="T546" s="142">
        <f>S546*H546</f>
        <v>0</v>
      </c>
      <c r="AR546" s="143" t="s">
        <v>163</v>
      </c>
      <c r="AT546" s="143" t="s">
        <v>159</v>
      </c>
      <c r="AU546" s="143" t="s">
        <v>82</v>
      </c>
      <c r="AY546" s="18" t="s">
        <v>157</v>
      </c>
      <c r="BE546" s="144">
        <f>IF(N546="základní",J546,0)</f>
        <v>0</v>
      </c>
      <c r="BF546" s="144">
        <f>IF(N546="snížená",J546,0)</f>
        <v>0</v>
      </c>
      <c r="BG546" s="144">
        <f>IF(N546="zákl. přenesená",J546,0)</f>
        <v>0</v>
      </c>
      <c r="BH546" s="144">
        <f>IF(N546="sníž. přenesená",J546,0)</f>
        <v>0</v>
      </c>
      <c r="BI546" s="144">
        <f>IF(N546="nulová",J546,0)</f>
        <v>0</v>
      </c>
      <c r="BJ546" s="18" t="s">
        <v>80</v>
      </c>
      <c r="BK546" s="144">
        <f>ROUND(I546*H546,2)</f>
        <v>0</v>
      </c>
      <c r="BL546" s="18" t="s">
        <v>163</v>
      </c>
      <c r="BM546" s="143" t="s">
        <v>943</v>
      </c>
    </row>
    <row r="547" spans="2:65" s="1" customFormat="1" ht="10.199999999999999">
      <c r="B547" s="33"/>
      <c r="D547" s="166" t="s">
        <v>176</v>
      </c>
      <c r="F547" s="167" t="s">
        <v>944</v>
      </c>
      <c r="I547" s="168"/>
      <c r="L547" s="33"/>
      <c r="M547" s="169"/>
      <c r="T547" s="54"/>
      <c r="AT547" s="18" t="s">
        <v>176</v>
      </c>
      <c r="AU547" s="18" t="s">
        <v>82</v>
      </c>
    </row>
    <row r="548" spans="2:65" s="12" customFormat="1" ht="10.199999999999999">
      <c r="B548" s="145"/>
      <c r="D548" s="146" t="s">
        <v>165</v>
      </c>
      <c r="E548" s="147" t="s">
        <v>21</v>
      </c>
      <c r="F548" s="148" t="s">
        <v>677</v>
      </c>
      <c r="H548" s="147" t="s">
        <v>21</v>
      </c>
      <c r="I548" s="149"/>
      <c r="L548" s="145"/>
      <c r="M548" s="150"/>
      <c r="T548" s="151"/>
      <c r="AT548" s="147" t="s">
        <v>165</v>
      </c>
      <c r="AU548" s="147" t="s">
        <v>82</v>
      </c>
      <c r="AV548" s="12" t="s">
        <v>80</v>
      </c>
      <c r="AW548" s="12" t="s">
        <v>34</v>
      </c>
      <c r="AX548" s="12" t="s">
        <v>73</v>
      </c>
      <c r="AY548" s="147" t="s">
        <v>157</v>
      </c>
    </row>
    <row r="549" spans="2:65" s="13" customFormat="1" ht="10.199999999999999">
      <c r="B549" s="152"/>
      <c r="D549" s="146" t="s">
        <v>165</v>
      </c>
      <c r="E549" s="153" t="s">
        <v>21</v>
      </c>
      <c r="F549" s="154" t="s">
        <v>945</v>
      </c>
      <c r="H549" s="155">
        <v>106.572</v>
      </c>
      <c r="I549" s="156"/>
      <c r="L549" s="152"/>
      <c r="M549" s="157"/>
      <c r="T549" s="158"/>
      <c r="AT549" s="153" t="s">
        <v>165</v>
      </c>
      <c r="AU549" s="153" t="s">
        <v>82</v>
      </c>
      <c r="AV549" s="13" t="s">
        <v>82</v>
      </c>
      <c r="AW549" s="13" t="s">
        <v>34</v>
      </c>
      <c r="AX549" s="13" t="s">
        <v>73</v>
      </c>
      <c r="AY549" s="153" t="s">
        <v>157</v>
      </c>
    </row>
    <row r="550" spans="2:65" s="15" customFormat="1" ht="10.199999999999999">
      <c r="B550" s="186"/>
      <c r="D550" s="146" t="s">
        <v>165</v>
      </c>
      <c r="E550" s="187" t="s">
        <v>337</v>
      </c>
      <c r="F550" s="188" t="s">
        <v>499</v>
      </c>
      <c r="H550" s="189">
        <v>106.572</v>
      </c>
      <c r="I550" s="190"/>
      <c r="L550" s="186"/>
      <c r="M550" s="191"/>
      <c r="T550" s="192"/>
      <c r="AT550" s="187" t="s">
        <v>165</v>
      </c>
      <c r="AU550" s="187" t="s">
        <v>82</v>
      </c>
      <c r="AV550" s="15" t="s">
        <v>105</v>
      </c>
      <c r="AW550" s="15" t="s">
        <v>34</v>
      </c>
      <c r="AX550" s="15" t="s">
        <v>73</v>
      </c>
      <c r="AY550" s="187" t="s">
        <v>157</v>
      </c>
    </row>
    <row r="551" spans="2:65" s="14" customFormat="1" ht="10.199999999999999">
      <c r="B551" s="159"/>
      <c r="D551" s="146" t="s">
        <v>165</v>
      </c>
      <c r="E551" s="160" t="s">
        <v>21</v>
      </c>
      <c r="F551" s="161" t="s">
        <v>168</v>
      </c>
      <c r="H551" s="162">
        <v>106.572</v>
      </c>
      <c r="I551" s="163"/>
      <c r="L551" s="159"/>
      <c r="M551" s="164"/>
      <c r="T551" s="165"/>
      <c r="AT551" s="160" t="s">
        <v>165</v>
      </c>
      <c r="AU551" s="160" t="s">
        <v>82</v>
      </c>
      <c r="AV551" s="14" t="s">
        <v>163</v>
      </c>
      <c r="AW551" s="14" t="s">
        <v>34</v>
      </c>
      <c r="AX551" s="14" t="s">
        <v>80</v>
      </c>
      <c r="AY551" s="160" t="s">
        <v>157</v>
      </c>
    </row>
    <row r="552" spans="2:65" s="1" customFormat="1" ht="16.5" customHeight="1">
      <c r="B552" s="33"/>
      <c r="C552" s="132" t="s">
        <v>946</v>
      </c>
      <c r="D552" s="132" t="s">
        <v>159</v>
      </c>
      <c r="E552" s="133" t="s">
        <v>947</v>
      </c>
      <c r="F552" s="134" t="s">
        <v>948</v>
      </c>
      <c r="G552" s="135" t="s">
        <v>162</v>
      </c>
      <c r="H552" s="136">
        <v>46.222999999999999</v>
      </c>
      <c r="I552" s="137"/>
      <c r="J552" s="138">
        <f>ROUND(I552*H552,2)</f>
        <v>0</v>
      </c>
      <c r="K552" s="134" t="s">
        <v>21</v>
      </c>
      <c r="L552" s="33"/>
      <c r="M552" s="139" t="s">
        <v>21</v>
      </c>
      <c r="N552" s="140" t="s">
        <v>44</v>
      </c>
      <c r="P552" s="141">
        <f>O552*H552</f>
        <v>0</v>
      </c>
      <c r="Q552" s="141">
        <v>1.4E-3</v>
      </c>
      <c r="R552" s="141">
        <f>Q552*H552</f>
        <v>6.4712199999999998E-2</v>
      </c>
      <c r="S552" s="141">
        <v>0</v>
      </c>
      <c r="T552" s="142">
        <f>S552*H552</f>
        <v>0</v>
      </c>
      <c r="AR552" s="143" t="s">
        <v>163</v>
      </c>
      <c r="AT552" s="143" t="s">
        <v>159</v>
      </c>
      <c r="AU552" s="143" t="s">
        <v>82</v>
      </c>
      <c r="AY552" s="18" t="s">
        <v>157</v>
      </c>
      <c r="BE552" s="144">
        <f>IF(N552="základní",J552,0)</f>
        <v>0</v>
      </c>
      <c r="BF552" s="144">
        <f>IF(N552="snížená",J552,0)</f>
        <v>0</v>
      </c>
      <c r="BG552" s="144">
        <f>IF(N552="zákl. přenesená",J552,0)</f>
        <v>0</v>
      </c>
      <c r="BH552" s="144">
        <f>IF(N552="sníž. přenesená",J552,0)</f>
        <v>0</v>
      </c>
      <c r="BI552" s="144">
        <f>IF(N552="nulová",J552,0)</f>
        <v>0</v>
      </c>
      <c r="BJ552" s="18" t="s">
        <v>80</v>
      </c>
      <c r="BK552" s="144">
        <f>ROUND(I552*H552,2)</f>
        <v>0</v>
      </c>
      <c r="BL552" s="18" t="s">
        <v>163</v>
      </c>
      <c r="BM552" s="143" t="s">
        <v>949</v>
      </c>
    </row>
    <row r="553" spans="2:65" s="13" customFormat="1" ht="10.199999999999999">
      <c r="B553" s="152"/>
      <c r="D553" s="146" t="s">
        <v>165</v>
      </c>
      <c r="E553" s="153" t="s">
        <v>21</v>
      </c>
      <c r="F553" s="154" t="s">
        <v>705</v>
      </c>
      <c r="H553" s="155">
        <v>38.61</v>
      </c>
      <c r="I553" s="156"/>
      <c r="L553" s="152"/>
      <c r="M553" s="157"/>
      <c r="T553" s="158"/>
      <c r="AT553" s="153" t="s">
        <v>165</v>
      </c>
      <c r="AU553" s="153" t="s">
        <v>82</v>
      </c>
      <c r="AV553" s="13" t="s">
        <v>82</v>
      </c>
      <c r="AW553" s="13" t="s">
        <v>34</v>
      </c>
      <c r="AX553" s="13" t="s">
        <v>73</v>
      </c>
      <c r="AY553" s="153" t="s">
        <v>157</v>
      </c>
    </row>
    <row r="554" spans="2:65" s="13" customFormat="1" ht="10.199999999999999">
      <c r="B554" s="152"/>
      <c r="D554" s="146" t="s">
        <v>165</v>
      </c>
      <c r="E554" s="153" t="s">
        <v>21</v>
      </c>
      <c r="F554" s="154" t="s">
        <v>706</v>
      </c>
      <c r="H554" s="155">
        <v>7.6130000000000004</v>
      </c>
      <c r="I554" s="156"/>
      <c r="L554" s="152"/>
      <c r="M554" s="157"/>
      <c r="T554" s="158"/>
      <c r="AT554" s="153" t="s">
        <v>165</v>
      </c>
      <c r="AU554" s="153" t="s">
        <v>82</v>
      </c>
      <c r="AV554" s="13" t="s">
        <v>82</v>
      </c>
      <c r="AW554" s="13" t="s">
        <v>34</v>
      </c>
      <c r="AX554" s="13" t="s">
        <v>73</v>
      </c>
      <c r="AY554" s="153" t="s">
        <v>157</v>
      </c>
    </row>
    <row r="555" spans="2:65" s="14" customFormat="1" ht="10.199999999999999">
      <c r="B555" s="159"/>
      <c r="D555" s="146" t="s">
        <v>165</v>
      </c>
      <c r="E555" s="160" t="s">
        <v>21</v>
      </c>
      <c r="F555" s="161" t="s">
        <v>168</v>
      </c>
      <c r="H555" s="162">
        <v>46.222999999999999</v>
      </c>
      <c r="I555" s="163"/>
      <c r="L555" s="159"/>
      <c r="M555" s="164"/>
      <c r="T555" s="165"/>
      <c r="AT555" s="160" t="s">
        <v>165</v>
      </c>
      <c r="AU555" s="160" t="s">
        <v>82</v>
      </c>
      <c r="AV555" s="14" t="s">
        <v>163</v>
      </c>
      <c r="AW555" s="14" t="s">
        <v>34</v>
      </c>
      <c r="AX555" s="14" t="s">
        <v>80</v>
      </c>
      <c r="AY555" s="160" t="s">
        <v>157</v>
      </c>
    </row>
    <row r="556" spans="2:65" s="1" customFormat="1" ht="24.15" customHeight="1">
      <c r="B556" s="33"/>
      <c r="C556" s="132" t="s">
        <v>950</v>
      </c>
      <c r="D556" s="132" t="s">
        <v>159</v>
      </c>
      <c r="E556" s="133" t="s">
        <v>951</v>
      </c>
      <c r="F556" s="134" t="s">
        <v>952</v>
      </c>
      <c r="G556" s="135" t="s">
        <v>162</v>
      </c>
      <c r="H556" s="136">
        <v>45.753999999999998</v>
      </c>
      <c r="I556" s="137"/>
      <c r="J556" s="138">
        <f>ROUND(I556*H556,2)</f>
        <v>0</v>
      </c>
      <c r="K556" s="134" t="s">
        <v>174</v>
      </c>
      <c r="L556" s="33"/>
      <c r="M556" s="139" t="s">
        <v>21</v>
      </c>
      <c r="N556" s="140" t="s">
        <v>44</v>
      </c>
      <c r="P556" s="141">
        <f>O556*H556</f>
        <v>0</v>
      </c>
      <c r="Q556" s="141">
        <v>0</v>
      </c>
      <c r="R556" s="141">
        <f>Q556*H556</f>
        <v>0</v>
      </c>
      <c r="S556" s="141">
        <v>0</v>
      </c>
      <c r="T556" s="142">
        <f>S556*H556</f>
        <v>0</v>
      </c>
      <c r="AR556" s="143" t="s">
        <v>163</v>
      </c>
      <c r="AT556" s="143" t="s">
        <v>159</v>
      </c>
      <c r="AU556" s="143" t="s">
        <v>82</v>
      </c>
      <c r="AY556" s="18" t="s">
        <v>157</v>
      </c>
      <c r="BE556" s="144">
        <f>IF(N556="základní",J556,0)</f>
        <v>0</v>
      </c>
      <c r="BF556" s="144">
        <f>IF(N556="snížená",J556,0)</f>
        <v>0</v>
      </c>
      <c r="BG556" s="144">
        <f>IF(N556="zákl. přenesená",J556,0)</f>
        <v>0</v>
      </c>
      <c r="BH556" s="144">
        <f>IF(N556="sníž. přenesená",J556,0)</f>
        <v>0</v>
      </c>
      <c r="BI556" s="144">
        <f>IF(N556="nulová",J556,0)</f>
        <v>0</v>
      </c>
      <c r="BJ556" s="18" t="s">
        <v>80</v>
      </c>
      <c r="BK556" s="144">
        <f>ROUND(I556*H556,2)</f>
        <v>0</v>
      </c>
      <c r="BL556" s="18" t="s">
        <v>163</v>
      </c>
      <c r="BM556" s="143" t="s">
        <v>953</v>
      </c>
    </row>
    <row r="557" spans="2:65" s="1" customFormat="1" ht="10.199999999999999">
      <c r="B557" s="33"/>
      <c r="D557" s="166" t="s">
        <v>176</v>
      </c>
      <c r="F557" s="167" t="s">
        <v>954</v>
      </c>
      <c r="I557" s="168"/>
      <c r="L557" s="33"/>
      <c r="M557" s="169"/>
      <c r="T557" s="54"/>
      <c r="AT557" s="18" t="s">
        <v>176</v>
      </c>
      <c r="AU557" s="18" t="s">
        <v>82</v>
      </c>
    </row>
    <row r="558" spans="2:65" s="12" customFormat="1" ht="10.199999999999999">
      <c r="B558" s="145"/>
      <c r="D558" s="146" t="s">
        <v>165</v>
      </c>
      <c r="E558" s="147" t="s">
        <v>21</v>
      </c>
      <c r="F558" s="148" t="s">
        <v>754</v>
      </c>
      <c r="H558" s="147" t="s">
        <v>21</v>
      </c>
      <c r="I558" s="149"/>
      <c r="L558" s="145"/>
      <c r="M558" s="150"/>
      <c r="T558" s="151"/>
      <c r="AT558" s="147" t="s">
        <v>165</v>
      </c>
      <c r="AU558" s="147" t="s">
        <v>82</v>
      </c>
      <c r="AV558" s="12" t="s">
        <v>80</v>
      </c>
      <c r="AW558" s="12" t="s">
        <v>34</v>
      </c>
      <c r="AX558" s="12" t="s">
        <v>73</v>
      </c>
      <c r="AY558" s="147" t="s">
        <v>157</v>
      </c>
    </row>
    <row r="559" spans="2:65" s="13" customFormat="1" ht="10.199999999999999">
      <c r="B559" s="152"/>
      <c r="D559" s="146" t="s">
        <v>165</v>
      </c>
      <c r="E559" s="153" t="s">
        <v>21</v>
      </c>
      <c r="F559" s="154" t="s">
        <v>755</v>
      </c>
      <c r="H559" s="155">
        <v>45.753999999999998</v>
      </c>
      <c r="I559" s="156"/>
      <c r="L559" s="152"/>
      <c r="M559" s="157"/>
      <c r="T559" s="158"/>
      <c r="AT559" s="153" t="s">
        <v>165</v>
      </c>
      <c r="AU559" s="153" t="s">
        <v>82</v>
      </c>
      <c r="AV559" s="13" t="s">
        <v>82</v>
      </c>
      <c r="AW559" s="13" t="s">
        <v>34</v>
      </c>
      <c r="AX559" s="13" t="s">
        <v>73</v>
      </c>
      <c r="AY559" s="153" t="s">
        <v>157</v>
      </c>
    </row>
    <row r="560" spans="2:65" s="15" customFormat="1" ht="10.199999999999999">
      <c r="B560" s="186"/>
      <c r="D560" s="146" t="s">
        <v>165</v>
      </c>
      <c r="E560" s="187" t="s">
        <v>335</v>
      </c>
      <c r="F560" s="188" t="s">
        <v>499</v>
      </c>
      <c r="H560" s="189">
        <v>45.753999999999998</v>
      </c>
      <c r="I560" s="190"/>
      <c r="L560" s="186"/>
      <c r="M560" s="191"/>
      <c r="T560" s="192"/>
      <c r="AT560" s="187" t="s">
        <v>165</v>
      </c>
      <c r="AU560" s="187" t="s">
        <v>82</v>
      </c>
      <c r="AV560" s="15" t="s">
        <v>105</v>
      </c>
      <c r="AW560" s="15" t="s">
        <v>34</v>
      </c>
      <c r="AX560" s="15" t="s">
        <v>73</v>
      </c>
      <c r="AY560" s="187" t="s">
        <v>157</v>
      </c>
    </row>
    <row r="561" spans="2:65" s="14" customFormat="1" ht="10.199999999999999">
      <c r="B561" s="159"/>
      <c r="D561" s="146" t="s">
        <v>165</v>
      </c>
      <c r="E561" s="160" t="s">
        <v>21</v>
      </c>
      <c r="F561" s="161" t="s">
        <v>168</v>
      </c>
      <c r="H561" s="162">
        <v>45.753999999999998</v>
      </c>
      <c r="I561" s="163"/>
      <c r="L561" s="159"/>
      <c r="M561" s="164"/>
      <c r="T561" s="165"/>
      <c r="AT561" s="160" t="s">
        <v>165</v>
      </c>
      <c r="AU561" s="160" t="s">
        <v>82</v>
      </c>
      <c r="AV561" s="14" t="s">
        <v>163</v>
      </c>
      <c r="AW561" s="14" t="s">
        <v>34</v>
      </c>
      <c r="AX561" s="14" t="s">
        <v>80</v>
      </c>
      <c r="AY561" s="160" t="s">
        <v>157</v>
      </c>
    </row>
    <row r="562" spans="2:65" s="1" customFormat="1" ht="21.75" customHeight="1">
      <c r="B562" s="33"/>
      <c r="C562" s="132" t="s">
        <v>955</v>
      </c>
      <c r="D562" s="132" t="s">
        <v>159</v>
      </c>
      <c r="E562" s="133" t="s">
        <v>956</v>
      </c>
      <c r="F562" s="134" t="s">
        <v>957</v>
      </c>
      <c r="G562" s="135" t="s">
        <v>173</v>
      </c>
      <c r="H562" s="136">
        <v>0.78700000000000003</v>
      </c>
      <c r="I562" s="137"/>
      <c r="J562" s="138">
        <f>ROUND(I562*H562,2)</f>
        <v>0</v>
      </c>
      <c r="K562" s="134" t="s">
        <v>174</v>
      </c>
      <c r="L562" s="33"/>
      <c r="M562" s="139" t="s">
        <v>21</v>
      </c>
      <c r="N562" s="140" t="s">
        <v>44</v>
      </c>
      <c r="P562" s="141">
        <f>O562*H562</f>
        <v>0</v>
      </c>
      <c r="Q562" s="141">
        <v>2.5018699999999998</v>
      </c>
      <c r="R562" s="141">
        <f>Q562*H562</f>
        <v>1.9689716899999998</v>
      </c>
      <c r="S562" s="141">
        <v>0</v>
      </c>
      <c r="T562" s="142">
        <f>S562*H562</f>
        <v>0</v>
      </c>
      <c r="AR562" s="143" t="s">
        <v>163</v>
      </c>
      <c r="AT562" s="143" t="s">
        <v>159</v>
      </c>
      <c r="AU562" s="143" t="s">
        <v>82</v>
      </c>
      <c r="AY562" s="18" t="s">
        <v>157</v>
      </c>
      <c r="BE562" s="144">
        <f>IF(N562="základní",J562,0)</f>
        <v>0</v>
      </c>
      <c r="BF562" s="144">
        <f>IF(N562="snížená",J562,0)</f>
        <v>0</v>
      </c>
      <c r="BG562" s="144">
        <f>IF(N562="zákl. přenesená",J562,0)</f>
        <v>0</v>
      </c>
      <c r="BH562" s="144">
        <f>IF(N562="sníž. přenesená",J562,0)</f>
        <v>0</v>
      </c>
      <c r="BI562" s="144">
        <f>IF(N562="nulová",J562,0)</f>
        <v>0</v>
      </c>
      <c r="BJ562" s="18" t="s">
        <v>80</v>
      </c>
      <c r="BK562" s="144">
        <f>ROUND(I562*H562,2)</f>
        <v>0</v>
      </c>
      <c r="BL562" s="18" t="s">
        <v>163</v>
      </c>
      <c r="BM562" s="143" t="s">
        <v>958</v>
      </c>
    </row>
    <row r="563" spans="2:65" s="1" customFormat="1" ht="10.199999999999999">
      <c r="B563" s="33"/>
      <c r="D563" s="166" t="s">
        <v>176</v>
      </c>
      <c r="F563" s="167" t="s">
        <v>959</v>
      </c>
      <c r="I563" s="168"/>
      <c r="L563" s="33"/>
      <c r="M563" s="169"/>
      <c r="T563" s="54"/>
      <c r="AT563" s="18" t="s">
        <v>176</v>
      </c>
      <c r="AU563" s="18" t="s">
        <v>82</v>
      </c>
    </row>
    <row r="564" spans="2:65" s="13" customFormat="1" ht="10.199999999999999">
      <c r="B564" s="152"/>
      <c r="D564" s="146" t="s">
        <v>165</v>
      </c>
      <c r="E564" s="153" t="s">
        <v>21</v>
      </c>
      <c r="F564" s="154" t="s">
        <v>960</v>
      </c>
      <c r="H564" s="155">
        <v>0.78700000000000003</v>
      </c>
      <c r="I564" s="156"/>
      <c r="L564" s="152"/>
      <c r="M564" s="157"/>
      <c r="T564" s="158"/>
      <c r="AT564" s="153" t="s">
        <v>165</v>
      </c>
      <c r="AU564" s="153" t="s">
        <v>82</v>
      </c>
      <c r="AV564" s="13" t="s">
        <v>82</v>
      </c>
      <c r="AW564" s="13" t="s">
        <v>34</v>
      </c>
      <c r="AX564" s="13" t="s">
        <v>73</v>
      </c>
      <c r="AY564" s="153" t="s">
        <v>157</v>
      </c>
    </row>
    <row r="565" spans="2:65" s="14" customFormat="1" ht="10.199999999999999">
      <c r="B565" s="159"/>
      <c r="D565" s="146" t="s">
        <v>165</v>
      </c>
      <c r="E565" s="160" t="s">
        <v>21</v>
      </c>
      <c r="F565" s="161" t="s">
        <v>168</v>
      </c>
      <c r="H565" s="162">
        <v>0.78700000000000003</v>
      </c>
      <c r="I565" s="163"/>
      <c r="L565" s="159"/>
      <c r="M565" s="164"/>
      <c r="T565" s="165"/>
      <c r="AT565" s="160" t="s">
        <v>165</v>
      </c>
      <c r="AU565" s="160" t="s">
        <v>82</v>
      </c>
      <c r="AV565" s="14" t="s">
        <v>163</v>
      </c>
      <c r="AW565" s="14" t="s">
        <v>34</v>
      </c>
      <c r="AX565" s="14" t="s">
        <v>80</v>
      </c>
      <c r="AY565" s="160" t="s">
        <v>157</v>
      </c>
    </row>
    <row r="566" spans="2:65" s="1" customFormat="1" ht="21.75" customHeight="1">
      <c r="B566" s="33"/>
      <c r="C566" s="132" t="s">
        <v>961</v>
      </c>
      <c r="D566" s="132" t="s">
        <v>159</v>
      </c>
      <c r="E566" s="133" t="s">
        <v>962</v>
      </c>
      <c r="F566" s="134" t="s">
        <v>963</v>
      </c>
      <c r="G566" s="135" t="s">
        <v>173</v>
      </c>
      <c r="H566" s="136">
        <v>0.78700000000000003</v>
      </c>
      <c r="I566" s="137"/>
      <c r="J566" s="138">
        <f>ROUND(I566*H566,2)</f>
        <v>0</v>
      </c>
      <c r="K566" s="134" t="s">
        <v>174</v>
      </c>
      <c r="L566" s="33"/>
      <c r="M566" s="139" t="s">
        <v>21</v>
      </c>
      <c r="N566" s="140" t="s">
        <v>44</v>
      </c>
      <c r="P566" s="141">
        <f>O566*H566</f>
        <v>0</v>
      </c>
      <c r="Q566" s="141">
        <v>0</v>
      </c>
      <c r="R566" s="141">
        <f>Q566*H566</f>
        <v>0</v>
      </c>
      <c r="S566" s="141">
        <v>0</v>
      </c>
      <c r="T566" s="142">
        <f>S566*H566</f>
        <v>0</v>
      </c>
      <c r="AR566" s="143" t="s">
        <v>163</v>
      </c>
      <c r="AT566" s="143" t="s">
        <v>159</v>
      </c>
      <c r="AU566" s="143" t="s">
        <v>82</v>
      </c>
      <c r="AY566" s="18" t="s">
        <v>157</v>
      </c>
      <c r="BE566" s="144">
        <f>IF(N566="základní",J566,0)</f>
        <v>0</v>
      </c>
      <c r="BF566" s="144">
        <f>IF(N566="snížená",J566,0)</f>
        <v>0</v>
      </c>
      <c r="BG566" s="144">
        <f>IF(N566="zákl. přenesená",J566,0)</f>
        <v>0</v>
      </c>
      <c r="BH566" s="144">
        <f>IF(N566="sníž. přenesená",J566,0)</f>
        <v>0</v>
      </c>
      <c r="BI566" s="144">
        <f>IF(N566="nulová",J566,0)</f>
        <v>0</v>
      </c>
      <c r="BJ566" s="18" t="s">
        <v>80</v>
      </c>
      <c r="BK566" s="144">
        <f>ROUND(I566*H566,2)</f>
        <v>0</v>
      </c>
      <c r="BL566" s="18" t="s">
        <v>163</v>
      </c>
      <c r="BM566" s="143" t="s">
        <v>964</v>
      </c>
    </row>
    <row r="567" spans="2:65" s="1" customFormat="1" ht="10.199999999999999">
      <c r="B567" s="33"/>
      <c r="D567" s="166" t="s">
        <v>176</v>
      </c>
      <c r="F567" s="167" t="s">
        <v>965</v>
      </c>
      <c r="I567" s="168"/>
      <c r="L567" s="33"/>
      <c r="M567" s="169"/>
      <c r="T567" s="54"/>
      <c r="AT567" s="18" t="s">
        <v>176</v>
      </c>
      <c r="AU567" s="18" t="s">
        <v>82</v>
      </c>
    </row>
    <row r="568" spans="2:65" s="13" customFormat="1" ht="10.199999999999999">
      <c r="B568" s="152"/>
      <c r="D568" s="146" t="s">
        <v>165</v>
      </c>
      <c r="E568" s="153" t="s">
        <v>21</v>
      </c>
      <c r="F568" s="154" t="s">
        <v>960</v>
      </c>
      <c r="H568" s="155">
        <v>0.78700000000000003</v>
      </c>
      <c r="I568" s="156"/>
      <c r="L568" s="152"/>
      <c r="M568" s="157"/>
      <c r="T568" s="158"/>
      <c r="AT568" s="153" t="s">
        <v>165</v>
      </c>
      <c r="AU568" s="153" t="s">
        <v>82</v>
      </c>
      <c r="AV568" s="13" t="s">
        <v>82</v>
      </c>
      <c r="AW568" s="13" t="s">
        <v>34</v>
      </c>
      <c r="AX568" s="13" t="s">
        <v>73</v>
      </c>
      <c r="AY568" s="153" t="s">
        <v>157</v>
      </c>
    </row>
    <row r="569" spans="2:65" s="14" customFormat="1" ht="10.199999999999999">
      <c r="B569" s="159"/>
      <c r="D569" s="146" t="s">
        <v>165</v>
      </c>
      <c r="E569" s="160" t="s">
        <v>21</v>
      </c>
      <c r="F569" s="161" t="s">
        <v>168</v>
      </c>
      <c r="H569" s="162">
        <v>0.78700000000000003</v>
      </c>
      <c r="I569" s="163"/>
      <c r="L569" s="159"/>
      <c r="M569" s="164"/>
      <c r="T569" s="165"/>
      <c r="AT569" s="160" t="s">
        <v>165</v>
      </c>
      <c r="AU569" s="160" t="s">
        <v>82</v>
      </c>
      <c r="AV569" s="14" t="s">
        <v>163</v>
      </c>
      <c r="AW569" s="14" t="s">
        <v>34</v>
      </c>
      <c r="AX569" s="14" t="s">
        <v>80</v>
      </c>
      <c r="AY569" s="160" t="s">
        <v>157</v>
      </c>
    </row>
    <row r="570" spans="2:65" s="1" customFormat="1" ht="24.15" customHeight="1">
      <c r="B570" s="33"/>
      <c r="C570" s="132" t="s">
        <v>966</v>
      </c>
      <c r="D570" s="132" t="s">
        <v>159</v>
      </c>
      <c r="E570" s="133" t="s">
        <v>967</v>
      </c>
      <c r="F570" s="134" t="s">
        <v>968</v>
      </c>
      <c r="G570" s="135" t="s">
        <v>173</v>
      </c>
      <c r="H570" s="136">
        <v>0.78700000000000003</v>
      </c>
      <c r="I570" s="137"/>
      <c r="J570" s="138">
        <f>ROUND(I570*H570,2)</f>
        <v>0</v>
      </c>
      <c r="K570" s="134" t="s">
        <v>174</v>
      </c>
      <c r="L570" s="33"/>
      <c r="M570" s="139" t="s">
        <v>21</v>
      </c>
      <c r="N570" s="140" t="s">
        <v>44</v>
      </c>
      <c r="P570" s="141">
        <f>O570*H570</f>
        <v>0</v>
      </c>
      <c r="Q570" s="141">
        <v>9.1E-4</v>
      </c>
      <c r="R570" s="141">
        <f>Q570*H570</f>
        <v>7.1617000000000002E-4</v>
      </c>
      <c r="S570" s="141">
        <v>0</v>
      </c>
      <c r="T570" s="142">
        <f>S570*H570</f>
        <v>0</v>
      </c>
      <c r="AR570" s="143" t="s">
        <v>163</v>
      </c>
      <c r="AT570" s="143" t="s">
        <v>159</v>
      </c>
      <c r="AU570" s="143" t="s">
        <v>82</v>
      </c>
      <c r="AY570" s="18" t="s">
        <v>157</v>
      </c>
      <c r="BE570" s="144">
        <f>IF(N570="základní",J570,0)</f>
        <v>0</v>
      </c>
      <c r="BF570" s="144">
        <f>IF(N570="snížená",J570,0)</f>
        <v>0</v>
      </c>
      <c r="BG570" s="144">
        <f>IF(N570="zákl. přenesená",J570,0)</f>
        <v>0</v>
      </c>
      <c r="BH570" s="144">
        <f>IF(N570="sníž. přenesená",J570,0)</f>
        <v>0</v>
      </c>
      <c r="BI570" s="144">
        <f>IF(N570="nulová",J570,0)</f>
        <v>0</v>
      </c>
      <c r="BJ570" s="18" t="s">
        <v>80</v>
      </c>
      <c r="BK570" s="144">
        <f>ROUND(I570*H570,2)</f>
        <v>0</v>
      </c>
      <c r="BL570" s="18" t="s">
        <v>163</v>
      </c>
      <c r="BM570" s="143" t="s">
        <v>969</v>
      </c>
    </row>
    <row r="571" spans="2:65" s="1" customFormat="1" ht="10.199999999999999">
      <c r="B571" s="33"/>
      <c r="D571" s="166" t="s">
        <v>176</v>
      </c>
      <c r="F571" s="167" t="s">
        <v>970</v>
      </c>
      <c r="I571" s="168"/>
      <c r="L571" s="33"/>
      <c r="M571" s="169"/>
      <c r="T571" s="54"/>
      <c r="AT571" s="18" t="s">
        <v>176</v>
      </c>
      <c r="AU571" s="18" t="s">
        <v>82</v>
      </c>
    </row>
    <row r="572" spans="2:65" s="13" customFormat="1" ht="10.199999999999999">
      <c r="B572" s="152"/>
      <c r="D572" s="146" t="s">
        <v>165</v>
      </c>
      <c r="E572" s="153" t="s">
        <v>21</v>
      </c>
      <c r="F572" s="154" t="s">
        <v>960</v>
      </c>
      <c r="H572" s="155">
        <v>0.78700000000000003</v>
      </c>
      <c r="I572" s="156"/>
      <c r="L572" s="152"/>
      <c r="M572" s="157"/>
      <c r="T572" s="158"/>
      <c r="AT572" s="153" t="s">
        <v>165</v>
      </c>
      <c r="AU572" s="153" t="s">
        <v>82</v>
      </c>
      <c r="AV572" s="13" t="s">
        <v>82</v>
      </c>
      <c r="AW572" s="13" t="s">
        <v>34</v>
      </c>
      <c r="AX572" s="13" t="s">
        <v>73</v>
      </c>
      <c r="AY572" s="153" t="s">
        <v>157</v>
      </c>
    </row>
    <row r="573" spans="2:65" s="14" customFormat="1" ht="10.199999999999999">
      <c r="B573" s="159"/>
      <c r="D573" s="146" t="s">
        <v>165</v>
      </c>
      <c r="E573" s="160" t="s">
        <v>21</v>
      </c>
      <c r="F573" s="161" t="s">
        <v>168</v>
      </c>
      <c r="H573" s="162">
        <v>0.78700000000000003</v>
      </c>
      <c r="I573" s="163"/>
      <c r="L573" s="159"/>
      <c r="M573" s="164"/>
      <c r="T573" s="165"/>
      <c r="AT573" s="160" t="s">
        <v>165</v>
      </c>
      <c r="AU573" s="160" t="s">
        <v>82</v>
      </c>
      <c r="AV573" s="14" t="s">
        <v>163</v>
      </c>
      <c r="AW573" s="14" t="s">
        <v>34</v>
      </c>
      <c r="AX573" s="14" t="s">
        <v>80</v>
      </c>
      <c r="AY573" s="160" t="s">
        <v>157</v>
      </c>
    </row>
    <row r="574" spans="2:65" s="1" customFormat="1" ht="16.5" customHeight="1">
      <c r="B574" s="33"/>
      <c r="C574" s="132" t="s">
        <v>971</v>
      </c>
      <c r="D574" s="132" t="s">
        <v>159</v>
      </c>
      <c r="E574" s="133" t="s">
        <v>972</v>
      </c>
      <c r="F574" s="134" t="s">
        <v>973</v>
      </c>
      <c r="G574" s="135" t="s">
        <v>162</v>
      </c>
      <c r="H574" s="136">
        <v>133.1</v>
      </c>
      <c r="I574" s="137"/>
      <c r="J574" s="138">
        <f>ROUND(I574*H574,2)</f>
        <v>0</v>
      </c>
      <c r="K574" s="134" t="s">
        <v>21</v>
      </c>
      <c r="L574" s="33"/>
      <c r="M574" s="139" t="s">
        <v>21</v>
      </c>
      <c r="N574" s="140" t="s">
        <v>44</v>
      </c>
      <c r="P574" s="141">
        <f>O574*H574</f>
        <v>0</v>
      </c>
      <c r="Q574" s="141">
        <v>0</v>
      </c>
      <c r="R574" s="141">
        <f>Q574*H574</f>
        <v>0</v>
      </c>
      <c r="S574" s="141">
        <v>0</v>
      </c>
      <c r="T574" s="142">
        <f>S574*H574</f>
        <v>0</v>
      </c>
      <c r="AR574" s="143" t="s">
        <v>163</v>
      </c>
      <c r="AT574" s="143" t="s">
        <v>159</v>
      </c>
      <c r="AU574" s="143" t="s">
        <v>82</v>
      </c>
      <c r="AY574" s="18" t="s">
        <v>157</v>
      </c>
      <c r="BE574" s="144">
        <f>IF(N574="základní",J574,0)</f>
        <v>0</v>
      </c>
      <c r="BF574" s="144">
        <f>IF(N574="snížená",J574,0)</f>
        <v>0</v>
      </c>
      <c r="BG574" s="144">
        <f>IF(N574="zákl. přenesená",J574,0)</f>
        <v>0</v>
      </c>
      <c r="BH574" s="144">
        <f>IF(N574="sníž. přenesená",J574,0)</f>
        <v>0</v>
      </c>
      <c r="BI574" s="144">
        <f>IF(N574="nulová",J574,0)</f>
        <v>0</v>
      </c>
      <c r="BJ574" s="18" t="s">
        <v>80</v>
      </c>
      <c r="BK574" s="144">
        <f>ROUND(I574*H574,2)</f>
        <v>0</v>
      </c>
      <c r="BL574" s="18" t="s">
        <v>163</v>
      </c>
      <c r="BM574" s="143" t="s">
        <v>974</v>
      </c>
    </row>
    <row r="575" spans="2:65" s="13" customFormat="1" ht="10.199999999999999">
      <c r="B575" s="152"/>
      <c r="D575" s="146" t="s">
        <v>165</v>
      </c>
      <c r="E575" s="153" t="s">
        <v>21</v>
      </c>
      <c r="F575" s="154" t="s">
        <v>975</v>
      </c>
      <c r="H575" s="155">
        <v>133.1</v>
      </c>
      <c r="I575" s="156"/>
      <c r="L575" s="152"/>
      <c r="M575" s="157"/>
      <c r="T575" s="158"/>
      <c r="AT575" s="153" t="s">
        <v>165</v>
      </c>
      <c r="AU575" s="153" t="s">
        <v>82</v>
      </c>
      <c r="AV575" s="13" t="s">
        <v>82</v>
      </c>
      <c r="AW575" s="13" t="s">
        <v>34</v>
      </c>
      <c r="AX575" s="13" t="s">
        <v>73</v>
      </c>
      <c r="AY575" s="153" t="s">
        <v>157</v>
      </c>
    </row>
    <row r="576" spans="2:65" s="14" customFormat="1" ht="10.199999999999999">
      <c r="B576" s="159"/>
      <c r="D576" s="146" t="s">
        <v>165</v>
      </c>
      <c r="E576" s="160" t="s">
        <v>21</v>
      </c>
      <c r="F576" s="161" t="s">
        <v>168</v>
      </c>
      <c r="H576" s="162">
        <v>133.1</v>
      </c>
      <c r="I576" s="163"/>
      <c r="L576" s="159"/>
      <c r="M576" s="164"/>
      <c r="T576" s="165"/>
      <c r="AT576" s="160" t="s">
        <v>165</v>
      </c>
      <c r="AU576" s="160" t="s">
        <v>82</v>
      </c>
      <c r="AV576" s="14" t="s">
        <v>163</v>
      </c>
      <c r="AW576" s="14" t="s">
        <v>34</v>
      </c>
      <c r="AX576" s="14" t="s">
        <v>80</v>
      </c>
      <c r="AY576" s="160" t="s">
        <v>157</v>
      </c>
    </row>
    <row r="577" spans="2:65" s="1" customFormat="1" ht="24.15" customHeight="1">
      <c r="B577" s="33"/>
      <c r="C577" s="132" t="s">
        <v>976</v>
      </c>
      <c r="D577" s="132" t="s">
        <v>159</v>
      </c>
      <c r="E577" s="133" t="s">
        <v>977</v>
      </c>
      <c r="F577" s="134" t="s">
        <v>978</v>
      </c>
      <c r="G577" s="135" t="s">
        <v>316</v>
      </c>
      <c r="H577" s="136">
        <v>5.21</v>
      </c>
      <c r="I577" s="137"/>
      <c r="J577" s="138">
        <f>ROUND(I577*H577,2)</f>
        <v>0</v>
      </c>
      <c r="K577" s="134" t="s">
        <v>174</v>
      </c>
      <c r="L577" s="33"/>
      <c r="M577" s="139" t="s">
        <v>21</v>
      </c>
      <c r="N577" s="140" t="s">
        <v>44</v>
      </c>
      <c r="P577" s="141">
        <f>O577*H577</f>
        <v>0</v>
      </c>
      <c r="Q577" s="141">
        <v>0.19663</v>
      </c>
      <c r="R577" s="141">
        <f>Q577*H577</f>
        <v>1.0244423</v>
      </c>
      <c r="S577" s="141">
        <v>0</v>
      </c>
      <c r="T577" s="142">
        <f>S577*H577</f>
        <v>0</v>
      </c>
      <c r="AR577" s="143" t="s">
        <v>163</v>
      </c>
      <c r="AT577" s="143" t="s">
        <v>159</v>
      </c>
      <c r="AU577" s="143" t="s">
        <v>82</v>
      </c>
      <c r="AY577" s="18" t="s">
        <v>157</v>
      </c>
      <c r="BE577" s="144">
        <f>IF(N577="základní",J577,0)</f>
        <v>0</v>
      </c>
      <c r="BF577" s="144">
        <f>IF(N577="snížená",J577,0)</f>
        <v>0</v>
      </c>
      <c r="BG577" s="144">
        <f>IF(N577="zákl. přenesená",J577,0)</f>
        <v>0</v>
      </c>
      <c r="BH577" s="144">
        <f>IF(N577="sníž. přenesená",J577,0)</f>
        <v>0</v>
      </c>
      <c r="BI577" s="144">
        <f>IF(N577="nulová",J577,0)</f>
        <v>0</v>
      </c>
      <c r="BJ577" s="18" t="s">
        <v>80</v>
      </c>
      <c r="BK577" s="144">
        <f>ROUND(I577*H577,2)</f>
        <v>0</v>
      </c>
      <c r="BL577" s="18" t="s">
        <v>163</v>
      </c>
      <c r="BM577" s="143" t="s">
        <v>979</v>
      </c>
    </row>
    <row r="578" spans="2:65" s="1" customFormat="1" ht="10.199999999999999">
      <c r="B578" s="33"/>
      <c r="D578" s="166" t="s">
        <v>176</v>
      </c>
      <c r="F578" s="167" t="s">
        <v>980</v>
      </c>
      <c r="I578" s="168"/>
      <c r="L578" s="33"/>
      <c r="M578" s="169"/>
      <c r="T578" s="54"/>
      <c r="AT578" s="18" t="s">
        <v>176</v>
      </c>
      <c r="AU578" s="18" t="s">
        <v>82</v>
      </c>
    </row>
    <row r="579" spans="2:65" s="13" customFormat="1" ht="10.199999999999999">
      <c r="B579" s="152"/>
      <c r="D579" s="146" t="s">
        <v>165</v>
      </c>
      <c r="E579" s="153" t="s">
        <v>21</v>
      </c>
      <c r="F579" s="154" t="s">
        <v>981</v>
      </c>
      <c r="H579" s="155">
        <v>5.21</v>
      </c>
      <c r="I579" s="156"/>
      <c r="L579" s="152"/>
      <c r="M579" s="157"/>
      <c r="T579" s="158"/>
      <c r="AT579" s="153" t="s">
        <v>165</v>
      </c>
      <c r="AU579" s="153" t="s">
        <v>82</v>
      </c>
      <c r="AV579" s="13" t="s">
        <v>82</v>
      </c>
      <c r="AW579" s="13" t="s">
        <v>34</v>
      </c>
      <c r="AX579" s="13" t="s">
        <v>73</v>
      </c>
      <c r="AY579" s="153" t="s">
        <v>157</v>
      </c>
    </row>
    <row r="580" spans="2:65" s="14" customFormat="1" ht="10.199999999999999">
      <c r="B580" s="159"/>
      <c r="D580" s="146" t="s">
        <v>165</v>
      </c>
      <c r="E580" s="160" t="s">
        <v>21</v>
      </c>
      <c r="F580" s="161" t="s">
        <v>168</v>
      </c>
      <c r="H580" s="162">
        <v>5.21</v>
      </c>
      <c r="I580" s="163"/>
      <c r="L580" s="159"/>
      <c r="M580" s="164"/>
      <c r="T580" s="165"/>
      <c r="AT580" s="160" t="s">
        <v>165</v>
      </c>
      <c r="AU580" s="160" t="s">
        <v>82</v>
      </c>
      <c r="AV580" s="14" t="s">
        <v>163</v>
      </c>
      <c r="AW580" s="14" t="s">
        <v>34</v>
      </c>
      <c r="AX580" s="14" t="s">
        <v>80</v>
      </c>
      <c r="AY580" s="160" t="s">
        <v>157</v>
      </c>
    </row>
    <row r="581" spans="2:65" s="11" customFormat="1" ht="22.8" customHeight="1">
      <c r="B581" s="120"/>
      <c r="D581" s="121" t="s">
        <v>72</v>
      </c>
      <c r="E581" s="130" t="s">
        <v>169</v>
      </c>
      <c r="F581" s="130" t="s">
        <v>170</v>
      </c>
      <c r="I581" s="123"/>
      <c r="J581" s="131">
        <f>BK581</f>
        <v>0</v>
      </c>
      <c r="L581" s="120"/>
      <c r="M581" s="125"/>
      <c r="P581" s="126">
        <f>SUM(P582:P686)</f>
        <v>0</v>
      </c>
      <c r="R581" s="126">
        <f>SUM(R582:R686)</f>
        <v>2.1359523</v>
      </c>
      <c r="T581" s="127">
        <f>SUM(T582:T686)</f>
        <v>0</v>
      </c>
      <c r="AR581" s="121" t="s">
        <v>80</v>
      </c>
      <c r="AT581" s="128" t="s">
        <v>72</v>
      </c>
      <c r="AU581" s="128" t="s">
        <v>80</v>
      </c>
      <c r="AY581" s="121" t="s">
        <v>157</v>
      </c>
      <c r="BK581" s="129">
        <f>SUM(BK582:BK686)</f>
        <v>0</v>
      </c>
    </row>
    <row r="582" spans="2:65" s="1" customFormat="1" ht="24.15" customHeight="1">
      <c r="B582" s="33"/>
      <c r="C582" s="132" t="s">
        <v>982</v>
      </c>
      <c r="D582" s="132" t="s">
        <v>159</v>
      </c>
      <c r="E582" s="133" t="s">
        <v>983</v>
      </c>
      <c r="F582" s="134" t="s">
        <v>984</v>
      </c>
      <c r="G582" s="135" t="s">
        <v>162</v>
      </c>
      <c r="H582" s="136">
        <v>453.35</v>
      </c>
      <c r="I582" s="137"/>
      <c r="J582" s="138">
        <f>ROUND(I582*H582,2)</f>
        <v>0</v>
      </c>
      <c r="K582" s="134" t="s">
        <v>174</v>
      </c>
      <c r="L582" s="33"/>
      <c r="M582" s="139" t="s">
        <v>21</v>
      </c>
      <c r="N582" s="140" t="s">
        <v>44</v>
      </c>
      <c r="P582" s="141">
        <f>O582*H582</f>
        <v>0</v>
      </c>
      <c r="Q582" s="141">
        <v>0</v>
      </c>
      <c r="R582" s="141">
        <f>Q582*H582</f>
        <v>0</v>
      </c>
      <c r="S582" s="141">
        <v>0</v>
      </c>
      <c r="T582" s="142">
        <f>S582*H582</f>
        <v>0</v>
      </c>
      <c r="AR582" s="143" t="s">
        <v>163</v>
      </c>
      <c r="AT582" s="143" t="s">
        <v>159</v>
      </c>
      <c r="AU582" s="143" t="s">
        <v>82</v>
      </c>
      <c r="AY582" s="18" t="s">
        <v>157</v>
      </c>
      <c r="BE582" s="144">
        <f>IF(N582="základní",J582,0)</f>
        <v>0</v>
      </c>
      <c r="BF582" s="144">
        <f>IF(N582="snížená",J582,0)</f>
        <v>0</v>
      </c>
      <c r="BG582" s="144">
        <f>IF(N582="zákl. přenesená",J582,0)</f>
        <v>0</v>
      </c>
      <c r="BH582" s="144">
        <f>IF(N582="sníž. přenesená",J582,0)</f>
        <v>0</v>
      </c>
      <c r="BI582" s="144">
        <f>IF(N582="nulová",J582,0)</f>
        <v>0</v>
      </c>
      <c r="BJ582" s="18" t="s">
        <v>80</v>
      </c>
      <c r="BK582" s="144">
        <f>ROUND(I582*H582,2)</f>
        <v>0</v>
      </c>
      <c r="BL582" s="18" t="s">
        <v>163</v>
      </c>
      <c r="BM582" s="143" t="s">
        <v>985</v>
      </c>
    </row>
    <row r="583" spans="2:65" s="1" customFormat="1" ht="10.199999999999999">
      <c r="B583" s="33"/>
      <c r="D583" s="166" t="s">
        <v>176</v>
      </c>
      <c r="F583" s="167" t="s">
        <v>986</v>
      </c>
      <c r="I583" s="168"/>
      <c r="L583" s="33"/>
      <c r="M583" s="169"/>
      <c r="T583" s="54"/>
      <c r="AT583" s="18" t="s">
        <v>176</v>
      </c>
      <c r="AU583" s="18" t="s">
        <v>82</v>
      </c>
    </row>
    <row r="584" spans="2:65" s="13" customFormat="1" ht="10.199999999999999">
      <c r="B584" s="152"/>
      <c r="D584" s="146" t="s">
        <v>165</v>
      </c>
      <c r="E584" s="153" t="s">
        <v>21</v>
      </c>
      <c r="F584" s="154" t="s">
        <v>987</v>
      </c>
      <c r="H584" s="155">
        <v>159.74</v>
      </c>
      <c r="I584" s="156"/>
      <c r="L584" s="152"/>
      <c r="M584" s="157"/>
      <c r="T584" s="158"/>
      <c r="AT584" s="153" t="s">
        <v>165</v>
      </c>
      <c r="AU584" s="153" t="s">
        <v>82</v>
      </c>
      <c r="AV584" s="13" t="s">
        <v>82</v>
      </c>
      <c r="AW584" s="13" t="s">
        <v>34</v>
      </c>
      <c r="AX584" s="13" t="s">
        <v>73</v>
      </c>
      <c r="AY584" s="153" t="s">
        <v>157</v>
      </c>
    </row>
    <row r="585" spans="2:65" s="13" customFormat="1" ht="10.199999999999999">
      <c r="B585" s="152"/>
      <c r="D585" s="146" t="s">
        <v>165</v>
      </c>
      <c r="E585" s="153" t="s">
        <v>21</v>
      </c>
      <c r="F585" s="154" t="s">
        <v>988</v>
      </c>
      <c r="H585" s="155">
        <v>67.58</v>
      </c>
      <c r="I585" s="156"/>
      <c r="L585" s="152"/>
      <c r="M585" s="157"/>
      <c r="T585" s="158"/>
      <c r="AT585" s="153" t="s">
        <v>165</v>
      </c>
      <c r="AU585" s="153" t="s">
        <v>82</v>
      </c>
      <c r="AV585" s="13" t="s">
        <v>82</v>
      </c>
      <c r="AW585" s="13" t="s">
        <v>34</v>
      </c>
      <c r="AX585" s="13" t="s">
        <v>73</v>
      </c>
      <c r="AY585" s="153" t="s">
        <v>157</v>
      </c>
    </row>
    <row r="586" spans="2:65" s="13" customFormat="1" ht="10.199999999999999">
      <c r="B586" s="152"/>
      <c r="D586" s="146" t="s">
        <v>165</v>
      </c>
      <c r="E586" s="153" t="s">
        <v>21</v>
      </c>
      <c r="F586" s="154" t="s">
        <v>989</v>
      </c>
      <c r="H586" s="155">
        <v>102.03</v>
      </c>
      <c r="I586" s="156"/>
      <c r="L586" s="152"/>
      <c r="M586" s="157"/>
      <c r="T586" s="158"/>
      <c r="AT586" s="153" t="s">
        <v>165</v>
      </c>
      <c r="AU586" s="153" t="s">
        <v>82</v>
      </c>
      <c r="AV586" s="13" t="s">
        <v>82</v>
      </c>
      <c r="AW586" s="13" t="s">
        <v>34</v>
      </c>
      <c r="AX586" s="13" t="s">
        <v>73</v>
      </c>
      <c r="AY586" s="153" t="s">
        <v>157</v>
      </c>
    </row>
    <row r="587" spans="2:65" s="13" customFormat="1" ht="10.199999999999999">
      <c r="B587" s="152"/>
      <c r="D587" s="146" t="s">
        <v>165</v>
      </c>
      <c r="E587" s="153" t="s">
        <v>21</v>
      </c>
      <c r="F587" s="154" t="s">
        <v>990</v>
      </c>
      <c r="H587" s="155">
        <v>124</v>
      </c>
      <c r="I587" s="156"/>
      <c r="L587" s="152"/>
      <c r="M587" s="157"/>
      <c r="T587" s="158"/>
      <c r="AT587" s="153" t="s">
        <v>165</v>
      </c>
      <c r="AU587" s="153" t="s">
        <v>82</v>
      </c>
      <c r="AV587" s="13" t="s">
        <v>82</v>
      </c>
      <c r="AW587" s="13" t="s">
        <v>34</v>
      </c>
      <c r="AX587" s="13" t="s">
        <v>73</v>
      </c>
      <c r="AY587" s="153" t="s">
        <v>157</v>
      </c>
    </row>
    <row r="588" spans="2:65" s="14" customFormat="1" ht="10.199999999999999">
      <c r="B588" s="159"/>
      <c r="D588" s="146" t="s">
        <v>165</v>
      </c>
      <c r="E588" s="160" t="s">
        <v>21</v>
      </c>
      <c r="F588" s="161" t="s">
        <v>168</v>
      </c>
      <c r="H588" s="162">
        <v>453.35</v>
      </c>
      <c r="I588" s="163"/>
      <c r="L588" s="159"/>
      <c r="M588" s="164"/>
      <c r="T588" s="165"/>
      <c r="AT588" s="160" t="s">
        <v>165</v>
      </c>
      <c r="AU588" s="160" t="s">
        <v>82</v>
      </c>
      <c r="AV588" s="14" t="s">
        <v>163</v>
      </c>
      <c r="AW588" s="14" t="s">
        <v>34</v>
      </c>
      <c r="AX588" s="14" t="s">
        <v>80</v>
      </c>
      <c r="AY588" s="160" t="s">
        <v>157</v>
      </c>
    </row>
    <row r="589" spans="2:65" s="1" customFormat="1" ht="24.15" customHeight="1">
      <c r="B589" s="33"/>
      <c r="C589" s="132" t="s">
        <v>991</v>
      </c>
      <c r="D589" s="132" t="s">
        <v>159</v>
      </c>
      <c r="E589" s="133" t="s">
        <v>992</v>
      </c>
      <c r="F589" s="134" t="s">
        <v>993</v>
      </c>
      <c r="G589" s="135" t="s">
        <v>162</v>
      </c>
      <c r="H589" s="136">
        <v>13147.15</v>
      </c>
      <c r="I589" s="137"/>
      <c r="J589" s="138">
        <f>ROUND(I589*H589,2)</f>
        <v>0</v>
      </c>
      <c r="K589" s="134" t="s">
        <v>174</v>
      </c>
      <c r="L589" s="33"/>
      <c r="M589" s="139" t="s">
        <v>21</v>
      </c>
      <c r="N589" s="140" t="s">
        <v>44</v>
      </c>
      <c r="P589" s="141">
        <f>O589*H589</f>
        <v>0</v>
      </c>
      <c r="Q589" s="141">
        <v>0</v>
      </c>
      <c r="R589" s="141">
        <f>Q589*H589</f>
        <v>0</v>
      </c>
      <c r="S589" s="141">
        <v>0</v>
      </c>
      <c r="T589" s="142">
        <f>S589*H589</f>
        <v>0</v>
      </c>
      <c r="AR589" s="143" t="s">
        <v>163</v>
      </c>
      <c r="AT589" s="143" t="s">
        <v>159</v>
      </c>
      <c r="AU589" s="143" t="s">
        <v>82</v>
      </c>
      <c r="AY589" s="18" t="s">
        <v>157</v>
      </c>
      <c r="BE589" s="144">
        <f>IF(N589="základní",J589,0)</f>
        <v>0</v>
      </c>
      <c r="BF589" s="144">
        <f>IF(N589="snížená",J589,0)</f>
        <v>0</v>
      </c>
      <c r="BG589" s="144">
        <f>IF(N589="zákl. přenesená",J589,0)</f>
        <v>0</v>
      </c>
      <c r="BH589" s="144">
        <f>IF(N589="sníž. přenesená",J589,0)</f>
        <v>0</v>
      </c>
      <c r="BI589" s="144">
        <f>IF(N589="nulová",J589,0)</f>
        <v>0</v>
      </c>
      <c r="BJ589" s="18" t="s">
        <v>80</v>
      </c>
      <c r="BK589" s="144">
        <f>ROUND(I589*H589,2)</f>
        <v>0</v>
      </c>
      <c r="BL589" s="18" t="s">
        <v>163</v>
      </c>
      <c r="BM589" s="143" t="s">
        <v>994</v>
      </c>
    </row>
    <row r="590" spans="2:65" s="1" customFormat="1" ht="10.199999999999999">
      <c r="B590" s="33"/>
      <c r="D590" s="166" t="s">
        <v>176</v>
      </c>
      <c r="F590" s="167" t="s">
        <v>995</v>
      </c>
      <c r="I590" s="168"/>
      <c r="L590" s="33"/>
      <c r="M590" s="169"/>
      <c r="T590" s="54"/>
      <c r="AT590" s="18" t="s">
        <v>176</v>
      </c>
      <c r="AU590" s="18" t="s">
        <v>82</v>
      </c>
    </row>
    <row r="591" spans="2:65" s="12" customFormat="1" ht="10.199999999999999">
      <c r="B591" s="145"/>
      <c r="D591" s="146" t="s">
        <v>165</v>
      </c>
      <c r="E591" s="147" t="s">
        <v>21</v>
      </c>
      <c r="F591" s="148" t="s">
        <v>996</v>
      </c>
      <c r="H591" s="147" t="s">
        <v>21</v>
      </c>
      <c r="I591" s="149"/>
      <c r="L591" s="145"/>
      <c r="M591" s="150"/>
      <c r="T591" s="151"/>
      <c r="AT591" s="147" t="s">
        <v>165</v>
      </c>
      <c r="AU591" s="147" t="s">
        <v>82</v>
      </c>
      <c r="AV591" s="12" t="s">
        <v>80</v>
      </c>
      <c r="AW591" s="12" t="s">
        <v>34</v>
      </c>
      <c r="AX591" s="12" t="s">
        <v>73</v>
      </c>
      <c r="AY591" s="147" t="s">
        <v>157</v>
      </c>
    </row>
    <row r="592" spans="2:65" s="13" customFormat="1" ht="10.199999999999999">
      <c r="B592" s="152"/>
      <c r="D592" s="146" t="s">
        <v>165</v>
      </c>
      <c r="E592" s="153" t="s">
        <v>21</v>
      </c>
      <c r="F592" s="154" t="s">
        <v>997</v>
      </c>
      <c r="H592" s="155">
        <v>13147.15</v>
      </c>
      <c r="I592" s="156"/>
      <c r="L592" s="152"/>
      <c r="M592" s="157"/>
      <c r="T592" s="158"/>
      <c r="AT592" s="153" t="s">
        <v>165</v>
      </c>
      <c r="AU592" s="153" t="s">
        <v>82</v>
      </c>
      <c r="AV592" s="13" t="s">
        <v>82</v>
      </c>
      <c r="AW592" s="13" t="s">
        <v>34</v>
      </c>
      <c r="AX592" s="13" t="s">
        <v>73</v>
      </c>
      <c r="AY592" s="153" t="s">
        <v>157</v>
      </c>
    </row>
    <row r="593" spans="2:65" s="14" customFormat="1" ht="10.199999999999999">
      <c r="B593" s="159"/>
      <c r="D593" s="146" t="s">
        <v>165</v>
      </c>
      <c r="E593" s="160" t="s">
        <v>21</v>
      </c>
      <c r="F593" s="161" t="s">
        <v>168</v>
      </c>
      <c r="H593" s="162">
        <v>13147.15</v>
      </c>
      <c r="I593" s="163"/>
      <c r="L593" s="159"/>
      <c r="M593" s="164"/>
      <c r="T593" s="165"/>
      <c r="AT593" s="160" t="s">
        <v>165</v>
      </c>
      <c r="AU593" s="160" t="s">
        <v>82</v>
      </c>
      <c r="AV593" s="14" t="s">
        <v>163</v>
      </c>
      <c r="AW593" s="14" t="s">
        <v>34</v>
      </c>
      <c r="AX593" s="14" t="s">
        <v>80</v>
      </c>
      <c r="AY593" s="160" t="s">
        <v>157</v>
      </c>
    </row>
    <row r="594" spans="2:65" s="1" customFormat="1" ht="24.15" customHeight="1">
      <c r="B594" s="33"/>
      <c r="C594" s="132" t="s">
        <v>998</v>
      </c>
      <c r="D594" s="132" t="s">
        <v>159</v>
      </c>
      <c r="E594" s="133" t="s">
        <v>999</v>
      </c>
      <c r="F594" s="134" t="s">
        <v>1000</v>
      </c>
      <c r="G594" s="135" t="s">
        <v>162</v>
      </c>
      <c r="H594" s="136">
        <v>453.35</v>
      </c>
      <c r="I594" s="137"/>
      <c r="J594" s="138">
        <f>ROUND(I594*H594,2)</f>
        <v>0</v>
      </c>
      <c r="K594" s="134" t="s">
        <v>174</v>
      </c>
      <c r="L594" s="33"/>
      <c r="M594" s="139" t="s">
        <v>21</v>
      </c>
      <c r="N594" s="140" t="s">
        <v>44</v>
      </c>
      <c r="P594" s="141">
        <f>O594*H594</f>
        <v>0</v>
      </c>
      <c r="Q594" s="141">
        <v>0</v>
      </c>
      <c r="R594" s="141">
        <f>Q594*H594</f>
        <v>0</v>
      </c>
      <c r="S594" s="141">
        <v>0</v>
      </c>
      <c r="T594" s="142">
        <f>S594*H594</f>
        <v>0</v>
      </c>
      <c r="AR594" s="143" t="s">
        <v>163</v>
      </c>
      <c r="AT594" s="143" t="s">
        <v>159</v>
      </c>
      <c r="AU594" s="143" t="s">
        <v>82</v>
      </c>
      <c r="AY594" s="18" t="s">
        <v>157</v>
      </c>
      <c r="BE594" s="144">
        <f>IF(N594="základní",J594,0)</f>
        <v>0</v>
      </c>
      <c r="BF594" s="144">
        <f>IF(N594="snížená",J594,0)</f>
        <v>0</v>
      </c>
      <c r="BG594" s="144">
        <f>IF(N594="zákl. přenesená",J594,0)</f>
        <v>0</v>
      </c>
      <c r="BH594" s="144">
        <f>IF(N594="sníž. přenesená",J594,0)</f>
        <v>0</v>
      </c>
      <c r="BI594" s="144">
        <f>IF(N594="nulová",J594,0)</f>
        <v>0</v>
      </c>
      <c r="BJ594" s="18" t="s">
        <v>80</v>
      </c>
      <c r="BK594" s="144">
        <f>ROUND(I594*H594,2)</f>
        <v>0</v>
      </c>
      <c r="BL594" s="18" t="s">
        <v>163</v>
      </c>
      <c r="BM594" s="143" t="s">
        <v>1001</v>
      </c>
    </row>
    <row r="595" spans="2:65" s="1" customFormat="1" ht="10.199999999999999">
      <c r="B595" s="33"/>
      <c r="D595" s="166" t="s">
        <v>176</v>
      </c>
      <c r="F595" s="167" t="s">
        <v>1002</v>
      </c>
      <c r="I595" s="168"/>
      <c r="L595" s="33"/>
      <c r="M595" s="169"/>
      <c r="T595" s="54"/>
      <c r="AT595" s="18" t="s">
        <v>176</v>
      </c>
      <c r="AU595" s="18" t="s">
        <v>82</v>
      </c>
    </row>
    <row r="596" spans="2:65" s="1" customFormat="1" ht="24.15" customHeight="1">
      <c r="B596" s="33"/>
      <c r="C596" s="132" t="s">
        <v>1003</v>
      </c>
      <c r="D596" s="132" t="s">
        <v>159</v>
      </c>
      <c r="E596" s="133" t="s">
        <v>1004</v>
      </c>
      <c r="F596" s="134" t="s">
        <v>1005</v>
      </c>
      <c r="G596" s="135" t="s">
        <v>173</v>
      </c>
      <c r="H596" s="136">
        <v>184.14</v>
      </c>
      <c r="I596" s="137"/>
      <c r="J596" s="138">
        <f>ROUND(I596*H596,2)</f>
        <v>0</v>
      </c>
      <c r="K596" s="134" t="s">
        <v>174</v>
      </c>
      <c r="L596" s="33"/>
      <c r="M596" s="139" t="s">
        <v>21</v>
      </c>
      <c r="N596" s="140" t="s">
        <v>44</v>
      </c>
      <c r="P596" s="141">
        <f>O596*H596</f>
        <v>0</v>
      </c>
      <c r="Q596" s="141">
        <v>0</v>
      </c>
      <c r="R596" s="141">
        <f>Q596*H596</f>
        <v>0</v>
      </c>
      <c r="S596" s="141">
        <v>0</v>
      </c>
      <c r="T596" s="142">
        <f>S596*H596</f>
        <v>0</v>
      </c>
      <c r="AR596" s="143" t="s">
        <v>163</v>
      </c>
      <c r="AT596" s="143" t="s">
        <v>159</v>
      </c>
      <c r="AU596" s="143" t="s">
        <v>82</v>
      </c>
      <c r="AY596" s="18" t="s">
        <v>157</v>
      </c>
      <c r="BE596" s="144">
        <f>IF(N596="základní",J596,0)</f>
        <v>0</v>
      </c>
      <c r="BF596" s="144">
        <f>IF(N596="snížená",J596,0)</f>
        <v>0</v>
      </c>
      <c r="BG596" s="144">
        <f>IF(N596="zákl. přenesená",J596,0)</f>
        <v>0</v>
      </c>
      <c r="BH596" s="144">
        <f>IF(N596="sníž. přenesená",J596,0)</f>
        <v>0</v>
      </c>
      <c r="BI596" s="144">
        <f>IF(N596="nulová",J596,0)</f>
        <v>0</v>
      </c>
      <c r="BJ596" s="18" t="s">
        <v>80</v>
      </c>
      <c r="BK596" s="144">
        <f>ROUND(I596*H596,2)</f>
        <v>0</v>
      </c>
      <c r="BL596" s="18" t="s">
        <v>163</v>
      </c>
      <c r="BM596" s="143" t="s">
        <v>1006</v>
      </c>
    </row>
    <row r="597" spans="2:65" s="1" customFormat="1" ht="10.199999999999999">
      <c r="B597" s="33"/>
      <c r="D597" s="166" t="s">
        <v>176</v>
      </c>
      <c r="F597" s="167" t="s">
        <v>1007</v>
      </c>
      <c r="I597" s="168"/>
      <c r="L597" s="33"/>
      <c r="M597" s="169"/>
      <c r="T597" s="54"/>
      <c r="AT597" s="18" t="s">
        <v>176</v>
      </c>
      <c r="AU597" s="18" t="s">
        <v>82</v>
      </c>
    </row>
    <row r="598" spans="2:65" s="12" customFormat="1" ht="10.199999999999999">
      <c r="B598" s="145"/>
      <c r="D598" s="146" t="s">
        <v>165</v>
      </c>
      <c r="E598" s="147" t="s">
        <v>21</v>
      </c>
      <c r="F598" s="148" t="s">
        <v>1008</v>
      </c>
      <c r="H598" s="147" t="s">
        <v>21</v>
      </c>
      <c r="I598" s="149"/>
      <c r="L598" s="145"/>
      <c r="M598" s="150"/>
      <c r="T598" s="151"/>
      <c r="AT598" s="147" t="s">
        <v>165</v>
      </c>
      <c r="AU598" s="147" t="s">
        <v>82</v>
      </c>
      <c r="AV598" s="12" t="s">
        <v>80</v>
      </c>
      <c r="AW598" s="12" t="s">
        <v>34</v>
      </c>
      <c r="AX598" s="12" t="s">
        <v>73</v>
      </c>
      <c r="AY598" s="147" t="s">
        <v>157</v>
      </c>
    </row>
    <row r="599" spans="2:65" s="12" customFormat="1" ht="10.199999999999999">
      <c r="B599" s="145"/>
      <c r="D599" s="146" t="s">
        <v>165</v>
      </c>
      <c r="E599" s="147" t="s">
        <v>21</v>
      </c>
      <c r="F599" s="148" t="s">
        <v>1009</v>
      </c>
      <c r="H599" s="147" t="s">
        <v>21</v>
      </c>
      <c r="I599" s="149"/>
      <c r="L599" s="145"/>
      <c r="M599" s="150"/>
      <c r="T599" s="151"/>
      <c r="AT599" s="147" t="s">
        <v>165</v>
      </c>
      <c r="AU599" s="147" t="s">
        <v>82</v>
      </c>
      <c r="AV599" s="12" t="s">
        <v>80</v>
      </c>
      <c r="AW599" s="12" t="s">
        <v>34</v>
      </c>
      <c r="AX599" s="12" t="s">
        <v>73</v>
      </c>
      <c r="AY599" s="147" t="s">
        <v>157</v>
      </c>
    </row>
    <row r="600" spans="2:65" s="13" customFormat="1" ht="10.199999999999999">
      <c r="B600" s="152"/>
      <c r="D600" s="146" t="s">
        <v>165</v>
      </c>
      <c r="E600" s="153" t="s">
        <v>21</v>
      </c>
      <c r="F600" s="154" t="s">
        <v>1010</v>
      </c>
      <c r="H600" s="155">
        <v>184.14</v>
      </c>
      <c r="I600" s="156"/>
      <c r="L600" s="152"/>
      <c r="M600" s="157"/>
      <c r="T600" s="158"/>
      <c r="AT600" s="153" t="s">
        <v>165</v>
      </c>
      <c r="AU600" s="153" t="s">
        <v>82</v>
      </c>
      <c r="AV600" s="13" t="s">
        <v>82</v>
      </c>
      <c r="AW600" s="13" t="s">
        <v>34</v>
      </c>
      <c r="AX600" s="13" t="s">
        <v>73</v>
      </c>
      <c r="AY600" s="153" t="s">
        <v>157</v>
      </c>
    </row>
    <row r="601" spans="2:65" s="14" customFormat="1" ht="10.199999999999999">
      <c r="B601" s="159"/>
      <c r="D601" s="146" t="s">
        <v>165</v>
      </c>
      <c r="E601" s="160" t="s">
        <v>21</v>
      </c>
      <c r="F601" s="161" t="s">
        <v>168</v>
      </c>
      <c r="H601" s="162">
        <v>184.14</v>
      </c>
      <c r="I601" s="163"/>
      <c r="L601" s="159"/>
      <c r="M601" s="164"/>
      <c r="T601" s="165"/>
      <c r="AT601" s="160" t="s">
        <v>165</v>
      </c>
      <c r="AU601" s="160" t="s">
        <v>82</v>
      </c>
      <c r="AV601" s="14" t="s">
        <v>163</v>
      </c>
      <c r="AW601" s="14" t="s">
        <v>34</v>
      </c>
      <c r="AX601" s="14" t="s">
        <v>80</v>
      </c>
      <c r="AY601" s="160" t="s">
        <v>157</v>
      </c>
    </row>
    <row r="602" spans="2:65" s="1" customFormat="1" ht="24.15" customHeight="1">
      <c r="B602" s="33"/>
      <c r="C602" s="132" t="s">
        <v>1011</v>
      </c>
      <c r="D602" s="132" t="s">
        <v>159</v>
      </c>
      <c r="E602" s="133" t="s">
        <v>1012</v>
      </c>
      <c r="F602" s="134" t="s">
        <v>1013</v>
      </c>
      <c r="G602" s="135" t="s">
        <v>173</v>
      </c>
      <c r="H602" s="136">
        <v>5340.06</v>
      </c>
      <c r="I602" s="137"/>
      <c r="J602" s="138">
        <f>ROUND(I602*H602,2)</f>
        <v>0</v>
      </c>
      <c r="K602" s="134" t="s">
        <v>174</v>
      </c>
      <c r="L602" s="33"/>
      <c r="M602" s="139" t="s">
        <v>21</v>
      </c>
      <c r="N602" s="140" t="s">
        <v>44</v>
      </c>
      <c r="P602" s="141">
        <f>O602*H602</f>
        <v>0</v>
      </c>
      <c r="Q602" s="141">
        <v>0</v>
      </c>
      <c r="R602" s="141">
        <f>Q602*H602</f>
        <v>0</v>
      </c>
      <c r="S602" s="141">
        <v>0</v>
      </c>
      <c r="T602" s="142">
        <f>S602*H602</f>
        <v>0</v>
      </c>
      <c r="AR602" s="143" t="s">
        <v>163</v>
      </c>
      <c r="AT602" s="143" t="s">
        <v>159</v>
      </c>
      <c r="AU602" s="143" t="s">
        <v>82</v>
      </c>
      <c r="AY602" s="18" t="s">
        <v>157</v>
      </c>
      <c r="BE602" s="144">
        <f>IF(N602="základní",J602,0)</f>
        <v>0</v>
      </c>
      <c r="BF602" s="144">
        <f>IF(N602="snížená",J602,0)</f>
        <v>0</v>
      </c>
      <c r="BG602" s="144">
        <f>IF(N602="zákl. přenesená",J602,0)</f>
        <v>0</v>
      </c>
      <c r="BH602" s="144">
        <f>IF(N602="sníž. přenesená",J602,0)</f>
        <v>0</v>
      </c>
      <c r="BI602" s="144">
        <f>IF(N602="nulová",J602,0)</f>
        <v>0</v>
      </c>
      <c r="BJ602" s="18" t="s">
        <v>80</v>
      </c>
      <c r="BK602" s="144">
        <f>ROUND(I602*H602,2)</f>
        <v>0</v>
      </c>
      <c r="BL602" s="18" t="s">
        <v>163</v>
      </c>
      <c r="BM602" s="143" t="s">
        <v>1014</v>
      </c>
    </row>
    <row r="603" spans="2:65" s="1" customFormat="1" ht="10.199999999999999">
      <c r="B603" s="33"/>
      <c r="D603" s="166" t="s">
        <v>176</v>
      </c>
      <c r="F603" s="167" t="s">
        <v>1015</v>
      </c>
      <c r="I603" s="168"/>
      <c r="L603" s="33"/>
      <c r="M603" s="169"/>
      <c r="T603" s="54"/>
      <c r="AT603" s="18" t="s">
        <v>176</v>
      </c>
      <c r="AU603" s="18" t="s">
        <v>82</v>
      </c>
    </row>
    <row r="604" spans="2:65" s="12" customFormat="1" ht="10.199999999999999">
      <c r="B604" s="145"/>
      <c r="D604" s="146" t="s">
        <v>165</v>
      </c>
      <c r="E604" s="147" t="s">
        <v>21</v>
      </c>
      <c r="F604" s="148" t="s">
        <v>996</v>
      </c>
      <c r="H604" s="147" t="s">
        <v>21</v>
      </c>
      <c r="I604" s="149"/>
      <c r="L604" s="145"/>
      <c r="M604" s="150"/>
      <c r="T604" s="151"/>
      <c r="AT604" s="147" t="s">
        <v>165</v>
      </c>
      <c r="AU604" s="147" t="s">
        <v>82</v>
      </c>
      <c r="AV604" s="12" t="s">
        <v>80</v>
      </c>
      <c r="AW604" s="12" t="s">
        <v>34</v>
      </c>
      <c r="AX604" s="12" t="s">
        <v>73</v>
      </c>
      <c r="AY604" s="147" t="s">
        <v>157</v>
      </c>
    </row>
    <row r="605" spans="2:65" s="12" customFormat="1" ht="10.199999999999999">
      <c r="B605" s="145"/>
      <c r="D605" s="146" t="s">
        <v>165</v>
      </c>
      <c r="E605" s="147" t="s">
        <v>21</v>
      </c>
      <c r="F605" s="148" t="s">
        <v>1008</v>
      </c>
      <c r="H605" s="147" t="s">
        <v>21</v>
      </c>
      <c r="I605" s="149"/>
      <c r="L605" s="145"/>
      <c r="M605" s="150"/>
      <c r="T605" s="151"/>
      <c r="AT605" s="147" t="s">
        <v>165</v>
      </c>
      <c r="AU605" s="147" t="s">
        <v>82</v>
      </c>
      <c r="AV605" s="12" t="s">
        <v>80</v>
      </c>
      <c r="AW605" s="12" t="s">
        <v>34</v>
      </c>
      <c r="AX605" s="12" t="s">
        <v>73</v>
      </c>
      <c r="AY605" s="147" t="s">
        <v>157</v>
      </c>
    </row>
    <row r="606" spans="2:65" s="12" customFormat="1" ht="10.199999999999999">
      <c r="B606" s="145"/>
      <c r="D606" s="146" t="s">
        <v>165</v>
      </c>
      <c r="E606" s="147" t="s">
        <v>21</v>
      </c>
      <c r="F606" s="148" t="s">
        <v>1009</v>
      </c>
      <c r="H606" s="147" t="s">
        <v>21</v>
      </c>
      <c r="I606" s="149"/>
      <c r="L606" s="145"/>
      <c r="M606" s="150"/>
      <c r="T606" s="151"/>
      <c r="AT606" s="147" t="s">
        <v>165</v>
      </c>
      <c r="AU606" s="147" t="s">
        <v>82</v>
      </c>
      <c r="AV606" s="12" t="s">
        <v>80</v>
      </c>
      <c r="AW606" s="12" t="s">
        <v>34</v>
      </c>
      <c r="AX606" s="12" t="s">
        <v>73</v>
      </c>
      <c r="AY606" s="147" t="s">
        <v>157</v>
      </c>
    </row>
    <row r="607" spans="2:65" s="13" customFormat="1" ht="10.199999999999999">
      <c r="B607" s="152"/>
      <c r="D607" s="146" t="s">
        <v>165</v>
      </c>
      <c r="E607" s="153" t="s">
        <v>21</v>
      </c>
      <c r="F607" s="154" t="s">
        <v>1016</v>
      </c>
      <c r="H607" s="155">
        <v>5340.06</v>
      </c>
      <c r="I607" s="156"/>
      <c r="L607" s="152"/>
      <c r="M607" s="157"/>
      <c r="T607" s="158"/>
      <c r="AT607" s="153" t="s">
        <v>165</v>
      </c>
      <c r="AU607" s="153" t="s">
        <v>82</v>
      </c>
      <c r="AV607" s="13" t="s">
        <v>82</v>
      </c>
      <c r="AW607" s="13" t="s">
        <v>34</v>
      </c>
      <c r="AX607" s="13" t="s">
        <v>73</v>
      </c>
      <c r="AY607" s="153" t="s">
        <v>157</v>
      </c>
    </row>
    <row r="608" spans="2:65" s="14" customFormat="1" ht="10.199999999999999">
      <c r="B608" s="159"/>
      <c r="D608" s="146" t="s">
        <v>165</v>
      </c>
      <c r="E608" s="160" t="s">
        <v>21</v>
      </c>
      <c r="F608" s="161" t="s">
        <v>168</v>
      </c>
      <c r="H608" s="162">
        <v>5340.06</v>
      </c>
      <c r="I608" s="163"/>
      <c r="L608" s="159"/>
      <c r="M608" s="164"/>
      <c r="T608" s="165"/>
      <c r="AT608" s="160" t="s">
        <v>165</v>
      </c>
      <c r="AU608" s="160" t="s">
        <v>82</v>
      </c>
      <c r="AV608" s="14" t="s">
        <v>163</v>
      </c>
      <c r="AW608" s="14" t="s">
        <v>34</v>
      </c>
      <c r="AX608" s="14" t="s">
        <v>80</v>
      </c>
      <c r="AY608" s="160" t="s">
        <v>157</v>
      </c>
    </row>
    <row r="609" spans="2:65" s="1" customFormat="1" ht="24.15" customHeight="1">
      <c r="B609" s="33"/>
      <c r="C609" s="132" t="s">
        <v>1017</v>
      </c>
      <c r="D609" s="132" t="s">
        <v>159</v>
      </c>
      <c r="E609" s="133" t="s">
        <v>1018</v>
      </c>
      <c r="F609" s="134" t="s">
        <v>1019</v>
      </c>
      <c r="G609" s="135" t="s">
        <v>173</v>
      </c>
      <c r="H609" s="136">
        <v>184.14</v>
      </c>
      <c r="I609" s="137"/>
      <c r="J609" s="138">
        <f>ROUND(I609*H609,2)</f>
        <v>0</v>
      </c>
      <c r="K609" s="134" t="s">
        <v>174</v>
      </c>
      <c r="L609" s="33"/>
      <c r="M609" s="139" t="s">
        <v>21</v>
      </c>
      <c r="N609" s="140" t="s">
        <v>44</v>
      </c>
      <c r="P609" s="141">
        <f>O609*H609</f>
        <v>0</v>
      </c>
      <c r="Q609" s="141">
        <v>0</v>
      </c>
      <c r="R609" s="141">
        <f>Q609*H609</f>
        <v>0</v>
      </c>
      <c r="S609" s="141">
        <v>0</v>
      </c>
      <c r="T609" s="142">
        <f>S609*H609</f>
        <v>0</v>
      </c>
      <c r="AR609" s="143" t="s">
        <v>163</v>
      </c>
      <c r="AT609" s="143" t="s">
        <v>159</v>
      </c>
      <c r="AU609" s="143" t="s">
        <v>82</v>
      </c>
      <c r="AY609" s="18" t="s">
        <v>157</v>
      </c>
      <c r="BE609" s="144">
        <f>IF(N609="základní",J609,0)</f>
        <v>0</v>
      </c>
      <c r="BF609" s="144">
        <f>IF(N609="snížená",J609,0)</f>
        <v>0</v>
      </c>
      <c r="BG609" s="144">
        <f>IF(N609="zákl. přenesená",J609,0)</f>
        <v>0</v>
      </c>
      <c r="BH609" s="144">
        <f>IF(N609="sníž. přenesená",J609,0)</f>
        <v>0</v>
      </c>
      <c r="BI609" s="144">
        <f>IF(N609="nulová",J609,0)</f>
        <v>0</v>
      </c>
      <c r="BJ609" s="18" t="s">
        <v>80</v>
      </c>
      <c r="BK609" s="144">
        <f>ROUND(I609*H609,2)</f>
        <v>0</v>
      </c>
      <c r="BL609" s="18" t="s">
        <v>163</v>
      </c>
      <c r="BM609" s="143" t="s">
        <v>1020</v>
      </c>
    </row>
    <row r="610" spans="2:65" s="1" customFormat="1" ht="10.199999999999999">
      <c r="B610" s="33"/>
      <c r="D610" s="166" t="s">
        <v>176</v>
      </c>
      <c r="F610" s="167" t="s">
        <v>1021</v>
      </c>
      <c r="I610" s="168"/>
      <c r="L610" s="33"/>
      <c r="M610" s="169"/>
      <c r="T610" s="54"/>
      <c r="AT610" s="18" t="s">
        <v>176</v>
      </c>
      <c r="AU610" s="18" t="s">
        <v>82</v>
      </c>
    </row>
    <row r="611" spans="2:65" s="1" customFormat="1" ht="21.75" customHeight="1">
      <c r="B611" s="33"/>
      <c r="C611" s="132" t="s">
        <v>1022</v>
      </c>
      <c r="D611" s="132" t="s">
        <v>159</v>
      </c>
      <c r="E611" s="133" t="s">
        <v>1023</v>
      </c>
      <c r="F611" s="134" t="s">
        <v>1024</v>
      </c>
      <c r="G611" s="135" t="s">
        <v>316</v>
      </c>
      <c r="H611" s="136">
        <v>32.799999999999997</v>
      </c>
      <c r="I611" s="137"/>
      <c r="J611" s="138">
        <f>ROUND(I611*H611,2)</f>
        <v>0</v>
      </c>
      <c r="K611" s="134" t="s">
        <v>174</v>
      </c>
      <c r="L611" s="33"/>
      <c r="M611" s="139" t="s">
        <v>21</v>
      </c>
      <c r="N611" s="140" t="s">
        <v>44</v>
      </c>
      <c r="P611" s="141">
        <f>O611*H611</f>
        <v>0</v>
      </c>
      <c r="Q611" s="141">
        <v>0</v>
      </c>
      <c r="R611" s="141">
        <f>Q611*H611</f>
        <v>0</v>
      </c>
      <c r="S611" s="141">
        <v>0</v>
      </c>
      <c r="T611" s="142">
        <f>S611*H611</f>
        <v>0</v>
      </c>
      <c r="AR611" s="143" t="s">
        <v>163</v>
      </c>
      <c r="AT611" s="143" t="s">
        <v>159</v>
      </c>
      <c r="AU611" s="143" t="s">
        <v>82</v>
      </c>
      <c r="AY611" s="18" t="s">
        <v>157</v>
      </c>
      <c r="BE611" s="144">
        <f>IF(N611="základní",J611,0)</f>
        <v>0</v>
      </c>
      <c r="BF611" s="144">
        <f>IF(N611="snížená",J611,0)</f>
        <v>0</v>
      </c>
      <c r="BG611" s="144">
        <f>IF(N611="zákl. přenesená",J611,0)</f>
        <v>0</v>
      </c>
      <c r="BH611" s="144">
        <f>IF(N611="sníž. přenesená",J611,0)</f>
        <v>0</v>
      </c>
      <c r="BI611" s="144">
        <f>IF(N611="nulová",J611,0)</f>
        <v>0</v>
      </c>
      <c r="BJ611" s="18" t="s">
        <v>80</v>
      </c>
      <c r="BK611" s="144">
        <f>ROUND(I611*H611,2)</f>
        <v>0</v>
      </c>
      <c r="BL611" s="18" t="s">
        <v>163</v>
      </c>
      <c r="BM611" s="143" t="s">
        <v>1025</v>
      </c>
    </row>
    <row r="612" spans="2:65" s="1" customFormat="1" ht="10.199999999999999">
      <c r="B612" s="33"/>
      <c r="D612" s="166" t="s">
        <v>176</v>
      </c>
      <c r="F612" s="167" t="s">
        <v>1026</v>
      </c>
      <c r="I612" s="168"/>
      <c r="L612" s="33"/>
      <c r="M612" s="169"/>
      <c r="T612" s="54"/>
      <c r="AT612" s="18" t="s">
        <v>176</v>
      </c>
      <c r="AU612" s="18" t="s">
        <v>82</v>
      </c>
    </row>
    <row r="613" spans="2:65" s="12" customFormat="1" ht="10.199999999999999">
      <c r="B613" s="145"/>
      <c r="D613" s="146" t="s">
        <v>165</v>
      </c>
      <c r="E613" s="147" t="s">
        <v>21</v>
      </c>
      <c r="F613" s="148" t="s">
        <v>1027</v>
      </c>
      <c r="H613" s="147" t="s">
        <v>21</v>
      </c>
      <c r="I613" s="149"/>
      <c r="L613" s="145"/>
      <c r="M613" s="150"/>
      <c r="T613" s="151"/>
      <c r="AT613" s="147" t="s">
        <v>165</v>
      </c>
      <c r="AU613" s="147" t="s">
        <v>82</v>
      </c>
      <c r="AV613" s="12" t="s">
        <v>80</v>
      </c>
      <c r="AW613" s="12" t="s">
        <v>34</v>
      </c>
      <c r="AX613" s="12" t="s">
        <v>73</v>
      </c>
      <c r="AY613" s="147" t="s">
        <v>157</v>
      </c>
    </row>
    <row r="614" spans="2:65" s="13" customFormat="1" ht="10.199999999999999">
      <c r="B614" s="152"/>
      <c r="D614" s="146" t="s">
        <v>165</v>
      </c>
      <c r="E614" s="153" t="s">
        <v>21</v>
      </c>
      <c r="F614" s="154" t="s">
        <v>1028</v>
      </c>
      <c r="H614" s="155">
        <v>32.799999999999997</v>
      </c>
      <c r="I614" s="156"/>
      <c r="L614" s="152"/>
      <c r="M614" s="157"/>
      <c r="T614" s="158"/>
      <c r="AT614" s="153" t="s">
        <v>165</v>
      </c>
      <c r="AU614" s="153" t="s">
        <v>82</v>
      </c>
      <c r="AV614" s="13" t="s">
        <v>82</v>
      </c>
      <c r="AW614" s="13" t="s">
        <v>34</v>
      </c>
      <c r="AX614" s="13" t="s">
        <v>73</v>
      </c>
      <c r="AY614" s="153" t="s">
        <v>157</v>
      </c>
    </row>
    <row r="615" spans="2:65" s="14" customFormat="1" ht="10.199999999999999">
      <c r="B615" s="159"/>
      <c r="D615" s="146" t="s">
        <v>165</v>
      </c>
      <c r="E615" s="160" t="s">
        <v>21</v>
      </c>
      <c r="F615" s="161" t="s">
        <v>168</v>
      </c>
      <c r="H615" s="162">
        <v>32.799999999999997</v>
      </c>
      <c r="I615" s="163"/>
      <c r="L615" s="159"/>
      <c r="M615" s="164"/>
      <c r="T615" s="165"/>
      <c r="AT615" s="160" t="s">
        <v>165</v>
      </c>
      <c r="AU615" s="160" t="s">
        <v>82</v>
      </c>
      <c r="AV615" s="14" t="s">
        <v>163</v>
      </c>
      <c r="AW615" s="14" t="s">
        <v>34</v>
      </c>
      <c r="AX615" s="14" t="s">
        <v>80</v>
      </c>
      <c r="AY615" s="160" t="s">
        <v>157</v>
      </c>
    </row>
    <row r="616" spans="2:65" s="1" customFormat="1" ht="24.15" customHeight="1">
      <c r="B616" s="33"/>
      <c r="C616" s="132" t="s">
        <v>1029</v>
      </c>
      <c r="D616" s="132" t="s">
        <v>159</v>
      </c>
      <c r="E616" s="133" t="s">
        <v>1030</v>
      </c>
      <c r="F616" s="134" t="s">
        <v>1031</v>
      </c>
      <c r="G616" s="135" t="s">
        <v>316</v>
      </c>
      <c r="H616" s="136">
        <v>951.2</v>
      </c>
      <c r="I616" s="137"/>
      <c r="J616" s="138">
        <f>ROUND(I616*H616,2)</f>
        <v>0</v>
      </c>
      <c r="K616" s="134" t="s">
        <v>174</v>
      </c>
      <c r="L616" s="33"/>
      <c r="M616" s="139" t="s">
        <v>21</v>
      </c>
      <c r="N616" s="140" t="s">
        <v>44</v>
      </c>
      <c r="P616" s="141">
        <f>O616*H616</f>
        <v>0</v>
      </c>
      <c r="Q616" s="141">
        <v>0</v>
      </c>
      <c r="R616" s="141">
        <f>Q616*H616</f>
        <v>0</v>
      </c>
      <c r="S616" s="141">
        <v>0</v>
      </c>
      <c r="T616" s="142">
        <f>S616*H616</f>
        <v>0</v>
      </c>
      <c r="AR616" s="143" t="s">
        <v>163</v>
      </c>
      <c r="AT616" s="143" t="s">
        <v>159</v>
      </c>
      <c r="AU616" s="143" t="s">
        <v>82</v>
      </c>
      <c r="AY616" s="18" t="s">
        <v>157</v>
      </c>
      <c r="BE616" s="144">
        <f>IF(N616="základní",J616,0)</f>
        <v>0</v>
      </c>
      <c r="BF616" s="144">
        <f>IF(N616="snížená",J616,0)</f>
        <v>0</v>
      </c>
      <c r="BG616" s="144">
        <f>IF(N616="zákl. přenesená",J616,0)</f>
        <v>0</v>
      </c>
      <c r="BH616" s="144">
        <f>IF(N616="sníž. přenesená",J616,0)</f>
        <v>0</v>
      </c>
      <c r="BI616" s="144">
        <f>IF(N616="nulová",J616,0)</f>
        <v>0</v>
      </c>
      <c r="BJ616" s="18" t="s">
        <v>80</v>
      </c>
      <c r="BK616" s="144">
        <f>ROUND(I616*H616,2)</f>
        <v>0</v>
      </c>
      <c r="BL616" s="18" t="s">
        <v>163</v>
      </c>
      <c r="BM616" s="143" t="s">
        <v>1032</v>
      </c>
    </row>
    <row r="617" spans="2:65" s="1" customFormat="1" ht="10.199999999999999">
      <c r="B617" s="33"/>
      <c r="D617" s="166" t="s">
        <v>176</v>
      </c>
      <c r="F617" s="167" t="s">
        <v>1033</v>
      </c>
      <c r="I617" s="168"/>
      <c r="L617" s="33"/>
      <c r="M617" s="169"/>
      <c r="T617" s="54"/>
      <c r="AT617" s="18" t="s">
        <v>176</v>
      </c>
      <c r="AU617" s="18" t="s">
        <v>82</v>
      </c>
    </row>
    <row r="618" spans="2:65" s="12" customFormat="1" ht="10.199999999999999">
      <c r="B618" s="145"/>
      <c r="D618" s="146" t="s">
        <v>165</v>
      </c>
      <c r="E618" s="147" t="s">
        <v>21</v>
      </c>
      <c r="F618" s="148" t="s">
        <v>1034</v>
      </c>
      <c r="H618" s="147" t="s">
        <v>21</v>
      </c>
      <c r="I618" s="149"/>
      <c r="L618" s="145"/>
      <c r="M618" s="150"/>
      <c r="T618" s="151"/>
      <c r="AT618" s="147" t="s">
        <v>165</v>
      </c>
      <c r="AU618" s="147" t="s">
        <v>82</v>
      </c>
      <c r="AV618" s="12" t="s">
        <v>80</v>
      </c>
      <c r="AW618" s="12" t="s">
        <v>34</v>
      </c>
      <c r="AX618" s="12" t="s">
        <v>73</v>
      </c>
      <c r="AY618" s="147" t="s">
        <v>157</v>
      </c>
    </row>
    <row r="619" spans="2:65" s="13" customFormat="1" ht="10.199999999999999">
      <c r="B619" s="152"/>
      <c r="D619" s="146" t="s">
        <v>165</v>
      </c>
      <c r="E619" s="153" t="s">
        <v>21</v>
      </c>
      <c r="F619" s="154" t="s">
        <v>1035</v>
      </c>
      <c r="H619" s="155">
        <v>951.2</v>
      </c>
      <c r="I619" s="156"/>
      <c r="L619" s="152"/>
      <c r="M619" s="157"/>
      <c r="T619" s="158"/>
      <c r="AT619" s="153" t="s">
        <v>165</v>
      </c>
      <c r="AU619" s="153" t="s">
        <v>82</v>
      </c>
      <c r="AV619" s="13" t="s">
        <v>82</v>
      </c>
      <c r="AW619" s="13" t="s">
        <v>34</v>
      </c>
      <c r="AX619" s="13" t="s">
        <v>73</v>
      </c>
      <c r="AY619" s="153" t="s">
        <v>157</v>
      </c>
    </row>
    <row r="620" spans="2:65" s="14" customFormat="1" ht="10.199999999999999">
      <c r="B620" s="159"/>
      <c r="D620" s="146" t="s">
        <v>165</v>
      </c>
      <c r="E620" s="160" t="s">
        <v>21</v>
      </c>
      <c r="F620" s="161" t="s">
        <v>168</v>
      </c>
      <c r="H620" s="162">
        <v>951.2</v>
      </c>
      <c r="I620" s="163"/>
      <c r="L620" s="159"/>
      <c r="M620" s="164"/>
      <c r="T620" s="165"/>
      <c r="AT620" s="160" t="s">
        <v>165</v>
      </c>
      <c r="AU620" s="160" t="s">
        <v>82</v>
      </c>
      <c r="AV620" s="14" t="s">
        <v>163</v>
      </c>
      <c r="AW620" s="14" t="s">
        <v>34</v>
      </c>
      <c r="AX620" s="14" t="s">
        <v>80</v>
      </c>
      <c r="AY620" s="160" t="s">
        <v>157</v>
      </c>
    </row>
    <row r="621" spans="2:65" s="1" customFormat="1" ht="21.75" customHeight="1">
      <c r="B621" s="33"/>
      <c r="C621" s="132" t="s">
        <v>1036</v>
      </c>
      <c r="D621" s="132" t="s">
        <v>159</v>
      </c>
      <c r="E621" s="133" t="s">
        <v>1037</v>
      </c>
      <c r="F621" s="134" t="s">
        <v>1038</v>
      </c>
      <c r="G621" s="135" t="s">
        <v>316</v>
      </c>
      <c r="H621" s="136">
        <v>32.799999999999997</v>
      </c>
      <c r="I621" s="137"/>
      <c r="J621" s="138">
        <f>ROUND(I621*H621,2)</f>
        <v>0</v>
      </c>
      <c r="K621" s="134" t="s">
        <v>174</v>
      </c>
      <c r="L621" s="33"/>
      <c r="M621" s="139" t="s">
        <v>21</v>
      </c>
      <c r="N621" s="140" t="s">
        <v>44</v>
      </c>
      <c r="P621" s="141">
        <f>O621*H621</f>
        <v>0</v>
      </c>
      <c r="Q621" s="141">
        <v>0</v>
      </c>
      <c r="R621" s="141">
        <f>Q621*H621</f>
        <v>0</v>
      </c>
      <c r="S621" s="141">
        <v>0</v>
      </c>
      <c r="T621" s="142">
        <f>S621*H621</f>
        <v>0</v>
      </c>
      <c r="AR621" s="143" t="s">
        <v>163</v>
      </c>
      <c r="AT621" s="143" t="s">
        <v>159</v>
      </c>
      <c r="AU621" s="143" t="s">
        <v>82</v>
      </c>
      <c r="AY621" s="18" t="s">
        <v>157</v>
      </c>
      <c r="BE621" s="144">
        <f>IF(N621="základní",J621,0)</f>
        <v>0</v>
      </c>
      <c r="BF621" s="144">
        <f>IF(N621="snížená",J621,0)</f>
        <v>0</v>
      </c>
      <c r="BG621" s="144">
        <f>IF(N621="zákl. přenesená",J621,0)</f>
        <v>0</v>
      </c>
      <c r="BH621" s="144">
        <f>IF(N621="sníž. přenesená",J621,0)</f>
        <v>0</v>
      </c>
      <c r="BI621" s="144">
        <f>IF(N621="nulová",J621,0)</f>
        <v>0</v>
      </c>
      <c r="BJ621" s="18" t="s">
        <v>80</v>
      </c>
      <c r="BK621" s="144">
        <f>ROUND(I621*H621,2)</f>
        <v>0</v>
      </c>
      <c r="BL621" s="18" t="s">
        <v>163</v>
      </c>
      <c r="BM621" s="143" t="s">
        <v>1039</v>
      </c>
    </row>
    <row r="622" spans="2:65" s="1" customFormat="1" ht="10.199999999999999">
      <c r="B622" s="33"/>
      <c r="D622" s="166" t="s">
        <v>176</v>
      </c>
      <c r="F622" s="167" t="s">
        <v>1040</v>
      </c>
      <c r="I622" s="168"/>
      <c r="L622" s="33"/>
      <c r="M622" s="169"/>
      <c r="T622" s="54"/>
      <c r="AT622" s="18" t="s">
        <v>176</v>
      </c>
      <c r="AU622" s="18" t="s">
        <v>82</v>
      </c>
    </row>
    <row r="623" spans="2:65" s="1" customFormat="1" ht="24.15" customHeight="1">
      <c r="B623" s="33"/>
      <c r="C623" s="132" t="s">
        <v>1041</v>
      </c>
      <c r="D623" s="132" t="s">
        <v>159</v>
      </c>
      <c r="E623" s="133" t="s">
        <v>1042</v>
      </c>
      <c r="F623" s="134" t="s">
        <v>1043</v>
      </c>
      <c r="G623" s="135" t="s">
        <v>162</v>
      </c>
      <c r="H623" s="136">
        <v>352.5</v>
      </c>
      <c r="I623" s="137"/>
      <c r="J623" s="138">
        <f>ROUND(I623*H623,2)</f>
        <v>0</v>
      </c>
      <c r="K623" s="134" t="s">
        <v>174</v>
      </c>
      <c r="L623" s="33"/>
      <c r="M623" s="139" t="s">
        <v>21</v>
      </c>
      <c r="N623" s="140" t="s">
        <v>44</v>
      </c>
      <c r="P623" s="141">
        <f>O623*H623</f>
        <v>0</v>
      </c>
      <c r="Q623" s="141">
        <v>1.2999999999999999E-4</v>
      </c>
      <c r="R623" s="141">
        <f>Q623*H623</f>
        <v>4.5824999999999998E-2</v>
      </c>
      <c r="S623" s="141">
        <v>0</v>
      </c>
      <c r="T623" s="142">
        <f>S623*H623</f>
        <v>0</v>
      </c>
      <c r="AR623" s="143" t="s">
        <v>163</v>
      </c>
      <c r="AT623" s="143" t="s">
        <v>159</v>
      </c>
      <c r="AU623" s="143" t="s">
        <v>82</v>
      </c>
      <c r="AY623" s="18" t="s">
        <v>157</v>
      </c>
      <c r="BE623" s="144">
        <f>IF(N623="základní",J623,0)</f>
        <v>0</v>
      </c>
      <c r="BF623" s="144">
        <f>IF(N623="snížená",J623,0)</f>
        <v>0</v>
      </c>
      <c r="BG623" s="144">
        <f>IF(N623="zákl. přenesená",J623,0)</f>
        <v>0</v>
      </c>
      <c r="BH623" s="144">
        <f>IF(N623="sníž. přenesená",J623,0)</f>
        <v>0</v>
      </c>
      <c r="BI623" s="144">
        <f>IF(N623="nulová",J623,0)</f>
        <v>0</v>
      </c>
      <c r="BJ623" s="18" t="s">
        <v>80</v>
      </c>
      <c r="BK623" s="144">
        <f>ROUND(I623*H623,2)</f>
        <v>0</v>
      </c>
      <c r="BL623" s="18" t="s">
        <v>163</v>
      </c>
      <c r="BM623" s="143" t="s">
        <v>1044</v>
      </c>
    </row>
    <row r="624" spans="2:65" s="1" customFormat="1" ht="10.199999999999999">
      <c r="B624" s="33"/>
      <c r="D624" s="166" t="s">
        <v>176</v>
      </c>
      <c r="F624" s="167" t="s">
        <v>1045</v>
      </c>
      <c r="I624" s="168"/>
      <c r="L624" s="33"/>
      <c r="M624" s="169"/>
      <c r="T624" s="54"/>
      <c r="AT624" s="18" t="s">
        <v>176</v>
      </c>
      <c r="AU624" s="18" t="s">
        <v>82</v>
      </c>
    </row>
    <row r="625" spans="2:65" s="12" customFormat="1" ht="10.199999999999999">
      <c r="B625" s="145"/>
      <c r="D625" s="146" t="s">
        <v>165</v>
      </c>
      <c r="E625" s="147" t="s">
        <v>21</v>
      </c>
      <c r="F625" s="148" t="s">
        <v>1046</v>
      </c>
      <c r="H625" s="147" t="s">
        <v>21</v>
      </c>
      <c r="I625" s="149"/>
      <c r="L625" s="145"/>
      <c r="M625" s="150"/>
      <c r="T625" s="151"/>
      <c r="AT625" s="147" t="s">
        <v>165</v>
      </c>
      <c r="AU625" s="147" t="s">
        <v>82</v>
      </c>
      <c r="AV625" s="12" t="s">
        <v>80</v>
      </c>
      <c r="AW625" s="12" t="s">
        <v>34</v>
      </c>
      <c r="AX625" s="12" t="s">
        <v>73</v>
      </c>
      <c r="AY625" s="147" t="s">
        <v>157</v>
      </c>
    </row>
    <row r="626" spans="2:65" s="13" customFormat="1" ht="10.199999999999999">
      <c r="B626" s="152"/>
      <c r="D626" s="146" t="s">
        <v>165</v>
      </c>
      <c r="E626" s="153" t="s">
        <v>21</v>
      </c>
      <c r="F626" s="154" t="s">
        <v>1047</v>
      </c>
      <c r="H626" s="155">
        <v>302.10000000000002</v>
      </c>
      <c r="I626" s="156"/>
      <c r="L626" s="152"/>
      <c r="M626" s="157"/>
      <c r="T626" s="158"/>
      <c r="AT626" s="153" t="s">
        <v>165</v>
      </c>
      <c r="AU626" s="153" t="s">
        <v>82</v>
      </c>
      <c r="AV626" s="13" t="s">
        <v>82</v>
      </c>
      <c r="AW626" s="13" t="s">
        <v>34</v>
      </c>
      <c r="AX626" s="13" t="s">
        <v>73</v>
      </c>
      <c r="AY626" s="153" t="s">
        <v>157</v>
      </c>
    </row>
    <row r="627" spans="2:65" s="12" customFormat="1" ht="10.199999999999999">
      <c r="B627" s="145"/>
      <c r="D627" s="146" t="s">
        <v>165</v>
      </c>
      <c r="E627" s="147" t="s">
        <v>21</v>
      </c>
      <c r="F627" s="148" t="s">
        <v>1048</v>
      </c>
      <c r="H627" s="147" t="s">
        <v>21</v>
      </c>
      <c r="I627" s="149"/>
      <c r="L627" s="145"/>
      <c r="M627" s="150"/>
      <c r="T627" s="151"/>
      <c r="AT627" s="147" t="s">
        <v>165</v>
      </c>
      <c r="AU627" s="147" t="s">
        <v>82</v>
      </c>
      <c r="AV627" s="12" t="s">
        <v>80</v>
      </c>
      <c r="AW627" s="12" t="s">
        <v>34</v>
      </c>
      <c r="AX627" s="12" t="s">
        <v>73</v>
      </c>
      <c r="AY627" s="147" t="s">
        <v>157</v>
      </c>
    </row>
    <row r="628" spans="2:65" s="13" customFormat="1" ht="10.199999999999999">
      <c r="B628" s="152"/>
      <c r="D628" s="146" t="s">
        <v>165</v>
      </c>
      <c r="E628" s="153" t="s">
        <v>21</v>
      </c>
      <c r="F628" s="154" t="s">
        <v>1049</v>
      </c>
      <c r="H628" s="155">
        <v>32.5</v>
      </c>
      <c r="I628" s="156"/>
      <c r="L628" s="152"/>
      <c r="M628" s="157"/>
      <c r="T628" s="158"/>
      <c r="AT628" s="153" t="s">
        <v>165</v>
      </c>
      <c r="AU628" s="153" t="s">
        <v>82</v>
      </c>
      <c r="AV628" s="13" t="s">
        <v>82</v>
      </c>
      <c r="AW628" s="13" t="s">
        <v>34</v>
      </c>
      <c r="AX628" s="13" t="s">
        <v>73</v>
      </c>
      <c r="AY628" s="153" t="s">
        <v>157</v>
      </c>
    </row>
    <row r="629" spans="2:65" s="12" customFormat="1" ht="10.199999999999999">
      <c r="B629" s="145"/>
      <c r="D629" s="146" t="s">
        <v>165</v>
      </c>
      <c r="E629" s="147" t="s">
        <v>21</v>
      </c>
      <c r="F629" s="148" t="s">
        <v>1050</v>
      </c>
      <c r="H629" s="147" t="s">
        <v>21</v>
      </c>
      <c r="I629" s="149"/>
      <c r="L629" s="145"/>
      <c r="M629" s="150"/>
      <c r="T629" s="151"/>
      <c r="AT629" s="147" t="s">
        <v>165</v>
      </c>
      <c r="AU629" s="147" t="s">
        <v>82</v>
      </c>
      <c r="AV629" s="12" t="s">
        <v>80</v>
      </c>
      <c r="AW629" s="12" t="s">
        <v>34</v>
      </c>
      <c r="AX629" s="12" t="s">
        <v>73</v>
      </c>
      <c r="AY629" s="147" t="s">
        <v>157</v>
      </c>
    </row>
    <row r="630" spans="2:65" s="13" customFormat="1" ht="10.199999999999999">
      <c r="B630" s="152"/>
      <c r="D630" s="146" t="s">
        <v>165</v>
      </c>
      <c r="E630" s="153" t="s">
        <v>21</v>
      </c>
      <c r="F630" s="154" t="s">
        <v>1051</v>
      </c>
      <c r="H630" s="155">
        <v>7.9</v>
      </c>
      <c r="I630" s="156"/>
      <c r="L630" s="152"/>
      <c r="M630" s="157"/>
      <c r="T630" s="158"/>
      <c r="AT630" s="153" t="s">
        <v>165</v>
      </c>
      <c r="AU630" s="153" t="s">
        <v>82</v>
      </c>
      <c r="AV630" s="13" t="s">
        <v>82</v>
      </c>
      <c r="AW630" s="13" t="s">
        <v>34</v>
      </c>
      <c r="AX630" s="13" t="s">
        <v>73</v>
      </c>
      <c r="AY630" s="153" t="s">
        <v>157</v>
      </c>
    </row>
    <row r="631" spans="2:65" s="12" customFormat="1" ht="10.199999999999999">
      <c r="B631" s="145"/>
      <c r="D631" s="146" t="s">
        <v>165</v>
      </c>
      <c r="E631" s="147" t="s">
        <v>21</v>
      </c>
      <c r="F631" s="148" t="s">
        <v>182</v>
      </c>
      <c r="H631" s="147" t="s">
        <v>21</v>
      </c>
      <c r="I631" s="149"/>
      <c r="L631" s="145"/>
      <c r="M631" s="150"/>
      <c r="T631" s="151"/>
      <c r="AT631" s="147" t="s">
        <v>165</v>
      </c>
      <c r="AU631" s="147" t="s">
        <v>82</v>
      </c>
      <c r="AV631" s="12" t="s">
        <v>80</v>
      </c>
      <c r="AW631" s="12" t="s">
        <v>34</v>
      </c>
      <c r="AX631" s="12" t="s">
        <v>73</v>
      </c>
      <c r="AY631" s="147" t="s">
        <v>157</v>
      </c>
    </row>
    <row r="632" spans="2:65" s="13" customFormat="1" ht="10.199999999999999">
      <c r="B632" s="152"/>
      <c r="D632" s="146" t="s">
        <v>165</v>
      </c>
      <c r="E632" s="153" t="s">
        <v>21</v>
      </c>
      <c r="F632" s="154" t="s">
        <v>183</v>
      </c>
      <c r="H632" s="155">
        <v>10</v>
      </c>
      <c r="I632" s="156"/>
      <c r="L632" s="152"/>
      <c r="M632" s="157"/>
      <c r="T632" s="158"/>
      <c r="AT632" s="153" t="s">
        <v>165</v>
      </c>
      <c r="AU632" s="153" t="s">
        <v>82</v>
      </c>
      <c r="AV632" s="13" t="s">
        <v>82</v>
      </c>
      <c r="AW632" s="13" t="s">
        <v>34</v>
      </c>
      <c r="AX632" s="13" t="s">
        <v>73</v>
      </c>
      <c r="AY632" s="153" t="s">
        <v>157</v>
      </c>
    </row>
    <row r="633" spans="2:65" s="14" customFormat="1" ht="10.199999999999999">
      <c r="B633" s="159"/>
      <c r="D633" s="146" t="s">
        <v>165</v>
      </c>
      <c r="E633" s="160" t="s">
        <v>21</v>
      </c>
      <c r="F633" s="161" t="s">
        <v>168</v>
      </c>
      <c r="H633" s="162">
        <v>352.5</v>
      </c>
      <c r="I633" s="163"/>
      <c r="L633" s="159"/>
      <c r="M633" s="164"/>
      <c r="T633" s="165"/>
      <c r="AT633" s="160" t="s">
        <v>165</v>
      </c>
      <c r="AU633" s="160" t="s">
        <v>82</v>
      </c>
      <c r="AV633" s="14" t="s">
        <v>163</v>
      </c>
      <c r="AW633" s="14" t="s">
        <v>34</v>
      </c>
      <c r="AX633" s="14" t="s">
        <v>80</v>
      </c>
      <c r="AY633" s="160" t="s">
        <v>157</v>
      </c>
    </row>
    <row r="634" spans="2:65" s="1" customFormat="1" ht="24.15" customHeight="1">
      <c r="B634" s="33"/>
      <c r="C634" s="132" t="s">
        <v>1052</v>
      </c>
      <c r="D634" s="132" t="s">
        <v>159</v>
      </c>
      <c r="E634" s="133" t="s">
        <v>1053</v>
      </c>
      <c r="F634" s="134" t="s">
        <v>1054</v>
      </c>
      <c r="G634" s="135" t="s">
        <v>162</v>
      </c>
      <c r="H634" s="136">
        <v>86.9</v>
      </c>
      <c r="I634" s="137"/>
      <c r="J634" s="138">
        <f>ROUND(I634*H634,2)</f>
        <v>0</v>
      </c>
      <c r="K634" s="134" t="s">
        <v>174</v>
      </c>
      <c r="L634" s="33"/>
      <c r="M634" s="139" t="s">
        <v>21</v>
      </c>
      <c r="N634" s="140" t="s">
        <v>44</v>
      </c>
      <c r="P634" s="141">
        <f>O634*H634</f>
        <v>0</v>
      </c>
      <c r="Q634" s="141">
        <v>2.1000000000000001E-4</v>
      </c>
      <c r="R634" s="141">
        <f>Q634*H634</f>
        <v>1.8249000000000001E-2</v>
      </c>
      <c r="S634" s="141">
        <v>0</v>
      </c>
      <c r="T634" s="142">
        <f>S634*H634</f>
        <v>0</v>
      </c>
      <c r="AR634" s="143" t="s">
        <v>163</v>
      </c>
      <c r="AT634" s="143" t="s">
        <v>159</v>
      </c>
      <c r="AU634" s="143" t="s">
        <v>82</v>
      </c>
      <c r="AY634" s="18" t="s">
        <v>157</v>
      </c>
      <c r="BE634" s="144">
        <f>IF(N634="základní",J634,0)</f>
        <v>0</v>
      </c>
      <c r="BF634" s="144">
        <f>IF(N634="snížená",J634,0)</f>
        <v>0</v>
      </c>
      <c r="BG634" s="144">
        <f>IF(N634="zákl. přenesená",J634,0)</f>
        <v>0</v>
      </c>
      <c r="BH634" s="144">
        <f>IF(N634="sníž. přenesená",J634,0)</f>
        <v>0</v>
      </c>
      <c r="BI634" s="144">
        <f>IF(N634="nulová",J634,0)</f>
        <v>0</v>
      </c>
      <c r="BJ634" s="18" t="s">
        <v>80</v>
      </c>
      <c r="BK634" s="144">
        <f>ROUND(I634*H634,2)</f>
        <v>0</v>
      </c>
      <c r="BL634" s="18" t="s">
        <v>163</v>
      </c>
      <c r="BM634" s="143" t="s">
        <v>1055</v>
      </c>
    </row>
    <row r="635" spans="2:65" s="1" customFormat="1" ht="10.199999999999999">
      <c r="B635" s="33"/>
      <c r="D635" s="166" t="s">
        <v>176</v>
      </c>
      <c r="F635" s="167" t="s">
        <v>1056</v>
      </c>
      <c r="I635" s="168"/>
      <c r="L635" s="33"/>
      <c r="M635" s="169"/>
      <c r="T635" s="54"/>
      <c r="AT635" s="18" t="s">
        <v>176</v>
      </c>
      <c r="AU635" s="18" t="s">
        <v>82</v>
      </c>
    </row>
    <row r="636" spans="2:65" s="12" customFormat="1" ht="10.199999999999999">
      <c r="B636" s="145"/>
      <c r="D636" s="146" t="s">
        <v>165</v>
      </c>
      <c r="E636" s="147" t="s">
        <v>21</v>
      </c>
      <c r="F636" s="148" t="s">
        <v>1057</v>
      </c>
      <c r="H636" s="147" t="s">
        <v>21</v>
      </c>
      <c r="I636" s="149"/>
      <c r="L636" s="145"/>
      <c r="M636" s="150"/>
      <c r="T636" s="151"/>
      <c r="AT636" s="147" t="s">
        <v>165</v>
      </c>
      <c r="AU636" s="147" t="s">
        <v>82</v>
      </c>
      <c r="AV636" s="12" t="s">
        <v>80</v>
      </c>
      <c r="AW636" s="12" t="s">
        <v>34</v>
      </c>
      <c r="AX636" s="12" t="s">
        <v>73</v>
      </c>
      <c r="AY636" s="147" t="s">
        <v>157</v>
      </c>
    </row>
    <row r="637" spans="2:65" s="13" customFormat="1" ht="10.199999999999999">
      <c r="B637" s="152"/>
      <c r="D637" s="146" t="s">
        <v>165</v>
      </c>
      <c r="E637" s="153" t="s">
        <v>21</v>
      </c>
      <c r="F637" s="154" t="s">
        <v>1058</v>
      </c>
      <c r="H637" s="155">
        <v>59.9</v>
      </c>
      <c r="I637" s="156"/>
      <c r="L637" s="152"/>
      <c r="M637" s="157"/>
      <c r="T637" s="158"/>
      <c r="AT637" s="153" t="s">
        <v>165</v>
      </c>
      <c r="AU637" s="153" t="s">
        <v>82</v>
      </c>
      <c r="AV637" s="13" t="s">
        <v>82</v>
      </c>
      <c r="AW637" s="13" t="s">
        <v>34</v>
      </c>
      <c r="AX637" s="13" t="s">
        <v>73</v>
      </c>
      <c r="AY637" s="153" t="s">
        <v>157</v>
      </c>
    </row>
    <row r="638" spans="2:65" s="12" customFormat="1" ht="10.199999999999999">
      <c r="B638" s="145"/>
      <c r="D638" s="146" t="s">
        <v>165</v>
      </c>
      <c r="E638" s="147" t="s">
        <v>21</v>
      </c>
      <c r="F638" s="148" t="s">
        <v>1059</v>
      </c>
      <c r="H638" s="147" t="s">
        <v>21</v>
      </c>
      <c r="I638" s="149"/>
      <c r="L638" s="145"/>
      <c r="M638" s="150"/>
      <c r="T638" s="151"/>
      <c r="AT638" s="147" t="s">
        <v>165</v>
      </c>
      <c r="AU638" s="147" t="s">
        <v>82</v>
      </c>
      <c r="AV638" s="12" t="s">
        <v>80</v>
      </c>
      <c r="AW638" s="12" t="s">
        <v>34</v>
      </c>
      <c r="AX638" s="12" t="s">
        <v>73</v>
      </c>
      <c r="AY638" s="147" t="s">
        <v>157</v>
      </c>
    </row>
    <row r="639" spans="2:65" s="13" customFormat="1" ht="10.199999999999999">
      <c r="B639" s="152"/>
      <c r="D639" s="146" t="s">
        <v>165</v>
      </c>
      <c r="E639" s="153" t="s">
        <v>21</v>
      </c>
      <c r="F639" s="154" t="s">
        <v>1060</v>
      </c>
      <c r="H639" s="155">
        <v>6.6</v>
      </c>
      <c r="I639" s="156"/>
      <c r="L639" s="152"/>
      <c r="M639" s="157"/>
      <c r="T639" s="158"/>
      <c r="AT639" s="153" t="s">
        <v>165</v>
      </c>
      <c r="AU639" s="153" t="s">
        <v>82</v>
      </c>
      <c r="AV639" s="13" t="s">
        <v>82</v>
      </c>
      <c r="AW639" s="13" t="s">
        <v>34</v>
      </c>
      <c r="AX639" s="13" t="s">
        <v>73</v>
      </c>
      <c r="AY639" s="153" t="s">
        <v>157</v>
      </c>
    </row>
    <row r="640" spans="2:65" s="13" customFormat="1" ht="10.199999999999999">
      <c r="B640" s="152"/>
      <c r="D640" s="146" t="s">
        <v>165</v>
      </c>
      <c r="E640" s="153" t="s">
        <v>21</v>
      </c>
      <c r="F640" s="154" t="s">
        <v>1061</v>
      </c>
      <c r="H640" s="155">
        <v>20.399999999999999</v>
      </c>
      <c r="I640" s="156"/>
      <c r="L640" s="152"/>
      <c r="M640" s="157"/>
      <c r="T640" s="158"/>
      <c r="AT640" s="153" t="s">
        <v>165</v>
      </c>
      <c r="AU640" s="153" t="s">
        <v>82</v>
      </c>
      <c r="AV640" s="13" t="s">
        <v>82</v>
      </c>
      <c r="AW640" s="13" t="s">
        <v>34</v>
      </c>
      <c r="AX640" s="13" t="s">
        <v>73</v>
      </c>
      <c r="AY640" s="153" t="s">
        <v>157</v>
      </c>
    </row>
    <row r="641" spans="2:65" s="14" customFormat="1" ht="10.199999999999999">
      <c r="B641" s="159"/>
      <c r="D641" s="146" t="s">
        <v>165</v>
      </c>
      <c r="E641" s="160" t="s">
        <v>21</v>
      </c>
      <c r="F641" s="161" t="s">
        <v>168</v>
      </c>
      <c r="H641" s="162">
        <v>86.9</v>
      </c>
      <c r="I641" s="163"/>
      <c r="L641" s="159"/>
      <c r="M641" s="164"/>
      <c r="T641" s="165"/>
      <c r="AT641" s="160" t="s">
        <v>165</v>
      </c>
      <c r="AU641" s="160" t="s">
        <v>82</v>
      </c>
      <c r="AV641" s="14" t="s">
        <v>163</v>
      </c>
      <c r="AW641" s="14" t="s">
        <v>34</v>
      </c>
      <c r="AX641" s="14" t="s">
        <v>80</v>
      </c>
      <c r="AY641" s="160" t="s">
        <v>157</v>
      </c>
    </row>
    <row r="642" spans="2:65" s="1" customFormat="1" ht="24.15" customHeight="1">
      <c r="B642" s="33"/>
      <c r="C642" s="132" t="s">
        <v>1062</v>
      </c>
      <c r="D642" s="132" t="s">
        <v>159</v>
      </c>
      <c r="E642" s="133" t="s">
        <v>1063</v>
      </c>
      <c r="F642" s="134" t="s">
        <v>1064</v>
      </c>
      <c r="G642" s="135" t="s">
        <v>162</v>
      </c>
      <c r="H642" s="136">
        <v>55.8</v>
      </c>
      <c r="I642" s="137"/>
      <c r="J642" s="138">
        <f>ROUND(I642*H642,2)</f>
        <v>0</v>
      </c>
      <c r="K642" s="134" t="s">
        <v>174</v>
      </c>
      <c r="L642" s="33"/>
      <c r="M642" s="139" t="s">
        <v>21</v>
      </c>
      <c r="N642" s="140" t="s">
        <v>44</v>
      </c>
      <c r="P642" s="141">
        <f>O642*H642</f>
        <v>0</v>
      </c>
      <c r="Q642" s="141">
        <v>0</v>
      </c>
      <c r="R642" s="141">
        <f>Q642*H642</f>
        <v>0</v>
      </c>
      <c r="S642" s="141">
        <v>0</v>
      </c>
      <c r="T642" s="142">
        <f>S642*H642</f>
        <v>0</v>
      </c>
      <c r="AR642" s="143" t="s">
        <v>163</v>
      </c>
      <c r="AT642" s="143" t="s">
        <v>159</v>
      </c>
      <c r="AU642" s="143" t="s">
        <v>82</v>
      </c>
      <c r="AY642" s="18" t="s">
        <v>157</v>
      </c>
      <c r="BE642" s="144">
        <f>IF(N642="základní",J642,0)</f>
        <v>0</v>
      </c>
      <c r="BF642" s="144">
        <f>IF(N642="snížená",J642,0)</f>
        <v>0</v>
      </c>
      <c r="BG642" s="144">
        <f>IF(N642="zákl. přenesená",J642,0)</f>
        <v>0</v>
      </c>
      <c r="BH642" s="144">
        <f>IF(N642="sníž. přenesená",J642,0)</f>
        <v>0</v>
      </c>
      <c r="BI642" s="144">
        <f>IF(N642="nulová",J642,0)</f>
        <v>0</v>
      </c>
      <c r="BJ642" s="18" t="s">
        <v>80</v>
      </c>
      <c r="BK642" s="144">
        <f>ROUND(I642*H642,2)</f>
        <v>0</v>
      </c>
      <c r="BL642" s="18" t="s">
        <v>163</v>
      </c>
      <c r="BM642" s="143" t="s">
        <v>1065</v>
      </c>
    </row>
    <row r="643" spans="2:65" s="1" customFormat="1" ht="10.199999999999999">
      <c r="B643" s="33"/>
      <c r="D643" s="166" t="s">
        <v>176</v>
      </c>
      <c r="F643" s="167" t="s">
        <v>1066</v>
      </c>
      <c r="I643" s="168"/>
      <c r="L643" s="33"/>
      <c r="M643" s="169"/>
      <c r="T643" s="54"/>
      <c r="AT643" s="18" t="s">
        <v>176</v>
      </c>
      <c r="AU643" s="18" t="s">
        <v>82</v>
      </c>
    </row>
    <row r="644" spans="2:65" s="12" customFormat="1" ht="10.199999999999999">
      <c r="B644" s="145"/>
      <c r="D644" s="146" t="s">
        <v>165</v>
      </c>
      <c r="E644" s="147" t="s">
        <v>21</v>
      </c>
      <c r="F644" s="148" t="s">
        <v>1008</v>
      </c>
      <c r="H644" s="147" t="s">
        <v>21</v>
      </c>
      <c r="I644" s="149"/>
      <c r="L644" s="145"/>
      <c r="M644" s="150"/>
      <c r="T644" s="151"/>
      <c r="AT644" s="147" t="s">
        <v>165</v>
      </c>
      <c r="AU644" s="147" t="s">
        <v>82</v>
      </c>
      <c r="AV644" s="12" t="s">
        <v>80</v>
      </c>
      <c r="AW644" s="12" t="s">
        <v>34</v>
      </c>
      <c r="AX644" s="12" t="s">
        <v>73</v>
      </c>
      <c r="AY644" s="147" t="s">
        <v>157</v>
      </c>
    </row>
    <row r="645" spans="2:65" s="12" customFormat="1" ht="10.199999999999999">
      <c r="B645" s="145"/>
      <c r="D645" s="146" t="s">
        <v>165</v>
      </c>
      <c r="E645" s="147" t="s">
        <v>21</v>
      </c>
      <c r="F645" s="148" t="s">
        <v>1009</v>
      </c>
      <c r="H645" s="147" t="s">
        <v>21</v>
      </c>
      <c r="I645" s="149"/>
      <c r="L645" s="145"/>
      <c r="M645" s="150"/>
      <c r="T645" s="151"/>
      <c r="AT645" s="147" t="s">
        <v>165</v>
      </c>
      <c r="AU645" s="147" t="s">
        <v>82</v>
      </c>
      <c r="AV645" s="12" t="s">
        <v>80</v>
      </c>
      <c r="AW645" s="12" t="s">
        <v>34</v>
      </c>
      <c r="AX645" s="12" t="s">
        <v>73</v>
      </c>
      <c r="AY645" s="147" t="s">
        <v>157</v>
      </c>
    </row>
    <row r="646" spans="2:65" s="13" customFormat="1" ht="10.199999999999999">
      <c r="B646" s="152"/>
      <c r="D646" s="146" t="s">
        <v>165</v>
      </c>
      <c r="E646" s="153" t="s">
        <v>21</v>
      </c>
      <c r="F646" s="154" t="s">
        <v>1067</v>
      </c>
      <c r="H646" s="155">
        <v>55.8</v>
      </c>
      <c r="I646" s="156"/>
      <c r="L646" s="152"/>
      <c r="M646" s="157"/>
      <c r="T646" s="158"/>
      <c r="AT646" s="153" t="s">
        <v>165</v>
      </c>
      <c r="AU646" s="153" t="s">
        <v>82</v>
      </c>
      <c r="AV646" s="13" t="s">
        <v>82</v>
      </c>
      <c r="AW646" s="13" t="s">
        <v>34</v>
      </c>
      <c r="AX646" s="13" t="s">
        <v>73</v>
      </c>
      <c r="AY646" s="153" t="s">
        <v>157</v>
      </c>
    </row>
    <row r="647" spans="2:65" s="14" customFormat="1" ht="10.199999999999999">
      <c r="B647" s="159"/>
      <c r="D647" s="146" t="s">
        <v>165</v>
      </c>
      <c r="E647" s="160" t="s">
        <v>21</v>
      </c>
      <c r="F647" s="161" t="s">
        <v>168</v>
      </c>
      <c r="H647" s="162">
        <v>55.8</v>
      </c>
      <c r="I647" s="163"/>
      <c r="L647" s="159"/>
      <c r="M647" s="164"/>
      <c r="T647" s="165"/>
      <c r="AT647" s="160" t="s">
        <v>165</v>
      </c>
      <c r="AU647" s="160" t="s">
        <v>82</v>
      </c>
      <c r="AV647" s="14" t="s">
        <v>163</v>
      </c>
      <c r="AW647" s="14" t="s">
        <v>34</v>
      </c>
      <c r="AX647" s="14" t="s">
        <v>80</v>
      </c>
      <c r="AY647" s="160" t="s">
        <v>157</v>
      </c>
    </row>
    <row r="648" spans="2:65" s="1" customFormat="1" ht="24.15" customHeight="1">
      <c r="B648" s="33"/>
      <c r="C648" s="132" t="s">
        <v>1068</v>
      </c>
      <c r="D648" s="132" t="s">
        <v>159</v>
      </c>
      <c r="E648" s="133" t="s">
        <v>1069</v>
      </c>
      <c r="F648" s="134" t="s">
        <v>1070</v>
      </c>
      <c r="G648" s="135" t="s">
        <v>162</v>
      </c>
      <c r="H648" s="136">
        <v>1618.2</v>
      </c>
      <c r="I648" s="137"/>
      <c r="J648" s="138">
        <f>ROUND(I648*H648,2)</f>
        <v>0</v>
      </c>
      <c r="K648" s="134" t="s">
        <v>174</v>
      </c>
      <c r="L648" s="33"/>
      <c r="M648" s="139" t="s">
        <v>21</v>
      </c>
      <c r="N648" s="140" t="s">
        <v>44</v>
      </c>
      <c r="P648" s="141">
        <f>O648*H648</f>
        <v>0</v>
      </c>
      <c r="Q648" s="141">
        <v>0</v>
      </c>
      <c r="R648" s="141">
        <f>Q648*H648</f>
        <v>0</v>
      </c>
      <c r="S648" s="141">
        <v>0</v>
      </c>
      <c r="T648" s="142">
        <f>S648*H648</f>
        <v>0</v>
      </c>
      <c r="AR648" s="143" t="s">
        <v>163</v>
      </c>
      <c r="AT648" s="143" t="s">
        <v>159</v>
      </c>
      <c r="AU648" s="143" t="s">
        <v>82</v>
      </c>
      <c r="AY648" s="18" t="s">
        <v>157</v>
      </c>
      <c r="BE648" s="144">
        <f>IF(N648="základní",J648,0)</f>
        <v>0</v>
      </c>
      <c r="BF648" s="144">
        <f>IF(N648="snížená",J648,0)</f>
        <v>0</v>
      </c>
      <c r="BG648" s="144">
        <f>IF(N648="zákl. přenesená",J648,0)</f>
        <v>0</v>
      </c>
      <c r="BH648" s="144">
        <f>IF(N648="sníž. přenesená",J648,0)</f>
        <v>0</v>
      </c>
      <c r="BI648" s="144">
        <f>IF(N648="nulová",J648,0)</f>
        <v>0</v>
      </c>
      <c r="BJ648" s="18" t="s">
        <v>80</v>
      </c>
      <c r="BK648" s="144">
        <f>ROUND(I648*H648,2)</f>
        <v>0</v>
      </c>
      <c r="BL648" s="18" t="s">
        <v>163</v>
      </c>
      <c r="BM648" s="143" t="s">
        <v>1071</v>
      </c>
    </row>
    <row r="649" spans="2:65" s="1" customFormat="1" ht="10.199999999999999">
      <c r="B649" s="33"/>
      <c r="D649" s="166" t="s">
        <v>176</v>
      </c>
      <c r="F649" s="167" t="s">
        <v>1072</v>
      </c>
      <c r="I649" s="168"/>
      <c r="L649" s="33"/>
      <c r="M649" s="169"/>
      <c r="T649" s="54"/>
      <c r="AT649" s="18" t="s">
        <v>176</v>
      </c>
      <c r="AU649" s="18" t="s">
        <v>82</v>
      </c>
    </row>
    <row r="650" spans="2:65" s="12" customFormat="1" ht="10.199999999999999">
      <c r="B650" s="145"/>
      <c r="D650" s="146" t="s">
        <v>165</v>
      </c>
      <c r="E650" s="147" t="s">
        <v>21</v>
      </c>
      <c r="F650" s="148" t="s">
        <v>1073</v>
      </c>
      <c r="H650" s="147" t="s">
        <v>21</v>
      </c>
      <c r="I650" s="149"/>
      <c r="L650" s="145"/>
      <c r="M650" s="150"/>
      <c r="T650" s="151"/>
      <c r="AT650" s="147" t="s">
        <v>165</v>
      </c>
      <c r="AU650" s="147" t="s">
        <v>82</v>
      </c>
      <c r="AV650" s="12" t="s">
        <v>80</v>
      </c>
      <c r="AW650" s="12" t="s">
        <v>34</v>
      </c>
      <c r="AX650" s="12" t="s">
        <v>73</v>
      </c>
      <c r="AY650" s="147" t="s">
        <v>157</v>
      </c>
    </row>
    <row r="651" spans="2:65" s="12" customFormat="1" ht="10.199999999999999">
      <c r="B651" s="145"/>
      <c r="D651" s="146" t="s">
        <v>165</v>
      </c>
      <c r="E651" s="147" t="s">
        <v>21</v>
      </c>
      <c r="F651" s="148" t="s">
        <v>1008</v>
      </c>
      <c r="H651" s="147" t="s">
        <v>21</v>
      </c>
      <c r="I651" s="149"/>
      <c r="L651" s="145"/>
      <c r="M651" s="150"/>
      <c r="T651" s="151"/>
      <c r="AT651" s="147" t="s">
        <v>165</v>
      </c>
      <c r="AU651" s="147" t="s">
        <v>82</v>
      </c>
      <c r="AV651" s="12" t="s">
        <v>80</v>
      </c>
      <c r="AW651" s="12" t="s">
        <v>34</v>
      </c>
      <c r="AX651" s="12" t="s">
        <v>73</v>
      </c>
      <c r="AY651" s="147" t="s">
        <v>157</v>
      </c>
    </row>
    <row r="652" spans="2:65" s="12" customFormat="1" ht="10.199999999999999">
      <c r="B652" s="145"/>
      <c r="D652" s="146" t="s">
        <v>165</v>
      </c>
      <c r="E652" s="147" t="s">
        <v>21</v>
      </c>
      <c r="F652" s="148" t="s">
        <v>1009</v>
      </c>
      <c r="H652" s="147" t="s">
        <v>21</v>
      </c>
      <c r="I652" s="149"/>
      <c r="L652" s="145"/>
      <c r="M652" s="150"/>
      <c r="T652" s="151"/>
      <c r="AT652" s="147" t="s">
        <v>165</v>
      </c>
      <c r="AU652" s="147" t="s">
        <v>82</v>
      </c>
      <c r="AV652" s="12" t="s">
        <v>80</v>
      </c>
      <c r="AW652" s="12" t="s">
        <v>34</v>
      </c>
      <c r="AX652" s="12" t="s">
        <v>73</v>
      </c>
      <c r="AY652" s="147" t="s">
        <v>157</v>
      </c>
    </row>
    <row r="653" spans="2:65" s="13" customFormat="1" ht="10.199999999999999">
      <c r="B653" s="152"/>
      <c r="D653" s="146" t="s">
        <v>165</v>
      </c>
      <c r="E653" s="153" t="s">
        <v>21</v>
      </c>
      <c r="F653" s="154" t="s">
        <v>1074</v>
      </c>
      <c r="H653" s="155">
        <v>1618.2</v>
      </c>
      <c r="I653" s="156"/>
      <c r="L653" s="152"/>
      <c r="M653" s="157"/>
      <c r="T653" s="158"/>
      <c r="AT653" s="153" t="s">
        <v>165</v>
      </c>
      <c r="AU653" s="153" t="s">
        <v>82</v>
      </c>
      <c r="AV653" s="13" t="s">
        <v>82</v>
      </c>
      <c r="AW653" s="13" t="s">
        <v>34</v>
      </c>
      <c r="AX653" s="13" t="s">
        <v>73</v>
      </c>
      <c r="AY653" s="153" t="s">
        <v>157</v>
      </c>
    </row>
    <row r="654" spans="2:65" s="14" customFormat="1" ht="10.199999999999999">
      <c r="B654" s="159"/>
      <c r="D654" s="146" t="s">
        <v>165</v>
      </c>
      <c r="E654" s="160" t="s">
        <v>21</v>
      </c>
      <c r="F654" s="161" t="s">
        <v>168</v>
      </c>
      <c r="H654" s="162">
        <v>1618.2</v>
      </c>
      <c r="I654" s="163"/>
      <c r="L654" s="159"/>
      <c r="M654" s="164"/>
      <c r="T654" s="165"/>
      <c r="AT654" s="160" t="s">
        <v>165</v>
      </c>
      <c r="AU654" s="160" t="s">
        <v>82</v>
      </c>
      <c r="AV654" s="14" t="s">
        <v>163</v>
      </c>
      <c r="AW654" s="14" t="s">
        <v>34</v>
      </c>
      <c r="AX654" s="14" t="s">
        <v>80</v>
      </c>
      <c r="AY654" s="160" t="s">
        <v>157</v>
      </c>
    </row>
    <row r="655" spans="2:65" s="1" customFormat="1" ht="24.15" customHeight="1">
      <c r="B655" s="33"/>
      <c r="C655" s="132" t="s">
        <v>1075</v>
      </c>
      <c r="D655" s="132" t="s">
        <v>159</v>
      </c>
      <c r="E655" s="133" t="s">
        <v>1076</v>
      </c>
      <c r="F655" s="134" t="s">
        <v>1077</v>
      </c>
      <c r="G655" s="135" t="s">
        <v>162</v>
      </c>
      <c r="H655" s="136">
        <v>55.8</v>
      </c>
      <c r="I655" s="137"/>
      <c r="J655" s="138">
        <f>ROUND(I655*H655,2)</f>
        <v>0</v>
      </c>
      <c r="K655" s="134" t="s">
        <v>174</v>
      </c>
      <c r="L655" s="33"/>
      <c r="M655" s="139" t="s">
        <v>21</v>
      </c>
      <c r="N655" s="140" t="s">
        <v>44</v>
      </c>
      <c r="P655" s="141">
        <f>O655*H655</f>
        <v>0</v>
      </c>
      <c r="Q655" s="141">
        <v>0</v>
      </c>
      <c r="R655" s="141">
        <f>Q655*H655</f>
        <v>0</v>
      </c>
      <c r="S655" s="141">
        <v>0</v>
      </c>
      <c r="T655" s="142">
        <f>S655*H655</f>
        <v>0</v>
      </c>
      <c r="AR655" s="143" t="s">
        <v>163</v>
      </c>
      <c r="AT655" s="143" t="s">
        <v>159</v>
      </c>
      <c r="AU655" s="143" t="s">
        <v>82</v>
      </c>
      <c r="AY655" s="18" t="s">
        <v>157</v>
      </c>
      <c r="BE655" s="144">
        <f>IF(N655="základní",J655,0)</f>
        <v>0</v>
      </c>
      <c r="BF655" s="144">
        <f>IF(N655="snížená",J655,0)</f>
        <v>0</v>
      </c>
      <c r="BG655" s="144">
        <f>IF(N655="zákl. přenesená",J655,0)</f>
        <v>0</v>
      </c>
      <c r="BH655" s="144">
        <f>IF(N655="sníž. přenesená",J655,0)</f>
        <v>0</v>
      </c>
      <c r="BI655" s="144">
        <f>IF(N655="nulová",J655,0)</f>
        <v>0</v>
      </c>
      <c r="BJ655" s="18" t="s">
        <v>80</v>
      </c>
      <c r="BK655" s="144">
        <f>ROUND(I655*H655,2)</f>
        <v>0</v>
      </c>
      <c r="BL655" s="18" t="s">
        <v>163</v>
      </c>
      <c r="BM655" s="143" t="s">
        <v>1078</v>
      </c>
    </row>
    <row r="656" spans="2:65" s="1" customFormat="1" ht="10.199999999999999">
      <c r="B656" s="33"/>
      <c r="D656" s="166" t="s">
        <v>176</v>
      </c>
      <c r="F656" s="167" t="s">
        <v>1079</v>
      </c>
      <c r="I656" s="168"/>
      <c r="L656" s="33"/>
      <c r="M656" s="169"/>
      <c r="T656" s="54"/>
      <c r="AT656" s="18" t="s">
        <v>176</v>
      </c>
      <c r="AU656" s="18" t="s">
        <v>82</v>
      </c>
    </row>
    <row r="657" spans="2:65" s="1" customFormat="1" ht="24.15" customHeight="1">
      <c r="B657" s="33"/>
      <c r="C657" s="132" t="s">
        <v>1080</v>
      </c>
      <c r="D657" s="132" t="s">
        <v>159</v>
      </c>
      <c r="E657" s="133" t="s">
        <v>1081</v>
      </c>
      <c r="F657" s="134" t="s">
        <v>1082</v>
      </c>
      <c r="G657" s="135" t="s">
        <v>162</v>
      </c>
      <c r="H657" s="136">
        <v>480.41</v>
      </c>
      <c r="I657" s="137"/>
      <c r="J657" s="138">
        <f>ROUND(I657*H657,2)</f>
        <v>0</v>
      </c>
      <c r="K657" s="134" t="s">
        <v>174</v>
      </c>
      <c r="L657" s="33"/>
      <c r="M657" s="139" t="s">
        <v>21</v>
      </c>
      <c r="N657" s="140" t="s">
        <v>44</v>
      </c>
      <c r="P657" s="141">
        <f>O657*H657</f>
        <v>0</v>
      </c>
      <c r="Q657" s="141">
        <v>3.0000000000000001E-5</v>
      </c>
      <c r="R657" s="141">
        <f>Q657*H657</f>
        <v>1.4412300000000001E-2</v>
      </c>
      <c r="S657" s="141">
        <v>0</v>
      </c>
      <c r="T657" s="142">
        <f>S657*H657</f>
        <v>0</v>
      </c>
      <c r="AR657" s="143" t="s">
        <v>163</v>
      </c>
      <c r="AT657" s="143" t="s">
        <v>159</v>
      </c>
      <c r="AU657" s="143" t="s">
        <v>82</v>
      </c>
      <c r="AY657" s="18" t="s">
        <v>157</v>
      </c>
      <c r="BE657" s="144">
        <f>IF(N657="základní",J657,0)</f>
        <v>0</v>
      </c>
      <c r="BF657" s="144">
        <f>IF(N657="snížená",J657,0)</f>
        <v>0</v>
      </c>
      <c r="BG657" s="144">
        <f>IF(N657="zákl. přenesená",J657,0)</f>
        <v>0</v>
      </c>
      <c r="BH657" s="144">
        <f>IF(N657="sníž. přenesená",J657,0)</f>
        <v>0</v>
      </c>
      <c r="BI657" s="144">
        <f>IF(N657="nulová",J657,0)</f>
        <v>0</v>
      </c>
      <c r="BJ657" s="18" t="s">
        <v>80</v>
      </c>
      <c r="BK657" s="144">
        <f>ROUND(I657*H657,2)</f>
        <v>0</v>
      </c>
      <c r="BL657" s="18" t="s">
        <v>163</v>
      </c>
      <c r="BM657" s="143" t="s">
        <v>1083</v>
      </c>
    </row>
    <row r="658" spans="2:65" s="1" customFormat="1" ht="10.199999999999999">
      <c r="B658" s="33"/>
      <c r="D658" s="166" t="s">
        <v>176</v>
      </c>
      <c r="F658" s="167" t="s">
        <v>1084</v>
      </c>
      <c r="I658" s="168"/>
      <c r="L658" s="33"/>
      <c r="M658" s="169"/>
      <c r="T658" s="54"/>
      <c r="AT658" s="18" t="s">
        <v>176</v>
      </c>
      <c r="AU658" s="18" t="s">
        <v>82</v>
      </c>
    </row>
    <row r="659" spans="2:65" s="12" customFormat="1" ht="10.199999999999999">
      <c r="B659" s="145"/>
      <c r="D659" s="146" t="s">
        <v>165</v>
      </c>
      <c r="E659" s="147" t="s">
        <v>21</v>
      </c>
      <c r="F659" s="148" t="s">
        <v>1085</v>
      </c>
      <c r="H659" s="147" t="s">
        <v>21</v>
      </c>
      <c r="I659" s="149"/>
      <c r="L659" s="145"/>
      <c r="M659" s="150"/>
      <c r="T659" s="151"/>
      <c r="AT659" s="147" t="s">
        <v>165</v>
      </c>
      <c r="AU659" s="147" t="s">
        <v>82</v>
      </c>
      <c r="AV659" s="12" t="s">
        <v>80</v>
      </c>
      <c r="AW659" s="12" t="s">
        <v>34</v>
      </c>
      <c r="AX659" s="12" t="s">
        <v>73</v>
      </c>
      <c r="AY659" s="147" t="s">
        <v>157</v>
      </c>
    </row>
    <row r="660" spans="2:65" s="13" customFormat="1" ht="10.199999999999999">
      <c r="B660" s="152"/>
      <c r="D660" s="146" t="s">
        <v>165</v>
      </c>
      <c r="E660" s="153" t="s">
        <v>21</v>
      </c>
      <c r="F660" s="154" t="s">
        <v>1086</v>
      </c>
      <c r="H660" s="155">
        <v>207.71</v>
      </c>
      <c r="I660" s="156"/>
      <c r="L660" s="152"/>
      <c r="M660" s="157"/>
      <c r="T660" s="158"/>
      <c r="AT660" s="153" t="s">
        <v>165</v>
      </c>
      <c r="AU660" s="153" t="s">
        <v>82</v>
      </c>
      <c r="AV660" s="13" t="s">
        <v>82</v>
      </c>
      <c r="AW660" s="13" t="s">
        <v>34</v>
      </c>
      <c r="AX660" s="13" t="s">
        <v>73</v>
      </c>
      <c r="AY660" s="153" t="s">
        <v>157</v>
      </c>
    </row>
    <row r="661" spans="2:65" s="13" customFormat="1" ht="10.199999999999999">
      <c r="B661" s="152"/>
      <c r="D661" s="146" t="s">
        <v>165</v>
      </c>
      <c r="E661" s="153" t="s">
        <v>21</v>
      </c>
      <c r="F661" s="154" t="s">
        <v>1087</v>
      </c>
      <c r="H661" s="155">
        <v>217.1</v>
      </c>
      <c r="I661" s="156"/>
      <c r="L661" s="152"/>
      <c r="M661" s="157"/>
      <c r="T661" s="158"/>
      <c r="AT661" s="153" t="s">
        <v>165</v>
      </c>
      <c r="AU661" s="153" t="s">
        <v>82</v>
      </c>
      <c r="AV661" s="13" t="s">
        <v>82</v>
      </c>
      <c r="AW661" s="13" t="s">
        <v>34</v>
      </c>
      <c r="AX661" s="13" t="s">
        <v>73</v>
      </c>
      <c r="AY661" s="153" t="s">
        <v>157</v>
      </c>
    </row>
    <row r="662" spans="2:65" s="13" customFormat="1" ht="10.199999999999999">
      <c r="B662" s="152"/>
      <c r="D662" s="146" t="s">
        <v>165</v>
      </c>
      <c r="E662" s="153" t="s">
        <v>21</v>
      </c>
      <c r="F662" s="154" t="s">
        <v>1088</v>
      </c>
      <c r="H662" s="155">
        <v>23.1</v>
      </c>
      <c r="I662" s="156"/>
      <c r="L662" s="152"/>
      <c r="M662" s="157"/>
      <c r="T662" s="158"/>
      <c r="AT662" s="153" t="s">
        <v>165</v>
      </c>
      <c r="AU662" s="153" t="s">
        <v>82</v>
      </c>
      <c r="AV662" s="13" t="s">
        <v>82</v>
      </c>
      <c r="AW662" s="13" t="s">
        <v>34</v>
      </c>
      <c r="AX662" s="13" t="s">
        <v>73</v>
      </c>
      <c r="AY662" s="153" t="s">
        <v>157</v>
      </c>
    </row>
    <row r="663" spans="2:65" s="13" customFormat="1" ht="10.199999999999999">
      <c r="B663" s="152"/>
      <c r="D663" s="146" t="s">
        <v>165</v>
      </c>
      <c r="E663" s="153" t="s">
        <v>21</v>
      </c>
      <c r="F663" s="154" t="s">
        <v>1049</v>
      </c>
      <c r="H663" s="155">
        <v>32.5</v>
      </c>
      <c r="I663" s="156"/>
      <c r="L663" s="152"/>
      <c r="M663" s="157"/>
      <c r="T663" s="158"/>
      <c r="AT663" s="153" t="s">
        <v>165</v>
      </c>
      <c r="AU663" s="153" t="s">
        <v>82</v>
      </c>
      <c r="AV663" s="13" t="s">
        <v>82</v>
      </c>
      <c r="AW663" s="13" t="s">
        <v>34</v>
      </c>
      <c r="AX663" s="13" t="s">
        <v>73</v>
      </c>
      <c r="AY663" s="153" t="s">
        <v>157</v>
      </c>
    </row>
    <row r="664" spans="2:65" s="14" customFormat="1" ht="10.199999999999999">
      <c r="B664" s="159"/>
      <c r="D664" s="146" t="s">
        <v>165</v>
      </c>
      <c r="E664" s="160" t="s">
        <v>21</v>
      </c>
      <c r="F664" s="161" t="s">
        <v>168</v>
      </c>
      <c r="H664" s="162">
        <v>480.41</v>
      </c>
      <c r="I664" s="163"/>
      <c r="L664" s="159"/>
      <c r="M664" s="164"/>
      <c r="T664" s="165"/>
      <c r="AT664" s="160" t="s">
        <v>165</v>
      </c>
      <c r="AU664" s="160" t="s">
        <v>82</v>
      </c>
      <c r="AV664" s="14" t="s">
        <v>163</v>
      </c>
      <c r="AW664" s="14" t="s">
        <v>34</v>
      </c>
      <c r="AX664" s="14" t="s">
        <v>80</v>
      </c>
      <c r="AY664" s="160" t="s">
        <v>157</v>
      </c>
    </row>
    <row r="665" spans="2:65" s="1" customFormat="1" ht="16.5" customHeight="1">
      <c r="B665" s="33"/>
      <c r="C665" s="132" t="s">
        <v>1089</v>
      </c>
      <c r="D665" s="132" t="s">
        <v>159</v>
      </c>
      <c r="E665" s="133" t="s">
        <v>1090</v>
      </c>
      <c r="F665" s="134" t="s">
        <v>1091</v>
      </c>
      <c r="G665" s="135" t="s">
        <v>1092</v>
      </c>
      <c r="H665" s="136">
        <v>3</v>
      </c>
      <c r="I665" s="137"/>
      <c r="J665" s="138">
        <f>ROUND(I665*H665,2)</f>
        <v>0</v>
      </c>
      <c r="K665" s="134" t="s">
        <v>174</v>
      </c>
      <c r="L665" s="33"/>
      <c r="M665" s="139" t="s">
        <v>21</v>
      </c>
      <c r="N665" s="140" t="s">
        <v>44</v>
      </c>
      <c r="P665" s="141">
        <f>O665*H665</f>
        <v>0</v>
      </c>
      <c r="Q665" s="141">
        <v>1.8000000000000001E-4</v>
      </c>
      <c r="R665" s="141">
        <f>Q665*H665</f>
        <v>5.4000000000000001E-4</v>
      </c>
      <c r="S665" s="141">
        <v>0</v>
      </c>
      <c r="T665" s="142">
        <f>S665*H665</f>
        <v>0</v>
      </c>
      <c r="AR665" s="143" t="s">
        <v>163</v>
      </c>
      <c r="AT665" s="143" t="s">
        <v>159</v>
      </c>
      <c r="AU665" s="143" t="s">
        <v>82</v>
      </c>
      <c r="AY665" s="18" t="s">
        <v>157</v>
      </c>
      <c r="BE665" s="144">
        <f>IF(N665="základní",J665,0)</f>
        <v>0</v>
      </c>
      <c r="BF665" s="144">
        <f>IF(N665="snížená",J665,0)</f>
        <v>0</v>
      </c>
      <c r="BG665" s="144">
        <f>IF(N665="zákl. přenesená",J665,0)</f>
        <v>0</v>
      </c>
      <c r="BH665" s="144">
        <f>IF(N665="sníž. přenesená",J665,0)</f>
        <v>0</v>
      </c>
      <c r="BI665" s="144">
        <f>IF(N665="nulová",J665,0)</f>
        <v>0</v>
      </c>
      <c r="BJ665" s="18" t="s">
        <v>80</v>
      </c>
      <c r="BK665" s="144">
        <f>ROUND(I665*H665,2)</f>
        <v>0</v>
      </c>
      <c r="BL665" s="18" t="s">
        <v>163</v>
      </c>
      <c r="BM665" s="143" t="s">
        <v>1093</v>
      </c>
    </row>
    <row r="666" spans="2:65" s="1" customFormat="1" ht="10.199999999999999">
      <c r="B666" s="33"/>
      <c r="D666" s="166" t="s">
        <v>176</v>
      </c>
      <c r="F666" s="167" t="s">
        <v>1094</v>
      </c>
      <c r="I666" s="168"/>
      <c r="L666" s="33"/>
      <c r="M666" s="169"/>
      <c r="T666" s="54"/>
      <c r="AT666" s="18" t="s">
        <v>176</v>
      </c>
      <c r="AU666" s="18" t="s">
        <v>82</v>
      </c>
    </row>
    <row r="667" spans="2:65" s="13" customFormat="1" ht="10.199999999999999">
      <c r="B667" s="152"/>
      <c r="D667" s="146" t="s">
        <v>165</v>
      </c>
      <c r="E667" s="153" t="s">
        <v>21</v>
      </c>
      <c r="F667" s="154" t="s">
        <v>105</v>
      </c>
      <c r="H667" s="155">
        <v>3</v>
      </c>
      <c r="I667" s="156"/>
      <c r="L667" s="152"/>
      <c r="M667" s="157"/>
      <c r="T667" s="158"/>
      <c r="AT667" s="153" t="s">
        <v>165</v>
      </c>
      <c r="AU667" s="153" t="s">
        <v>82</v>
      </c>
      <c r="AV667" s="13" t="s">
        <v>82</v>
      </c>
      <c r="AW667" s="13" t="s">
        <v>34</v>
      </c>
      <c r="AX667" s="13" t="s">
        <v>80</v>
      </c>
      <c r="AY667" s="153" t="s">
        <v>157</v>
      </c>
    </row>
    <row r="668" spans="2:65" s="1" customFormat="1" ht="16.5" customHeight="1">
      <c r="B668" s="33"/>
      <c r="C668" s="176" t="s">
        <v>1095</v>
      </c>
      <c r="D668" s="176" t="s">
        <v>471</v>
      </c>
      <c r="E668" s="177" t="s">
        <v>1096</v>
      </c>
      <c r="F668" s="178" t="s">
        <v>1097</v>
      </c>
      <c r="G668" s="179" t="s">
        <v>1092</v>
      </c>
      <c r="H668" s="180">
        <v>3</v>
      </c>
      <c r="I668" s="181"/>
      <c r="J668" s="182">
        <f>ROUND(I668*H668,2)</f>
        <v>0</v>
      </c>
      <c r="K668" s="178" t="s">
        <v>21</v>
      </c>
      <c r="L668" s="183"/>
      <c r="M668" s="184" t="s">
        <v>21</v>
      </c>
      <c r="N668" s="185" t="s">
        <v>44</v>
      </c>
      <c r="P668" s="141">
        <f>O668*H668</f>
        <v>0</v>
      </c>
      <c r="Q668" s="141">
        <v>1.2E-2</v>
      </c>
      <c r="R668" s="141">
        <f>Q668*H668</f>
        <v>3.6000000000000004E-2</v>
      </c>
      <c r="S668" s="141">
        <v>0</v>
      </c>
      <c r="T668" s="142">
        <f>S668*H668</f>
        <v>0</v>
      </c>
      <c r="AR668" s="143" t="s">
        <v>219</v>
      </c>
      <c r="AT668" s="143" t="s">
        <v>471</v>
      </c>
      <c r="AU668" s="143" t="s">
        <v>82</v>
      </c>
      <c r="AY668" s="18" t="s">
        <v>157</v>
      </c>
      <c r="BE668" s="144">
        <f>IF(N668="základní",J668,0)</f>
        <v>0</v>
      </c>
      <c r="BF668" s="144">
        <f>IF(N668="snížená",J668,0)</f>
        <v>0</v>
      </c>
      <c r="BG668" s="144">
        <f>IF(N668="zákl. přenesená",J668,0)</f>
        <v>0</v>
      </c>
      <c r="BH668" s="144">
        <f>IF(N668="sníž. přenesená",J668,0)</f>
        <v>0</v>
      </c>
      <c r="BI668" s="144">
        <f>IF(N668="nulová",J668,0)</f>
        <v>0</v>
      </c>
      <c r="BJ668" s="18" t="s">
        <v>80</v>
      </c>
      <c r="BK668" s="144">
        <f>ROUND(I668*H668,2)</f>
        <v>0</v>
      </c>
      <c r="BL668" s="18" t="s">
        <v>163</v>
      </c>
      <c r="BM668" s="143" t="s">
        <v>1098</v>
      </c>
    </row>
    <row r="669" spans="2:65" s="13" customFormat="1" ht="10.199999999999999">
      <c r="B669" s="152"/>
      <c r="D669" s="146" t="s">
        <v>165</v>
      </c>
      <c r="E669" s="153" t="s">
        <v>21</v>
      </c>
      <c r="F669" s="154" t="s">
        <v>105</v>
      </c>
      <c r="H669" s="155">
        <v>3</v>
      </c>
      <c r="I669" s="156"/>
      <c r="L669" s="152"/>
      <c r="M669" s="157"/>
      <c r="T669" s="158"/>
      <c r="AT669" s="153" t="s">
        <v>165</v>
      </c>
      <c r="AU669" s="153" t="s">
        <v>82</v>
      </c>
      <c r="AV669" s="13" t="s">
        <v>82</v>
      </c>
      <c r="AW669" s="13" t="s">
        <v>34</v>
      </c>
      <c r="AX669" s="13" t="s">
        <v>80</v>
      </c>
      <c r="AY669" s="153" t="s">
        <v>157</v>
      </c>
    </row>
    <row r="670" spans="2:65" s="1" customFormat="1" ht="24.15" customHeight="1">
      <c r="B670" s="33"/>
      <c r="C670" s="132" t="s">
        <v>1099</v>
      </c>
      <c r="D670" s="132" t="s">
        <v>159</v>
      </c>
      <c r="E670" s="133" t="s">
        <v>1100</v>
      </c>
      <c r="F670" s="134" t="s">
        <v>1101</v>
      </c>
      <c r="G670" s="135" t="s">
        <v>1092</v>
      </c>
      <c r="H670" s="136">
        <v>26</v>
      </c>
      <c r="I670" s="137"/>
      <c r="J670" s="138">
        <f>ROUND(I670*H670,2)</f>
        <v>0</v>
      </c>
      <c r="K670" s="134" t="s">
        <v>21</v>
      </c>
      <c r="L670" s="33"/>
      <c r="M670" s="139" t="s">
        <v>21</v>
      </c>
      <c r="N670" s="140" t="s">
        <v>44</v>
      </c>
      <c r="P670" s="141">
        <f>O670*H670</f>
        <v>0</v>
      </c>
      <c r="Q670" s="141">
        <v>2.0000000000000001E-4</v>
      </c>
      <c r="R670" s="141">
        <f>Q670*H670</f>
        <v>5.2000000000000006E-3</v>
      </c>
      <c r="S670" s="141">
        <v>0</v>
      </c>
      <c r="T670" s="142">
        <f>S670*H670</f>
        <v>0</v>
      </c>
      <c r="AR670" s="143" t="s">
        <v>163</v>
      </c>
      <c r="AT670" s="143" t="s">
        <v>159</v>
      </c>
      <c r="AU670" s="143" t="s">
        <v>82</v>
      </c>
      <c r="AY670" s="18" t="s">
        <v>157</v>
      </c>
      <c r="BE670" s="144">
        <f>IF(N670="základní",J670,0)</f>
        <v>0</v>
      </c>
      <c r="BF670" s="144">
        <f>IF(N670="snížená",J670,0)</f>
        <v>0</v>
      </c>
      <c r="BG670" s="144">
        <f>IF(N670="zákl. přenesená",J670,0)</f>
        <v>0</v>
      </c>
      <c r="BH670" s="144">
        <f>IF(N670="sníž. přenesená",J670,0)</f>
        <v>0</v>
      </c>
      <c r="BI670" s="144">
        <f>IF(N670="nulová",J670,0)</f>
        <v>0</v>
      </c>
      <c r="BJ670" s="18" t="s">
        <v>80</v>
      </c>
      <c r="BK670" s="144">
        <f>ROUND(I670*H670,2)</f>
        <v>0</v>
      </c>
      <c r="BL670" s="18" t="s">
        <v>163</v>
      </c>
      <c r="BM670" s="143" t="s">
        <v>1102</v>
      </c>
    </row>
    <row r="671" spans="2:65" s="13" customFormat="1" ht="10.199999999999999">
      <c r="B671" s="152"/>
      <c r="D671" s="146" t="s">
        <v>165</v>
      </c>
      <c r="E671" s="153" t="s">
        <v>21</v>
      </c>
      <c r="F671" s="154" t="s">
        <v>604</v>
      </c>
      <c r="H671" s="155">
        <v>26</v>
      </c>
      <c r="I671" s="156"/>
      <c r="L671" s="152"/>
      <c r="M671" s="157"/>
      <c r="T671" s="158"/>
      <c r="AT671" s="153" t="s">
        <v>165</v>
      </c>
      <c r="AU671" s="153" t="s">
        <v>82</v>
      </c>
      <c r="AV671" s="13" t="s">
        <v>82</v>
      </c>
      <c r="AW671" s="13" t="s">
        <v>34</v>
      </c>
      <c r="AX671" s="13" t="s">
        <v>80</v>
      </c>
      <c r="AY671" s="153" t="s">
        <v>157</v>
      </c>
    </row>
    <row r="672" spans="2:65" s="1" customFormat="1" ht="16.5" customHeight="1">
      <c r="B672" s="33"/>
      <c r="C672" s="132" t="s">
        <v>1103</v>
      </c>
      <c r="D672" s="132" t="s">
        <v>159</v>
      </c>
      <c r="E672" s="133" t="s">
        <v>1104</v>
      </c>
      <c r="F672" s="134" t="s">
        <v>1105</v>
      </c>
      <c r="G672" s="135" t="s">
        <v>228</v>
      </c>
      <c r="H672" s="136">
        <v>1</v>
      </c>
      <c r="I672" s="137"/>
      <c r="J672" s="138">
        <f>ROUND(I672*H672,2)</f>
        <v>0</v>
      </c>
      <c r="K672" s="134" t="s">
        <v>21</v>
      </c>
      <c r="L672" s="33"/>
      <c r="M672" s="139" t="s">
        <v>21</v>
      </c>
      <c r="N672" s="140" t="s">
        <v>44</v>
      </c>
      <c r="P672" s="141">
        <f>O672*H672</f>
        <v>0</v>
      </c>
      <c r="Q672" s="141">
        <v>1.0000000000000001E-5</v>
      </c>
      <c r="R672" s="141">
        <f>Q672*H672</f>
        <v>1.0000000000000001E-5</v>
      </c>
      <c r="S672" s="141">
        <v>0</v>
      </c>
      <c r="T672" s="142">
        <f>S672*H672</f>
        <v>0</v>
      </c>
      <c r="AR672" s="143" t="s">
        <v>163</v>
      </c>
      <c r="AT672" s="143" t="s">
        <v>159</v>
      </c>
      <c r="AU672" s="143" t="s">
        <v>82</v>
      </c>
      <c r="AY672" s="18" t="s">
        <v>157</v>
      </c>
      <c r="BE672" s="144">
        <f>IF(N672="základní",J672,0)</f>
        <v>0</v>
      </c>
      <c r="BF672" s="144">
        <f>IF(N672="snížená",J672,0)</f>
        <v>0</v>
      </c>
      <c r="BG672" s="144">
        <f>IF(N672="zákl. přenesená",J672,0)</f>
        <v>0</v>
      </c>
      <c r="BH672" s="144">
        <f>IF(N672="sníž. přenesená",J672,0)</f>
        <v>0</v>
      </c>
      <c r="BI672" s="144">
        <f>IF(N672="nulová",J672,0)</f>
        <v>0</v>
      </c>
      <c r="BJ672" s="18" t="s">
        <v>80</v>
      </c>
      <c r="BK672" s="144">
        <f>ROUND(I672*H672,2)</f>
        <v>0</v>
      </c>
      <c r="BL672" s="18" t="s">
        <v>163</v>
      </c>
      <c r="BM672" s="143" t="s">
        <v>1106</v>
      </c>
    </row>
    <row r="673" spans="2:65" s="13" customFormat="1" ht="10.199999999999999">
      <c r="B673" s="152"/>
      <c r="D673" s="146" t="s">
        <v>165</v>
      </c>
      <c r="E673" s="153" t="s">
        <v>21</v>
      </c>
      <c r="F673" s="154" t="s">
        <v>80</v>
      </c>
      <c r="H673" s="155">
        <v>1</v>
      </c>
      <c r="I673" s="156"/>
      <c r="L673" s="152"/>
      <c r="M673" s="157"/>
      <c r="T673" s="158"/>
      <c r="AT673" s="153" t="s">
        <v>165</v>
      </c>
      <c r="AU673" s="153" t="s">
        <v>82</v>
      </c>
      <c r="AV673" s="13" t="s">
        <v>82</v>
      </c>
      <c r="AW673" s="13" t="s">
        <v>34</v>
      </c>
      <c r="AX673" s="13" t="s">
        <v>80</v>
      </c>
      <c r="AY673" s="153" t="s">
        <v>157</v>
      </c>
    </row>
    <row r="674" spans="2:65" s="1" customFormat="1" ht="16.5" customHeight="1">
      <c r="B674" s="33"/>
      <c r="C674" s="132" t="s">
        <v>1107</v>
      </c>
      <c r="D674" s="132" t="s">
        <v>159</v>
      </c>
      <c r="E674" s="133" t="s">
        <v>1108</v>
      </c>
      <c r="F674" s="134" t="s">
        <v>1109</v>
      </c>
      <c r="G674" s="135" t="s">
        <v>1110</v>
      </c>
      <c r="H674" s="136">
        <v>1</v>
      </c>
      <c r="I674" s="137"/>
      <c r="J674" s="138">
        <f>ROUND(I674*H674,2)</f>
        <v>0</v>
      </c>
      <c r="K674" s="134" t="s">
        <v>21</v>
      </c>
      <c r="L674" s="33"/>
      <c r="M674" s="139" t="s">
        <v>21</v>
      </c>
      <c r="N674" s="140" t="s">
        <v>44</v>
      </c>
      <c r="P674" s="141">
        <f>O674*H674</f>
        <v>0</v>
      </c>
      <c r="Q674" s="141">
        <v>1.0000000000000001E-5</v>
      </c>
      <c r="R674" s="141">
        <f>Q674*H674</f>
        <v>1.0000000000000001E-5</v>
      </c>
      <c r="S674" s="141">
        <v>0</v>
      </c>
      <c r="T674" s="142">
        <f>S674*H674</f>
        <v>0</v>
      </c>
      <c r="AR674" s="143" t="s">
        <v>163</v>
      </c>
      <c r="AT674" s="143" t="s">
        <v>159</v>
      </c>
      <c r="AU674" s="143" t="s">
        <v>82</v>
      </c>
      <c r="AY674" s="18" t="s">
        <v>157</v>
      </c>
      <c r="BE674" s="144">
        <f>IF(N674="základní",J674,0)</f>
        <v>0</v>
      </c>
      <c r="BF674" s="144">
        <f>IF(N674="snížená",J674,0)</f>
        <v>0</v>
      </c>
      <c r="BG674" s="144">
        <f>IF(N674="zákl. přenesená",J674,0)</f>
        <v>0</v>
      </c>
      <c r="BH674" s="144">
        <f>IF(N674="sníž. přenesená",J674,0)</f>
        <v>0</v>
      </c>
      <c r="BI674" s="144">
        <f>IF(N674="nulová",J674,0)</f>
        <v>0</v>
      </c>
      <c r="BJ674" s="18" t="s">
        <v>80</v>
      </c>
      <c r="BK674" s="144">
        <f>ROUND(I674*H674,2)</f>
        <v>0</v>
      </c>
      <c r="BL674" s="18" t="s">
        <v>163</v>
      </c>
      <c r="BM674" s="143" t="s">
        <v>1111</v>
      </c>
    </row>
    <row r="675" spans="2:65" s="13" customFormat="1" ht="10.199999999999999">
      <c r="B675" s="152"/>
      <c r="D675" s="146" t="s">
        <v>165</v>
      </c>
      <c r="E675" s="153" t="s">
        <v>21</v>
      </c>
      <c r="F675" s="154" t="s">
        <v>80</v>
      </c>
      <c r="H675" s="155">
        <v>1</v>
      </c>
      <c r="I675" s="156"/>
      <c r="L675" s="152"/>
      <c r="M675" s="157"/>
      <c r="T675" s="158"/>
      <c r="AT675" s="153" t="s">
        <v>165</v>
      </c>
      <c r="AU675" s="153" t="s">
        <v>82</v>
      </c>
      <c r="AV675" s="13" t="s">
        <v>82</v>
      </c>
      <c r="AW675" s="13" t="s">
        <v>34</v>
      </c>
      <c r="AX675" s="13" t="s">
        <v>80</v>
      </c>
      <c r="AY675" s="153" t="s">
        <v>157</v>
      </c>
    </row>
    <row r="676" spans="2:65" s="1" customFormat="1" ht="16.5" customHeight="1">
      <c r="B676" s="33"/>
      <c r="C676" s="132" t="s">
        <v>1112</v>
      </c>
      <c r="D676" s="132" t="s">
        <v>159</v>
      </c>
      <c r="E676" s="133" t="s">
        <v>1113</v>
      </c>
      <c r="F676" s="134" t="s">
        <v>1114</v>
      </c>
      <c r="G676" s="135" t="s">
        <v>228</v>
      </c>
      <c r="H676" s="136">
        <v>1</v>
      </c>
      <c r="I676" s="137"/>
      <c r="J676" s="138">
        <f>ROUND(I676*H676,2)</f>
        <v>0</v>
      </c>
      <c r="K676" s="134" t="s">
        <v>21</v>
      </c>
      <c r="L676" s="33"/>
      <c r="M676" s="139" t="s">
        <v>21</v>
      </c>
      <c r="N676" s="140" t="s">
        <v>44</v>
      </c>
      <c r="P676" s="141">
        <f>O676*H676</f>
        <v>0</v>
      </c>
      <c r="Q676" s="141">
        <v>1.0000000000000001E-5</v>
      </c>
      <c r="R676" s="141">
        <f>Q676*H676</f>
        <v>1.0000000000000001E-5</v>
      </c>
      <c r="S676" s="141">
        <v>0</v>
      </c>
      <c r="T676" s="142">
        <f>S676*H676</f>
        <v>0</v>
      </c>
      <c r="AR676" s="143" t="s">
        <v>163</v>
      </c>
      <c r="AT676" s="143" t="s">
        <v>159</v>
      </c>
      <c r="AU676" s="143" t="s">
        <v>82</v>
      </c>
      <c r="AY676" s="18" t="s">
        <v>157</v>
      </c>
      <c r="BE676" s="144">
        <f>IF(N676="základní",J676,0)</f>
        <v>0</v>
      </c>
      <c r="BF676" s="144">
        <f>IF(N676="snížená",J676,0)</f>
        <v>0</v>
      </c>
      <c r="BG676" s="144">
        <f>IF(N676="zákl. přenesená",J676,0)</f>
        <v>0</v>
      </c>
      <c r="BH676" s="144">
        <f>IF(N676="sníž. přenesená",J676,0)</f>
        <v>0</v>
      </c>
      <c r="BI676" s="144">
        <f>IF(N676="nulová",J676,0)</f>
        <v>0</v>
      </c>
      <c r="BJ676" s="18" t="s">
        <v>80</v>
      </c>
      <c r="BK676" s="144">
        <f>ROUND(I676*H676,2)</f>
        <v>0</v>
      </c>
      <c r="BL676" s="18" t="s">
        <v>163</v>
      </c>
      <c r="BM676" s="143" t="s">
        <v>1115</v>
      </c>
    </row>
    <row r="677" spans="2:65" s="13" customFormat="1" ht="10.199999999999999">
      <c r="B677" s="152"/>
      <c r="D677" s="146" t="s">
        <v>165</v>
      </c>
      <c r="E677" s="153" t="s">
        <v>21</v>
      </c>
      <c r="F677" s="154" t="s">
        <v>80</v>
      </c>
      <c r="H677" s="155">
        <v>1</v>
      </c>
      <c r="I677" s="156"/>
      <c r="L677" s="152"/>
      <c r="M677" s="157"/>
      <c r="T677" s="158"/>
      <c r="AT677" s="153" t="s">
        <v>165</v>
      </c>
      <c r="AU677" s="153" t="s">
        <v>82</v>
      </c>
      <c r="AV677" s="13" t="s">
        <v>82</v>
      </c>
      <c r="AW677" s="13" t="s">
        <v>34</v>
      </c>
      <c r="AX677" s="13" t="s">
        <v>80</v>
      </c>
      <c r="AY677" s="153" t="s">
        <v>157</v>
      </c>
    </row>
    <row r="678" spans="2:65" s="1" customFormat="1" ht="24.15" customHeight="1">
      <c r="B678" s="33"/>
      <c r="C678" s="132" t="s">
        <v>1116</v>
      </c>
      <c r="D678" s="132" t="s">
        <v>159</v>
      </c>
      <c r="E678" s="133" t="s">
        <v>1117</v>
      </c>
      <c r="F678" s="134" t="s">
        <v>1118</v>
      </c>
      <c r="G678" s="135" t="s">
        <v>228</v>
      </c>
      <c r="H678" s="136">
        <v>1</v>
      </c>
      <c r="I678" s="137"/>
      <c r="J678" s="138">
        <f>ROUND(I678*H678,2)</f>
        <v>0</v>
      </c>
      <c r="K678" s="134" t="s">
        <v>21</v>
      </c>
      <c r="L678" s="33"/>
      <c r="M678" s="139" t="s">
        <v>21</v>
      </c>
      <c r="N678" s="140" t="s">
        <v>44</v>
      </c>
      <c r="P678" s="141">
        <f>O678*H678</f>
        <v>0</v>
      </c>
      <c r="Q678" s="141">
        <v>1.0000000000000001E-5</v>
      </c>
      <c r="R678" s="141">
        <f>Q678*H678</f>
        <v>1.0000000000000001E-5</v>
      </c>
      <c r="S678" s="141">
        <v>0</v>
      </c>
      <c r="T678" s="142">
        <f>S678*H678</f>
        <v>0</v>
      </c>
      <c r="AR678" s="143" t="s">
        <v>163</v>
      </c>
      <c r="AT678" s="143" t="s">
        <v>159</v>
      </c>
      <c r="AU678" s="143" t="s">
        <v>82</v>
      </c>
      <c r="AY678" s="18" t="s">
        <v>157</v>
      </c>
      <c r="BE678" s="144">
        <f>IF(N678="základní",J678,0)</f>
        <v>0</v>
      </c>
      <c r="BF678" s="144">
        <f>IF(N678="snížená",J678,0)</f>
        <v>0</v>
      </c>
      <c r="BG678" s="144">
        <f>IF(N678="zákl. přenesená",J678,0)</f>
        <v>0</v>
      </c>
      <c r="BH678" s="144">
        <f>IF(N678="sníž. přenesená",J678,0)</f>
        <v>0</v>
      </c>
      <c r="BI678" s="144">
        <f>IF(N678="nulová",J678,0)</f>
        <v>0</v>
      </c>
      <c r="BJ678" s="18" t="s">
        <v>80</v>
      </c>
      <c r="BK678" s="144">
        <f>ROUND(I678*H678,2)</f>
        <v>0</v>
      </c>
      <c r="BL678" s="18" t="s">
        <v>163</v>
      </c>
      <c r="BM678" s="143" t="s">
        <v>1119</v>
      </c>
    </row>
    <row r="679" spans="2:65" s="13" customFormat="1" ht="10.199999999999999">
      <c r="B679" s="152"/>
      <c r="D679" s="146" t="s">
        <v>165</v>
      </c>
      <c r="E679" s="153" t="s">
        <v>21</v>
      </c>
      <c r="F679" s="154" t="s">
        <v>80</v>
      </c>
      <c r="H679" s="155">
        <v>1</v>
      </c>
      <c r="I679" s="156"/>
      <c r="L679" s="152"/>
      <c r="M679" s="157"/>
      <c r="T679" s="158"/>
      <c r="AT679" s="153" t="s">
        <v>165</v>
      </c>
      <c r="AU679" s="153" t="s">
        <v>82</v>
      </c>
      <c r="AV679" s="13" t="s">
        <v>82</v>
      </c>
      <c r="AW679" s="13" t="s">
        <v>34</v>
      </c>
      <c r="AX679" s="13" t="s">
        <v>80</v>
      </c>
      <c r="AY679" s="153" t="s">
        <v>157</v>
      </c>
    </row>
    <row r="680" spans="2:65" s="1" customFormat="1" ht="16.5" customHeight="1">
      <c r="B680" s="33"/>
      <c r="C680" s="132" t="s">
        <v>1120</v>
      </c>
      <c r="D680" s="132" t="s">
        <v>159</v>
      </c>
      <c r="E680" s="133" t="s">
        <v>1121</v>
      </c>
      <c r="F680" s="134" t="s">
        <v>1122</v>
      </c>
      <c r="G680" s="135" t="s">
        <v>316</v>
      </c>
      <c r="H680" s="136">
        <v>21.6</v>
      </c>
      <c r="I680" s="137"/>
      <c r="J680" s="138">
        <f>ROUND(I680*H680,2)</f>
        <v>0</v>
      </c>
      <c r="K680" s="134" t="s">
        <v>21</v>
      </c>
      <c r="L680" s="33"/>
      <c r="M680" s="139" t="s">
        <v>21</v>
      </c>
      <c r="N680" s="140" t="s">
        <v>44</v>
      </c>
      <c r="P680" s="141">
        <f>O680*H680</f>
        <v>0</v>
      </c>
      <c r="Q680" s="141">
        <v>1.0000000000000001E-5</v>
      </c>
      <c r="R680" s="141">
        <f>Q680*H680</f>
        <v>2.1600000000000002E-4</v>
      </c>
      <c r="S680" s="141">
        <v>0</v>
      </c>
      <c r="T680" s="142">
        <f>S680*H680</f>
        <v>0</v>
      </c>
      <c r="AR680" s="143" t="s">
        <v>163</v>
      </c>
      <c r="AT680" s="143" t="s">
        <v>159</v>
      </c>
      <c r="AU680" s="143" t="s">
        <v>82</v>
      </c>
      <c r="AY680" s="18" t="s">
        <v>157</v>
      </c>
      <c r="BE680" s="144">
        <f>IF(N680="základní",J680,0)</f>
        <v>0</v>
      </c>
      <c r="BF680" s="144">
        <f>IF(N680="snížená",J680,0)</f>
        <v>0</v>
      </c>
      <c r="BG680" s="144">
        <f>IF(N680="zákl. přenesená",J680,0)</f>
        <v>0</v>
      </c>
      <c r="BH680" s="144">
        <f>IF(N680="sníž. přenesená",J680,0)</f>
        <v>0</v>
      </c>
      <c r="BI680" s="144">
        <f>IF(N680="nulová",J680,0)</f>
        <v>0</v>
      </c>
      <c r="BJ680" s="18" t="s">
        <v>80</v>
      </c>
      <c r="BK680" s="144">
        <f>ROUND(I680*H680,2)</f>
        <v>0</v>
      </c>
      <c r="BL680" s="18" t="s">
        <v>163</v>
      </c>
      <c r="BM680" s="143" t="s">
        <v>1123</v>
      </c>
    </row>
    <row r="681" spans="2:65" s="13" customFormat="1" ht="10.199999999999999">
      <c r="B681" s="152"/>
      <c r="D681" s="146" t="s">
        <v>165</v>
      </c>
      <c r="E681" s="153" t="s">
        <v>21</v>
      </c>
      <c r="F681" s="154" t="s">
        <v>1124</v>
      </c>
      <c r="H681" s="155">
        <v>21.6</v>
      </c>
      <c r="I681" s="156"/>
      <c r="L681" s="152"/>
      <c r="M681" s="157"/>
      <c r="T681" s="158"/>
      <c r="AT681" s="153" t="s">
        <v>165</v>
      </c>
      <c r="AU681" s="153" t="s">
        <v>82</v>
      </c>
      <c r="AV681" s="13" t="s">
        <v>82</v>
      </c>
      <c r="AW681" s="13" t="s">
        <v>34</v>
      </c>
      <c r="AX681" s="13" t="s">
        <v>80</v>
      </c>
      <c r="AY681" s="153" t="s">
        <v>157</v>
      </c>
    </row>
    <row r="682" spans="2:65" s="1" customFormat="1" ht="16.5" customHeight="1">
      <c r="B682" s="33"/>
      <c r="C682" s="132" t="s">
        <v>1125</v>
      </c>
      <c r="D682" s="132" t="s">
        <v>159</v>
      </c>
      <c r="E682" s="133" t="s">
        <v>1126</v>
      </c>
      <c r="F682" s="134" t="s">
        <v>1127</v>
      </c>
      <c r="G682" s="135" t="s">
        <v>210</v>
      </c>
      <c r="H682" s="136">
        <v>1</v>
      </c>
      <c r="I682" s="137"/>
      <c r="J682" s="138">
        <f>ROUND(I682*H682,2)</f>
        <v>0</v>
      </c>
      <c r="K682" s="134" t="s">
        <v>21</v>
      </c>
      <c r="L682" s="33"/>
      <c r="M682" s="139" t="s">
        <v>21</v>
      </c>
      <c r="N682" s="140" t="s">
        <v>44</v>
      </c>
      <c r="P682" s="141">
        <f>O682*H682</f>
        <v>0</v>
      </c>
      <c r="Q682" s="141">
        <v>1.5469999999999999E-2</v>
      </c>
      <c r="R682" s="141">
        <f>Q682*H682</f>
        <v>1.5469999999999999E-2</v>
      </c>
      <c r="S682" s="141">
        <v>0</v>
      </c>
      <c r="T682" s="142">
        <f>S682*H682</f>
        <v>0</v>
      </c>
      <c r="AR682" s="143" t="s">
        <v>163</v>
      </c>
      <c r="AT682" s="143" t="s">
        <v>159</v>
      </c>
      <c r="AU682" s="143" t="s">
        <v>82</v>
      </c>
      <c r="AY682" s="18" t="s">
        <v>157</v>
      </c>
      <c r="BE682" s="144">
        <f>IF(N682="základní",J682,0)</f>
        <v>0</v>
      </c>
      <c r="BF682" s="144">
        <f>IF(N682="snížená",J682,0)</f>
        <v>0</v>
      </c>
      <c r="BG682" s="144">
        <f>IF(N682="zákl. přenesená",J682,0)</f>
        <v>0</v>
      </c>
      <c r="BH682" s="144">
        <f>IF(N682="sníž. přenesená",J682,0)</f>
        <v>0</v>
      </c>
      <c r="BI682" s="144">
        <f>IF(N682="nulová",J682,0)</f>
        <v>0</v>
      </c>
      <c r="BJ682" s="18" t="s">
        <v>80</v>
      </c>
      <c r="BK682" s="144">
        <f>ROUND(I682*H682,2)</f>
        <v>0</v>
      </c>
      <c r="BL682" s="18" t="s">
        <v>163</v>
      </c>
      <c r="BM682" s="143" t="s">
        <v>1128</v>
      </c>
    </row>
    <row r="683" spans="2:65" s="13" customFormat="1" ht="10.199999999999999">
      <c r="B683" s="152"/>
      <c r="D683" s="146" t="s">
        <v>165</v>
      </c>
      <c r="E683" s="153" t="s">
        <v>21</v>
      </c>
      <c r="F683" s="154" t="s">
        <v>80</v>
      </c>
      <c r="H683" s="155">
        <v>1</v>
      </c>
      <c r="I683" s="156"/>
      <c r="L683" s="152"/>
      <c r="M683" s="157"/>
      <c r="T683" s="158"/>
      <c r="AT683" s="153" t="s">
        <v>165</v>
      </c>
      <c r="AU683" s="153" t="s">
        <v>82</v>
      </c>
      <c r="AV683" s="13" t="s">
        <v>82</v>
      </c>
      <c r="AW683" s="13" t="s">
        <v>34</v>
      </c>
      <c r="AX683" s="13" t="s">
        <v>80</v>
      </c>
      <c r="AY683" s="153" t="s">
        <v>157</v>
      </c>
    </row>
    <row r="684" spans="2:65" s="1" customFormat="1" ht="16.5" customHeight="1">
      <c r="B684" s="33"/>
      <c r="C684" s="132" t="s">
        <v>1129</v>
      </c>
      <c r="D684" s="132" t="s">
        <v>159</v>
      </c>
      <c r="E684" s="133" t="s">
        <v>1130</v>
      </c>
      <c r="F684" s="134" t="s">
        <v>1131</v>
      </c>
      <c r="G684" s="135" t="s">
        <v>245</v>
      </c>
      <c r="H684" s="136">
        <v>100</v>
      </c>
      <c r="I684" s="137"/>
      <c r="J684" s="138">
        <f>ROUND(I684*H684,2)</f>
        <v>0</v>
      </c>
      <c r="K684" s="134" t="s">
        <v>21</v>
      </c>
      <c r="L684" s="33"/>
      <c r="M684" s="139" t="s">
        <v>21</v>
      </c>
      <c r="N684" s="140" t="s">
        <v>44</v>
      </c>
      <c r="P684" s="141">
        <f>O684*H684</f>
        <v>0</v>
      </c>
      <c r="Q684" s="141">
        <v>0.02</v>
      </c>
      <c r="R684" s="141">
        <f>Q684*H684</f>
        <v>2</v>
      </c>
      <c r="S684" s="141">
        <v>0</v>
      </c>
      <c r="T684" s="142">
        <f>S684*H684</f>
        <v>0</v>
      </c>
      <c r="AR684" s="143" t="s">
        <v>163</v>
      </c>
      <c r="AT684" s="143" t="s">
        <v>159</v>
      </c>
      <c r="AU684" s="143" t="s">
        <v>82</v>
      </c>
      <c r="AY684" s="18" t="s">
        <v>157</v>
      </c>
      <c r="BE684" s="144">
        <f>IF(N684="základní",J684,0)</f>
        <v>0</v>
      </c>
      <c r="BF684" s="144">
        <f>IF(N684="snížená",J684,0)</f>
        <v>0</v>
      </c>
      <c r="BG684" s="144">
        <f>IF(N684="zákl. přenesená",J684,0)</f>
        <v>0</v>
      </c>
      <c r="BH684" s="144">
        <f>IF(N684="sníž. přenesená",J684,0)</f>
        <v>0</v>
      </c>
      <c r="BI684" s="144">
        <f>IF(N684="nulová",J684,0)</f>
        <v>0</v>
      </c>
      <c r="BJ684" s="18" t="s">
        <v>80</v>
      </c>
      <c r="BK684" s="144">
        <f>ROUND(I684*H684,2)</f>
        <v>0</v>
      </c>
      <c r="BL684" s="18" t="s">
        <v>163</v>
      </c>
      <c r="BM684" s="143" t="s">
        <v>1132</v>
      </c>
    </row>
    <row r="685" spans="2:65" s="13" customFormat="1" ht="10.199999999999999">
      <c r="B685" s="152"/>
      <c r="D685" s="146" t="s">
        <v>165</v>
      </c>
      <c r="E685" s="153" t="s">
        <v>21</v>
      </c>
      <c r="F685" s="154" t="s">
        <v>1133</v>
      </c>
      <c r="H685" s="155">
        <v>100</v>
      </c>
      <c r="I685" s="156"/>
      <c r="L685" s="152"/>
      <c r="M685" s="157"/>
      <c r="T685" s="158"/>
      <c r="AT685" s="153" t="s">
        <v>165</v>
      </c>
      <c r="AU685" s="153" t="s">
        <v>82</v>
      </c>
      <c r="AV685" s="13" t="s">
        <v>82</v>
      </c>
      <c r="AW685" s="13" t="s">
        <v>34</v>
      </c>
      <c r="AX685" s="13" t="s">
        <v>73</v>
      </c>
      <c r="AY685" s="153" t="s">
        <v>157</v>
      </c>
    </row>
    <row r="686" spans="2:65" s="14" customFormat="1" ht="10.199999999999999">
      <c r="B686" s="159"/>
      <c r="D686" s="146" t="s">
        <v>165</v>
      </c>
      <c r="E686" s="160" t="s">
        <v>21</v>
      </c>
      <c r="F686" s="161" t="s">
        <v>168</v>
      </c>
      <c r="H686" s="162">
        <v>100</v>
      </c>
      <c r="I686" s="163"/>
      <c r="L686" s="159"/>
      <c r="M686" s="164"/>
      <c r="T686" s="165"/>
      <c r="AT686" s="160" t="s">
        <v>165</v>
      </c>
      <c r="AU686" s="160" t="s">
        <v>82</v>
      </c>
      <c r="AV686" s="14" t="s">
        <v>163</v>
      </c>
      <c r="AW686" s="14" t="s">
        <v>34</v>
      </c>
      <c r="AX686" s="14" t="s">
        <v>80</v>
      </c>
      <c r="AY686" s="160" t="s">
        <v>157</v>
      </c>
    </row>
    <row r="687" spans="2:65" s="11" customFormat="1" ht="22.8" customHeight="1">
      <c r="B687" s="120"/>
      <c r="D687" s="121" t="s">
        <v>72</v>
      </c>
      <c r="E687" s="130" t="s">
        <v>1134</v>
      </c>
      <c r="F687" s="130" t="s">
        <v>1135</v>
      </c>
      <c r="I687" s="123"/>
      <c r="J687" s="131">
        <f>BK687</f>
        <v>0</v>
      </c>
      <c r="L687" s="120"/>
      <c r="M687" s="125"/>
      <c r="P687" s="126">
        <f>SUM(P688:P689)</f>
        <v>0</v>
      </c>
      <c r="R687" s="126">
        <f>SUM(R688:R689)</f>
        <v>0</v>
      </c>
      <c r="T687" s="127">
        <f>SUM(T688:T689)</f>
        <v>0</v>
      </c>
      <c r="AR687" s="121" t="s">
        <v>80</v>
      </c>
      <c r="AT687" s="128" t="s">
        <v>72</v>
      </c>
      <c r="AU687" s="128" t="s">
        <v>80</v>
      </c>
      <c r="AY687" s="121" t="s">
        <v>157</v>
      </c>
      <c r="BK687" s="129">
        <f>SUM(BK688:BK689)</f>
        <v>0</v>
      </c>
    </row>
    <row r="688" spans="2:65" s="1" customFormat="1" ht="33" customHeight="1">
      <c r="B688" s="33"/>
      <c r="C688" s="132" t="s">
        <v>1136</v>
      </c>
      <c r="D688" s="132" t="s">
        <v>159</v>
      </c>
      <c r="E688" s="133" t="s">
        <v>1137</v>
      </c>
      <c r="F688" s="134" t="s">
        <v>1138</v>
      </c>
      <c r="G688" s="135" t="s">
        <v>265</v>
      </c>
      <c r="H688" s="136">
        <v>568.44399999999996</v>
      </c>
      <c r="I688" s="137"/>
      <c r="J688" s="138">
        <f>ROUND(I688*H688,2)</f>
        <v>0</v>
      </c>
      <c r="K688" s="134" t="s">
        <v>174</v>
      </c>
      <c r="L688" s="33"/>
      <c r="M688" s="139" t="s">
        <v>21</v>
      </c>
      <c r="N688" s="140" t="s">
        <v>44</v>
      </c>
      <c r="P688" s="141">
        <f>O688*H688</f>
        <v>0</v>
      </c>
      <c r="Q688" s="141">
        <v>0</v>
      </c>
      <c r="R688" s="141">
        <f>Q688*H688</f>
        <v>0</v>
      </c>
      <c r="S688" s="141">
        <v>0</v>
      </c>
      <c r="T688" s="142">
        <f>S688*H688</f>
        <v>0</v>
      </c>
      <c r="AR688" s="143" t="s">
        <v>163</v>
      </c>
      <c r="AT688" s="143" t="s">
        <v>159</v>
      </c>
      <c r="AU688" s="143" t="s">
        <v>82</v>
      </c>
      <c r="AY688" s="18" t="s">
        <v>157</v>
      </c>
      <c r="BE688" s="144">
        <f>IF(N688="základní",J688,0)</f>
        <v>0</v>
      </c>
      <c r="BF688" s="144">
        <f>IF(N688="snížená",J688,0)</f>
        <v>0</v>
      </c>
      <c r="BG688" s="144">
        <f>IF(N688="zákl. přenesená",J688,0)</f>
        <v>0</v>
      </c>
      <c r="BH688" s="144">
        <f>IF(N688="sníž. přenesená",J688,0)</f>
        <v>0</v>
      </c>
      <c r="BI688" s="144">
        <f>IF(N688="nulová",J688,0)</f>
        <v>0</v>
      </c>
      <c r="BJ688" s="18" t="s">
        <v>80</v>
      </c>
      <c r="BK688" s="144">
        <f>ROUND(I688*H688,2)</f>
        <v>0</v>
      </c>
      <c r="BL688" s="18" t="s">
        <v>163</v>
      </c>
      <c r="BM688" s="143" t="s">
        <v>1139</v>
      </c>
    </row>
    <row r="689" spans="2:65" s="1" customFormat="1" ht="10.199999999999999">
      <c r="B689" s="33"/>
      <c r="D689" s="166" t="s">
        <v>176</v>
      </c>
      <c r="F689" s="167" t="s">
        <v>1140</v>
      </c>
      <c r="I689" s="168"/>
      <c r="L689" s="33"/>
      <c r="M689" s="169"/>
      <c r="T689" s="54"/>
      <c r="AT689" s="18" t="s">
        <v>176</v>
      </c>
      <c r="AU689" s="18" t="s">
        <v>82</v>
      </c>
    </row>
    <row r="690" spans="2:65" s="11" customFormat="1" ht="25.95" customHeight="1">
      <c r="B690" s="120"/>
      <c r="D690" s="121" t="s">
        <v>72</v>
      </c>
      <c r="E690" s="122" t="s">
        <v>299</v>
      </c>
      <c r="F690" s="122" t="s">
        <v>300</v>
      </c>
      <c r="I690" s="123"/>
      <c r="J690" s="124">
        <f>BK690</f>
        <v>0</v>
      </c>
      <c r="L690" s="120"/>
      <c r="M690" s="125"/>
      <c r="P690" s="126">
        <f>P691+P736+P969+P1278+P1396+P1504+P1778+P1819+P1844+P1925+P1966+P1986+P2013+P2023+P2166+P2176+P2180</f>
        <v>0</v>
      </c>
      <c r="R690" s="126">
        <f>R691+R736+R969+R1278+R1396+R1504+R1778+R1819+R1844+R1925+R1966+R1986+R2013+R2023+R2166+R2176+R2180</f>
        <v>1327.0214634899996</v>
      </c>
      <c r="T690" s="127">
        <f>T691+T736+T969+T1278+T1396+T1504+T1778+T1819+T1844+T1925+T1966+T1986+T2013+T2023+T2166+T2176+T2180</f>
        <v>0</v>
      </c>
      <c r="AR690" s="121" t="s">
        <v>82</v>
      </c>
      <c r="AT690" s="128" t="s">
        <v>72</v>
      </c>
      <c r="AU690" s="128" t="s">
        <v>73</v>
      </c>
      <c r="AY690" s="121" t="s">
        <v>157</v>
      </c>
      <c r="BK690" s="129">
        <f>BK691+BK736+BK969+BK1278+BK1396+BK1504+BK1778+BK1819+BK1844+BK1925+BK1966+BK1986+BK2013+BK2023+BK2166+BK2176+BK2180</f>
        <v>0</v>
      </c>
    </row>
    <row r="691" spans="2:65" s="11" customFormat="1" ht="22.8" customHeight="1">
      <c r="B691" s="120"/>
      <c r="D691" s="121" t="s">
        <v>72</v>
      </c>
      <c r="E691" s="130" t="s">
        <v>1141</v>
      </c>
      <c r="F691" s="130" t="s">
        <v>1142</v>
      </c>
      <c r="I691" s="123"/>
      <c r="J691" s="131">
        <f>BK691</f>
        <v>0</v>
      </c>
      <c r="L691" s="120"/>
      <c r="M691" s="125"/>
      <c r="P691" s="126">
        <f>SUM(P692:P735)</f>
        <v>0</v>
      </c>
      <c r="R691" s="126">
        <f>SUM(R692:R735)</f>
        <v>2.8688580899999998</v>
      </c>
      <c r="T691" s="127">
        <f>SUM(T692:T735)</f>
        <v>0</v>
      </c>
      <c r="AR691" s="121" t="s">
        <v>82</v>
      </c>
      <c r="AT691" s="128" t="s">
        <v>72</v>
      </c>
      <c r="AU691" s="128" t="s">
        <v>80</v>
      </c>
      <c r="AY691" s="121" t="s">
        <v>157</v>
      </c>
      <c r="BK691" s="129">
        <f>SUM(BK692:BK735)</f>
        <v>0</v>
      </c>
    </row>
    <row r="692" spans="2:65" s="1" customFormat="1" ht="21.75" customHeight="1">
      <c r="B692" s="33"/>
      <c r="C692" s="132" t="s">
        <v>1143</v>
      </c>
      <c r="D692" s="132" t="s">
        <v>159</v>
      </c>
      <c r="E692" s="133" t="s">
        <v>1144</v>
      </c>
      <c r="F692" s="134" t="s">
        <v>1145</v>
      </c>
      <c r="G692" s="135" t="s">
        <v>162</v>
      </c>
      <c r="H692" s="136">
        <v>193.86</v>
      </c>
      <c r="I692" s="137"/>
      <c r="J692" s="138">
        <f>ROUND(I692*H692,2)</f>
        <v>0</v>
      </c>
      <c r="K692" s="134" t="s">
        <v>174</v>
      </c>
      <c r="L692" s="33"/>
      <c r="M692" s="139" t="s">
        <v>21</v>
      </c>
      <c r="N692" s="140" t="s">
        <v>44</v>
      </c>
      <c r="P692" s="141">
        <f>O692*H692</f>
        <v>0</v>
      </c>
      <c r="Q692" s="141">
        <v>0</v>
      </c>
      <c r="R692" s="141">
        <f>Q692*H692</f>
        <v>0</v>
      </c>
      <c r="S692" s="141">
        <v>0</v>
      </c>
      <c r="T692" s="142">
        <f>S692*H692</f>
        <v>0</v>
      </c>
      <c r="AR692" s="143" t="s">
        <v>272</v>
      </c>
      <c r="AT692" s="143" t="s">
        <v>159</v>
      </c>
      <c r="AU692" s="143" t="s">
        <v>82</v>
      </c>
      <c r="AY692" s="18" t="s">
        <v>157</v>
      </c>
      <c r="BE692" s="144">
        <f>IF(N692="základní",J692,0)</f>
        <v>0</v>
      </c>
      <c r="BF692" s="144">
        <f>IF(N692="snížená",J692,0)</f>
        <v>0</v>
      </c>
      <c r="BG692" s="144">
        <f>IF(N692="zákl. přenesená",J692,0)</f>
        <v>0</v>
      </c>
      <c r="BH692" s="144">
        <f>IF(N692="sníž. přenesená",J692,0)</f>
        <v>0</v>
      </c>
      <c r="BI692" s="144">
        <f>IF(N692="nulová",J692,0)</f>
        <v>0</v>
      </c>
      <c r="BJ692" s="18" t="s">
        <v>80</v>
      </c>
      <c r="BK692" s="144">
        <f>ROUND(I692*H692,2)</f>
        <v>0</v>
      </c>
      <c r="BL692" s="18" t="s">
        <v>272</v>
      </c>
      <c r="BM692" s="143" t="s">
        <v>1146</v>
      </c>
    </row>
    <row r="693" spans="2:65" s="1" customFormat="1" ht="10.199999999999999">
      <c r="B693" s="33"/>
      <c r="D693" s="166" t="s">
        <v>176</v>
      </c>
      <c r="F693" s="167" t="s">
        <v>1147</v>
      </c>
      <c r="I693" s="168"/>
      <c r="L693" s="33"/>
      <c r="M693" s="169"/>
      <c r="T693" s="54"/>
      <c r="AT693" s="18" t="s">
        <v>176</v>
      </c>
      <c r="AU693" s="18" t="s">
        <v>82</v>
      </c>
    </row>
    <row r="694" spans="2:65" s="13" customFormat="1" ht="10.199999999999999">
      <c r="B694" s="152"/>
      <c r="D694" s="146" t="s">
        <v>165</v>
      </c>
      <c r="E694" s="153" t="s">
        <v>21</v>
      </c>
      <c r="F694" s="154" t="s">
        <v>1148</v>
      </c>
      <c r="H694" s="155">
        <v>20.3</v>
      </c>
      <c r="I694" s="156"/>
      <c r="L694" s="152"/>
      <c r="M694" s="157"/>
      <c r="T694" s="158"/>
      <c r="AT694" s="153" t="s">
        <v>165</v>
      </c>
      <c r="AU694" s="153" t="s">
        <v>82</v>
      </c>
      <c r="AV694" s="13" t="s">
        <v>82</v>
      </c>
      <c r="AW694" s="13" t="s">
        <v>34</v>
      </c>
      <c r="AX694" s="13" t="s">
        <v>73</v>
      </c>
      <c r="AY694" s="153" t="s">
        <v>157</v>
      </c>
    </row>
    <row r="695" spans="2:65" s="13" customFormat="1" ht="10.199999999999999">
      <c r="B695" s="152"/>
      <c r="D695" s="146" t="s">
        <v>165</v>
      </c>
      <c r="E695" s="153" t="s">
        <v>21</v>
      </c>
      <c r="F695" s="154" t="s">
        <v>1149</v>
      </c>
      <c r="H695" s="155">
        <v>161.25</v>
      </c>
      <c r="I695" s="156"/>
      <c r="L695" s="152"/>
      <c r="M695" s="157"/>
      <c r="T695" s="158"/>
      <c r="AT695" s="153" t="s">
        <v>165</v>
      </c>
      <c r="AU695" s="153" t="s">
        <v>82</v>
      </c>
      <c r="AV695" s="13" t="s">
        <v>82</v>
      </c>
      <c r="AW695" s="13" t="s">
        <v>34</v>
      </c>
      <c r="AX695" s="13" t="s">
        <v>73</v>
      </c>
      <c r="AY695" s="153" t="s">
        <v>157</v>
      </c>
    </row>
    <row r="696" spans="2:65" s="13" customFormat="1" ht="10.199999999999999">
      <c r="B696" s="152"/>
      <c r="D696" s="146" t="s">
        <v>165</v>
      </c>
      <c r="E696" s="153" t="s">
        <v>21</v>
      </c>
      <c r="F696" s="154" t="s">
        <v>1150</v>
      </c>
      <c r="H696" s="155">
        <v>12.31</v>
      </c>
      <c r="I696" s="156"/>
      <c r="L696" s="152"/>
      <c r="M696" s="157"/>
      <c r="T696" s="158"/>
      <c r="AT696" s="153" t="s">
        <v>165</v>
      </c>
      <c r="AU696" s="153" t="s">
        <v>82</v>
      </c>
      <c r="AV696" s="13" t="s">
        <v>82</v>
      </c>
      <c r="AW696" s="13" t="s">
        <v>34</v>
      </c>
      <c r="AX696" s="13" t="s">
        <v>73</v>
      </c>
      <c r="AY696" s="153" t="s">
        <v>157</v>
      </c>
    </row>
    <row r="697" spans="2:65" s="15" customFormat="1" ht="10.199999999999999">
      <c r="B697" s="186"/>
      <c r="D697" s="146" t="s">
        <v>165</v>
      </c>
      <c r="E697" s="187" t="s">
        <v>375</v>
      </c>
      <c r="F697" s="188" t="s">
        <v>499</v>
      </c>
      <c r="H697" s="189">
        <v>193.86</v>
      </c>
      <c r="I697" s="190"/>
      <c r="L697" s="186"/>
      <c r="M697" s="191"/>
      <c r="T697" s="192"/>
      <c r="AT697" s="187" t="s">
        <v>165</v>
      </c>
      <c r="AU697" s="187" t="s">
        <v>82</v>
      </c>
      <c r="AV697" s="15" t="s">
        <v>105</v>
      </c>
      <c r="AW697" s="15" t="s">
        <v>34</v>
      </c>
      <c r="AX697" s="15" t="s">
        <v>73</v>
      </c>
      <c r="AY697" s="187" t="s">
        <v>157</v>
      </c>
    </row>
    <row r="698" spans="2:65" s="14" customFormat="1" ht="10.199999999999999">
      <c r="B698" s="159"/>
      <c r="D698" s="146" t="s">
        <v>165</v>
      </c>
      <c r="E698" s="160" t="s">
        <v>21</v>
      </c>
      <c r="F698" s="161" t="s">
        <v>168</v>
      </c>
      <c r="H698" s="162">
        <v>193.86</v>
      </c>
      <c r="I698" s="163"/>
      <c r="L698" s="159"/>
      <c r="M698" s="164"/>
      <c r="T698" s="165"/>
      <c r="AT698" s="160" t="s">
        <v>165</v>
      </c>
      <c r="AU698" s="160" t="s">
        <v>82</v>
      </c>
      <c r="AV698" s="14" t="s">
        <v>163</v>
      </c>
      <c r="AW698" s="14" t="s">
        <v>34</v>
      </c>
      <c r="AX698" s="14" t="s">
        <v>80</v>
      </c>
      <c r="AY698" s="160" t="s">
        <v>157</v>
      </c>
    </row>
    <row r="699" spans="2:65" s="1" customFormat="1" ht="21.75" customHeight="1">
      <c r="B699" s="33"/>
      <c r="C699" s="132" t="s">
        <v>1151</v>
      </c>
      <c r="D699" s="132" t="s">
        <v>159</v>
      </c>
      <c r="E699" s="133" t="s">
        <v>1152</v>
      </c>
      <c r="F699" s="134" t="s">
        <v>1153</v>
      </c>
      <c r="G699" s="135" t="s">
        <v>162</v>
      </c>
      <c r="H699" s="136">
        <v>7.8959999999999999</v>
      </c>
      <c r="I699" s="137"/>
      <c r="J699" s="138">
        <f>ROUND(I699*H699,2)</f>
        <v>0</v>
      </c>
      <c r="K699" s="134" t="s">
        <v>174</v>
      </c>
      <c r="L699" s="33"/>
      <c r="M699" s="139" t="s">
        <v>21</v>
      </c>
      <c r="N699" s="140" t="s">
        <v>44</v>
      </c>
      <c r="P699" s="141">
        <f>O699*H699</f>
        <v>0</v>
      </c>
      <c r="Q699" s="141">
        <v>0</v>
      </c>
      <c r="R699" s="141">
        <f>Q699*H699</f>
        <v>0</v>
      </c>
      <c r="S699" s="141">
        <v>0</v>
      </c>
      <c r="T699" s="142">
        <f>S699*H699</f>
        <v>0</v>
      </c>
      <c r="AR699" s="143" t="s">
        <v>272</v>
      </c>
      <c r="AT699" s="143" t="s">
        <v>159</v>
      </c>
      <c r="AU699" s="143" t="s">
        <v>82</v>
      </c>
      <c r="AY699" s="18" t="s">
        <v>157</v>
      </c>
      <c r="BE699" s="144">
        <f>IF(N699="základní",J699,0)</f>
        <v>0</v>
      </c>
      <c r="BF699" s="144">
        <f>IF(N699="snížená",J699,0)</f>
        <v>0</v>
      </c>
      <c r="BG699" s="144">
        <f>IF(N699="zákl. přenesená",J699,0)</f>
        <v>0</v>
      </c>
      <c r="BH699" s="144">
        <f>IF(N699="sníž. přenesená",J699,0)</f>
        <v>0</v>
      </c>
      <c r="BI699" s="144">
        <f>IF(N699="nulová",J699,0)</f>
        <v>0</v>
      </c>
      <c r="BJ699" s="18" t="s">
        <v>80</v>
      </c>
      <c r="BK699" s="144">
        <f>ROUND(I699*H699,2)</f>
        <v>0</v>
      </c>
      <c r="BL699" s="18" t="s">
        <v>272</v>
      </c>
      <c r="BM699" s="143" t="s">
        <v>1154</v>
      </c>
    </row>
    <row r="700" spans="2:65" s="1" customFormat="1" ht="10.199999999999999">
      <c r="B700" s="33"/>
      <c r="D700" s="166" t="s">
        <v>176</v>
      </c>
      <c r="F700" s="167" t="s">
        <v>1155</v>
      </c>
      <c r="I700" s="168"/>
      <c r="L700" s="33"/>
      <c r="M700" s="169"/>
      <c r="T700" s="54"/>
      <c r="AT700" s="18" t="s">
        <v>176</v>
      </c>
      <c r="AU700" s="18" t="s">
        <v>82</v>
      </c>
    </row>
    <row r="701" spans="2:65" s="13" customFormat="1" ht="10.199999999999999">
      <c r="B701" s="152"/>
      <c r="D701" s="146" t="s">
        <v>165</v>
      </c>
      <c r="E701" s="153" t="s">
        <v>21</v>
      </c>
      <c r="F701" s="154" t="s">
        <v>1156</v>
      </c>
      <c r="H701" s="155">
        <v>7.8959999999999999</v>
      </c>
      <c r="I701" s="156"/>
      <c r="L701" s="152"/>
      <c r="M701" s="157"/>
      <c r="T701" s="158"/>
      <c r="AT701" s="153" t="s">
        <v>165</v>
      </c>
      <c r="AU701" s="153" t="s">
        <v>82</v>
      </c>
      <c r="AV701" s="13" t="s">
        <v>82</v>
      </c>
      <c r="AW701" s="13" t="s">
        <v>34</v>
      </c>
      <c r="AX701" s="13" t="s">
        <v>73</v>
      </c>
      <c r="AY701" s="153" t="s">
        <v>157</v>
      </c>
    </row>
    <row r="702" spans="2:65" s="15" customFormat="1" ht="10.199999999999999">
      <c r="B702" s="186"/>
      <c r="D702" s="146" t="s">
        <v>165</v>
      </c>
      <c r="E702" s="187" t="s">
        <v>373</v>
      </c>
      <c r="F702" s="188" t="s">
        <v>499</v>
      </c>
      <c r="H702" s="189">
        <v>7.8959999999999999</v>
      </c>
      <c r="I702" s="190"/>
      <c r="L702" s="186"/>
      <c r="M702" s="191"/>
      <c r="T702" s="192"/>
      <c r="AT702" s="187" t="s">
        <v>165</v>
      </c>
      <c r="AU702" s="187" t="s">
        <v>82</v>
      </c>
      <c r="AV702" s="15" t="s">
        <v>105</v>
      </c>
      <c r="AW702" s="15" t="s">
        <v>34</v>
      </c>
      <c r="AX702" s="15" t="s">
        <v>73</v>
      </c>
      <c r="AY702" s="187" t="s">
        <v>157</v>
      </c>
    </row>
    <row r="703" spans="2:65" s="14" customFormat="1" ht="10.199999999999999">
      <c r="B703" s="159"/>
      <c r="D703" s="146" t="s">
        <v>165</v>
      </c>
      <c r="E703" s="160" t="s">
        <v>21</v>
      </c>
      <c r="F703" s="161" t="s">
        <v>168</v>
      </c>
      <c r="H703" s="162">
        <v>7.8959999999999999</v>
      </c>
      <c r="I703" s="163"/>
      <c r="L703" s="159"/>
      <c r="M703" s="164"/>
      <c r="T703" s="165"/>
      <c r="AT703" s="160" t="s">
        <v>165</v>
      </c>
      <c r="AU703" s="160" t="s">
        <v>82</v>
      </c>
      <c r="AV703" s="14" t="s">
        <v>163</v>
      </c>
      <c r="AW703" s="14" t="s">
        <v>34</v>
      </c>
      <c r="AX703" s="14" t="s">
        <v>80</v>
      </c>
      <c r="AY703" s="160" t="s">
        <v>157</v>
      </c>
    </row>
    <row r="704" spans="2:65" s="1" customFormat="1" ht="16.5" customHeight="1">
      <c r="B704" s="33"/>
      <c r="C704" s="176" t="s">
        <v>1157</v>
      </c>
      <c r="D704" s="176" t="s">
        <v>471</v>
      </c>
      <c r="E704" s="177" t="s">
        <v>1158</v>
      </c>
      <c r="F704" s="178" t="s">
        <v>1159</v>
      </c>
      <c r="G704" s="179" t="s">
        <v>265</v>
      </c>
      <c r="H704" s="180">
        <v>6.9000000000000006E-2</v>
      </c>
      <c r="I704" s="181"/>
      <c r="J704" s="182">
        <f>ROUND(I704*H704,2)</f>
        <v>0</v>
      </c>
      <c r="K704" s="178" t="s">
        <v>174</v>
      </c>
      <c r="L704" s="183"/>
      <c r="M704" s="184" t="s">
        <v>21</v>
      </c>
      <c r="N704" s="185" t="s">
        <v>44</v>
      </c>
      <c r="P704" s="141">
        <f>O704*H704</f>
        <v>0</v>
      </c>
      <c r="Q704" s="141">
        <v>1</v>
      </c>
      <c r="R704" s="141">
        <f>Q704*H704</f>
        <v>6.9000000000000006E-2</v>
      </c>
      <c r="S704" s="141">
        <v>0</v>
      </c>
      <c r="T704" s="142">
        <f>S704*H704</f>
        <v>0</v>
      </c>
      <c r="AR704" s="143" t="s">
        <v>672</v>
      </c>
      <c r="AT704" s="143" t="s">
        <v>471</v>
      </c>
      <c r="AU704" s="143" t="s">
        <v>82</v>
      </c>
      <c r="AY704" s="18" t="s">
        <v>157</v>
      </c>
      <c r="BE704" s="144">
        <f>IF(N704="základní",J704,0)</f>
        <v>0</v>
      </c>
      <c r="BF704" s="144">
        <f>IF(N704="snížená",J704,0)</f>
        <v>0</v>
      </c>
      <c r="BG704" s="144">
        <f>IF(N704="zákl. přenesená",J704,0)</f>
        <v>0</v>
      </c>
      <c r="BH704" s="144">
        <f>IF(N704="sníž. přenesená",J704,0)</f>
        <v>0</v>
      </c>
      <c r="BI704" s="144">
        <f>IF(N704="nulová",J704,0)</f>
        <v>0</v>
      </c>
      <c r="BJ704" s="18" t="s">
        <v>80</v>
      </c>
      <c r="BK704" s="144">
        <f>ROUND(I704*H704,2)</f>
        <v>0</v>
      </c>
      <c r="BL704" s="18" t="s">
        <v>272</v>
      </c>
      <c r="BM704" s="143" t="s">
        <v>1160</v>
      </c>
    </row>
    <row r="705" spans="2:65" s="13" customFormat="1" ht="10.199999999999999">
      <c r="B705" s="152"/>
      <c r="D705" s="146" t="s">
        <v>165</v>
      </c>
      <c r="E705" s="153" t="s">
        <v>21</v>
      </c>
      <c r="F705" s="154" t="s">
        <v>1161</v>
      </c>
      <c r="H705" s="155">
        <v>6.6000000000000003E-2</v>
      </c>
      <c r="I705" s="156"/>
      <c r="L705" s="152"/>
      <c r="M705" s="157"/>
      <c r="T705" s="158"/>
      <c r="AT705" s="153" t="s">
        <v>165</v>
      </c>
      <c r="AU705" s="153" t="s">
        <v>82</v>
      </c>
      <c r="AV705" s="13" t="s">
        <v>82</v>
      </c>
      <c r="AW705" s="13" t="s">
        <v>34</v>
      </c>
      <c r="AX705" s="13" t="s">
        <v>73</v>
      </c>
      <c r="AY705" s="153" t="s">
        <v>157</v>
      </c>
    </row>
    <row r="706" spans="2:65" s="13" customFormat="1" ht="10.199999999999999">
      <c r="B706" s="152"/>
      <c r="D706" s="146" t="s">
        <v>165</v>
      </c>
      <c r="E706" s="153" t="s">
        <v>21</v>
      </c>
      <c r="F706" s="154" t="s">
        <v>1162</v>
      </c>
      <c r="H706" s="155">
        <v>3.0000000000000001E-3</v>
      </c>
      <c r="I706" s="156"/>
      <c r="L706" s="152"/>
      <c r="M706" s="157"/>
      <c r="T706" s="158"/>
      <c r="AT706" s="153" t="s">
        <v>165</v>
      </c>
      <c r="AU706" s="153" t="s">
        <v>82</v>
      </c>
      <c r="AV706" s="13" t="s">
        <v>82</v>
      </c>
      <c r="AW706" s="13" t="s">
        <v>34</v>
      </c>
      <c r="AX706" s="13" t="s">
        <v>73</v>
      </c>
      <c r="AY706" s="153" t="s">
        <v>157</v>
      </c>
    </row>
    <row r="707" spans="2:65" s="14" customFormat="1" ht="10.199999999999999">
      <c r="B707" s="159"/>
      <c r="D707" s="146" t="s">
        <v>165</v>
      </c>
      <c r="E707" s="160" t="s">
        <v>21</v>
      </c>
      <c r="F707" s="161" t="s">
        <v>168</v>
      </c>
      <c r="H707" s="162">
        <v>6.9000000000000006E-2</v>
      </c>
      <c r="I707" s="163"/>
      <c r="L707" s="159"/>
      <c r="M707" s="164"/>
      <c r="T707" s="165"/>
      <c r="AT707" s="160" t="s">
        <v>165</v>
      </c>
      <c r="AU707" s="160" t="s">
        <v>82</v>
      </c>
      <c r="AV707" s="14" t="s">
        <v>163</v>
      </c>
      <c r="AW707" s="14" t="s">
        <v>34</v>
      </c>
      <c r="AX707" s="14" t="s">
        <v>80</v>
      </c>
      <c r="AY707" s="160" t="s">
        <v>157</v>
      </c>
    </row>
    <row r="708" spans="2:65" s="1" customFormat="1" ht="16.5" customHeight="1">
      <c r="B708" s="33"/>
      <c r="C708" s="132" t="s">
        <v>1163</v>
      </c>
      <c r="D708" s="132" t="s">
        <v>159</v>
      </c>
      <c r="E708" s="133" t="s">
        <v>1164</v>
      </c>
      <c r="F708" s="134" t="s">
        <v>1165</v>
      </c>
      <c r="G708" s="135" t="s">
        <v>162</v>
      </c>
      <c r="H708" s="136">
        <v>387.72</v>
      </c>
      <c r="I708" s="137"/>
      <c r="J708" s="138">
        <f>ROUND(I708*H708,2)</f>
        <v>0</v>
      </c>
      <c r="K708" s="134" t="s">
        <v>174</v>
      </c>
      <c r="L708" s="33"/>
      <c r="M708" s="139" t="s">
        <v>21</v>
      </c>
      <c r="N708" s="140" t="s">
        <v>44</v>
      </c>
      <c r="P708" s="141">
        <f>O708*H708</f>
        <v>0</v>
      </c>
      <c r="Q708" s="141">
        <v>4.0000000000000002E-4</v>
      </c>
      <c r="R708" s="141">
        <f>Q708*H708</f>
        <v>0.15508800000000003</v>
      </c>
      <c r="S708" s="141">
        <v>0</v>
      </c>
      <c r="T708" s="142">
        <f>S708*H708</f>
        <v>0</v>
      </c>
      <c r="AR708" s="143" t="s">
        <v>272</v>
      </c>
      <c r="AT708" s="143" t="s">
        <v>159</v>
      </c>
      <c r="AU708" s="143" t="s">
        <v>82</v>
      </c>
      <c r="AY708" s="18" t="s">
        <v>157</v>
      </c>
      <c r="BE708" s="144">
        <f>IF(N708="základní",J708,0)</f>
        <v>0</v>
      </c>
      <c r="BF708" s="144">
        <f>IF(N708="snížená",J708,0)</f>
        <v>0</v>
      </c>
      <c r="BG708" s="144">
        <f>IF(N708="zákl. přenesená",J708,0)</f>
        <v>0</v>
      </c>
      <c r="BH708" s="144">
        <f>IF(N708="sníž. přenesená",J708,0)</f>
        <v>0</v>
      </c>
      <c r="BI708" s="144">
        <f>IF(N708="nulová",J708,0)</f>
        <v>0</v>
      </c>
      <c r="BJ708" s="18" t="s">
        <v>80</v>
      </c>
      <c r="BK708" s="144">
        <f>ROUND(I708*H708,2)</f>
        <v>0</v>
      </c>
      <c r="BL708" s="18" t="s">
        <v>272</v>
      </c>
      <c r="BM708" s="143" t="s">
        <v>1166</v>
      </c>
    </row>
    <row r="709" spans="2:65" s="1" customFormat="1" ht="10.199999999999999">
      <c r="B709" s="33"/>
      <c r="D709" s="166" t="s">
        <v>176</v>
      </c>
      <c r="F709" s="167" t="s">
        <v>1167</v>
      </c>
      <c r="I709" s="168"/>
      <c r="L709" s="33"/>
      <c r="M709" s="169"/>
      <c r="T709" s="54"/>
      <c r="AT709" s="18" t="s">
        <v>176</v>
      </c>
      <c r="AU709" s="18" t="s">
        <v>82</v>
      </c>
    </row>
    <row r="710" spans="2:65" s="12" customFormat="1" ht="10.199999999999999">
      <c r="B710" s="145"/>
      <c r="D710" s="146" t="s">
        <v>165</v>
      </c>
      <c r="E710" s="147" t="s">
        <v>21</v>
      </c>
      <c r="F710" s="148" t="s">
        <v>1168</v>
      </c>
      <c r="H710" s="147" t="s">
        <v>21</v>
      </c>
      <c r="I710" s="149"/>
      <c r="L710" s="145"/>
      <c r="M710" s="150"/>
      <c r="T710" s="151"/>
      <c r="AT710" s="147" t="s">
        <v>165</v>
      </c>
      <c r="AU710" s="147" t="s">
        <v>82</v>
      </c>
      <c r="AV710" s="12" t="s">
        <v>80</v>
      </c>
      <c r="AW710" s="12" t="s">
        <v>34</v>
      </c>
      <c r="AX710" s="12" t="s">
        <v>73</v>
      </c>
      <c r="AY710" s="147" t="s">
        <v>157</v>
      </c>
    </row>
    <row r="711" spans="2:65" s="13" customFormat="1" ht="10.199999999999999">
      <c r="B711" s="152"/>
      <c r="D711" s="146" t="s">
        <v>165</v>
      </c>
      <c r="E711" s="153" t="s">
        <v>21</v>
      </c>
      <c r="F711" s="154" t="s">
        <v>1169</v>
      </c>
      <c r="H711" s="155">
        <v>387.72</v>
      </c>
      <c r="I711" s="156"/>
      <c r="L711" s="152"/>
      <c r="M711" s="157"/>
      <c r="T711" s="158"/>
      <c r="AT711" s="153" t="s">
        <v>165</v>
      </c>
      <c r="AU711" s="153" t="s">
        <v>82</v>
      </c>
      <c r="AV711" s="13" t="s">
        <v>82</v>
      </c>
      <c r="AW711" s="13" t="s">
        <v>34</v>
      </c>
      <c r="AX711" s="13" t="s">
        <v>73</v>
      </c>
      <c r="AY711" s="153" t="s">
        <v>157</v>
      </c>
    </row>
    <row r="712" spans="2:65" s="14" customFormat="1" ht="10.199999999999999">
      <c r="B712" s="159"/>
      <c r="D712" s="146" t="s">
        <v>165</v>
      </c>
      <c r="E712" s="160" t="s">
        <v>21</v>
      </c>
      <c r="F712" s="161" t="s">
        <v>168</v>
      </c>
      <c r="H712" s="162">
        <v>387.72</v>
      </c>
      <c r="I712" s="163"/>
      <c r="L712" s="159"/>
      <c r="M712" s="164"/>
      <c r="T712" s="165"/>
      <c r="AT712" s="160" t="s">
        <v>165</v>
      </c>
      <c r="AU712" s="160" t="s">
        <v>82</v>
      </c>
      <c r="AV712" s="14" t="s">
        <v>163</v>
      </c>
      <c r="AW712" s="14" t="s">
        <v>34</v>
      </c>
      <c r="AX712" s="14" t="s">
        <v>80</v>
      </c>
      <c r="AY712" s="160" t="s">
        <v>157</v>
      </c>
    </row>
    <row r="713" spans="2:65" s="1" customFormat="1" ht="16.5" customHeight="1">
      <c r="B713" s="33"/>
      <c r="C713" s="132" t="s">
        <v>1170</v>
      </c>
      <c r="D713" s="132" t="s">
        <v>159</v>
      </c>
      <c r="E713" s="133" t="s">
        <v>1171</v>
      </c>
      <c r="F713" s="134" t="s">
        <v>1172</v>
      </c>
      <c r="G713" s="135" t="s">
        <v>162</v>
      </c>
      <c r="H713" s="136">
        <v>15.792</v>
      </c>
      <c r="I713" s="137"/>
      <c r="J713" s="138">
        <f>ROUND(I713*H713,2)</f>
        <v>0</v>
      </c>
      <c r="K713" s="134" t="s">
        <v>174</v>
      </c>
      <c r="L713" s="33"/>
      <c r="M713" s="139" t="s">
        <v>21</v>
      </c>
      <c r="N713" s="140" t="s">
        <v>44</v>
      </c>
      <c r="P713" s="141">
        <f>O713*H713</f>
        <v>0</v>
      </c>
      <c r="Q713" s="141">
        <v>4.0000000000000002E-4</v>
      </c>
      <c r="R713" s="141">
        <f>Q713*H713</f>
        <v>6.3168E-3</v>
      </c>
      <c r="S713" s="141">
        <v>0</v>
      </c>
      <c r="T713" s="142">
        <f>S713*H713</f>
        <v>0</v>
      </c>
      <c r="AR713" s="143" t="s">
        <v>272</v>
      </c>
      <c r="AT713" s="143" t="s">
        <v>159</v>
      </c>
      <c r="AU713" s="143" t="s">
        <v>82</v>
      </c>
      <c r="AY713" s="18" t="s">
        <v>157</v>
      </c>
      <c r="BE713" s="144">
        <f>IF(N713="základní",J713,0)</f>
        <v>0</v>
      </c>
      <c r="BF713" s="144">
        <f>IF(N713="snížená",J713,0)</f>
        <v>0</v>
      </c>
      <c r="BG713" s="144">
        <f>IF(N713="zákl. přenesená",J713,0)</f>
        <v>0</v>
      </c>
      <c r="BH713" s="144">
        <f>IF(N713="sníž. přenesená",J713,0)</f>
        <v>0</v>
      </c>
      <c r="BI713" s="144">
        <f>IF(N713="nulová",J713,0)</f>
        <v>0</v>
      </c>
      <c r="BJ713" s="18" t="s">
        <v>80</v>
      </c>
      <c r="BK713" s="144">
        <f>ROUND(I713*H713,2)</f>
        <v>0</v>
      </c>
      <c r="BL713" s="18" t="s">
        <v>272</v>
      </c>
      <c r="BM713" s="143" t="s">
        <v>1173</v>
      </c>
    </row>
    <row r="714" spans="2:65" s="1" customFormat="1" ht="10.199999999999999">
      <c r="B714" s="33"/>
      <c r="D714" s="166" t="s">
        <v>176</v>
      </c>
      <c r="F714" s="167" t="s">
        <v>1174</v>
      </c>
      <c r="I714" s="168"/>
      <c r="L714" s="33"/>
      <c r="M714" s="169"/>
      <c r="T714" s="54"/>
      <c r="AT714" s="18" t="s">
        <v>176</v>
      </c>
      <c r="AU714" s="18" t="s">
        <v>82</v>
      </c>
    </row>
    <row r="715" spans="2:65" s="12" customFormat="1" ht="10.199999999999999">
      <c r="B715" s="145"/>
      <c r="D715" s="146" t="s">
        <v>165</v>
      </c>
      <c r="E715" s="147" t="s">
        <v>21</v>
      </c>
      <c r="F715" s="148" t="s">
        <v>1168</v>
      </c>
      <c r="H715" s="147" t="s">
        <v>21</v>
      </c>
      <c r="I715" s="149"/>
      <c r="L715" s="145"/>
      <c r="M715" s="150"/>
      <c r="T715" s="151"/>
      <c r="AT715" s="147" t="s">
        <v>165</v>
      </c>
      <c r="AU715" s="147" t="s">
        <v>82</v>
      </c>
      <c r="AV715" s="12" t="s">
        <v>80</v>
      </c>
      <c r="AW715" s="12" t="s">
        <v>34</v>
      </c>
      <c r="AX715" s="12" t="s">
        <v>73</v>
      </c>
      <c r="AY715" s="147" t="s">
        <v>157</v>
      </c>
    </row>
    <row r="716" spans="2:65" s="13" customFormat="1" ht="10.199999999999999">
      <c r="B716" s="152"/>
      <c r="D716" s="146" t="s">
        <v>165</v>
      </c>
      <c r="E716" s="153" t="s">
        <v>21</v>
      </c>
      <c r="F716" s="154" t="s">
        <v>1175</v>
      </c>
      <c r="H716" s="155">
        <v>15.792</v>
      </c>
      <c r="I716" s="156"/>
      <c r="L716" s="152"/>
      <c r="M716" s="157"/>
      <c r="T716" s="158"/>
      <c r="AT716" s="153" t="s">
        <v>165</v>
      </c>
      <c r="AU716" s="153" t="s">
        <v>82</v>
      </c>
      <c r="AV716" s="13" t="s">
        <v>82</v>
      </c>
      <c r="AW716" s="13" t="s">
        <v>34</v>
      </c>
      <c r="AX716" s="13" t="s">
        <v>73</v>
      </c>
      <c r="AY716" s="153" t="s">
        <v>157</v>
      </c>
    </row>
    <row r="717" spans="2:65" s="14" customFormat="1" ht="10.199999999999999">
      <c r="B717" s="159"/>
      <c r="D717" s="146" t="s">
        <v>165</v>
      </c>
      <c r="E717" s="160" t="s">
        <v>21</v>
      </c>
      <c r="F717" s="161" t="s">
        <v>168</v>
      </c>
      <c r="H717" s="162">
        <v>15.792</v>
      </c>
      <c r="I717" s="163"/>
      <c r="L717" s="159"/>
      <c r="M717" s="164"/>
      <c r="T717" s="165"/>
      <c r="AT717" s="160" t="s">
        <v>165</v>
      </c>
      <c r="AU717" s="160" t="s">
        <v>82</v>
      </c>
      <c r="AV717" s="14" t="s">
        <v>163</v>
      </c>
      <c r="AW717" s="14" t="s">
        <v>34</v>
      </c>
      <c r="AX717" s="14" t="s">
        <v>80</v>
      </c>
      <c r="AY717" s="160" t="s">
        <v>157</v>
      </c>
    </row>
    <row r="718" spans="2:65" s="1" customFormat="1" ht="24.15" customHeight="1">
      <c r="B718" s="33"/>
      <c r="C718" s="176" t="s">
        <v>1176</v>
      </c>
      <c r="D718" s="176" t="s">
        <v>471</v>
      </c>
      <c r="E718" s="177" t="s">
        <v>1177</v>
      </c>
      <c r="F718" s="178" t="s">
        <v>1178</v>
      </c>
      <c r="G718" s="179" t="s">
        <v>162</v>
      </c>
      <c r="H718" s="180">
        <v>470.976</v>
      </c>
      <c r="I718" s="181"/>
      <c r="J718" s="182">
        <f>ROUND(I718*H718,2)</f>
        <v>0</v>
      </c>
      <c r="K718" s="178" t="s">
        <v>174</v>
      </c>
      <c r="L718" s="183"/>
      <c r="M718" s="184" t="s">
        <v>21</v>
      </c>
      <c r="N718" s="185" t="s">
        <v>44</v>
      </c>
      <c r="P718" s="141">
        <f>O718*H718</f>
        <v>0</v>
      </c>
      <c r="Q718" s="141">
        <v>5.4000000000000003E-3</v>
      </c>
      <c r="R718" s="141">
        <f>Q718*H718</f>
        <v>2.5432703999999999</v>
      </c>
      <c r="S718" s="141">
        <v>0</v>
      </c>
      <c r="T718" s="142">
        <f>S718*H718</f>
        <v>0</v>
      </c>
      <c r="AR718" s="143" t="s">
        <v>672</v>
      </c>
      <c r="AT718" s="143" t="s">
        <v>471</v>
      </c>
      <c r="AU718" s="143" t="s">
        <v>82</v>
      </c>
      <c r="AY718" s="18" t="s">
        <v>157</v>
      </c>
      <c r="BE718" s="144">
        <f>IF(N718="základní",J718,0)</f>
        <v>0</v>
      </c>
      <c r="BF718" s="144">
        <f>IF(N718="snížená",J718,0)</f>
        <v>0</v>
      </c>
      <c r="BG718" s="144">
        <f>IF(N718="zákl. přenesená",J718,0)</f>
        <v>0</v>
      </c>
      <c r="BH718" s="144">
        <f>IF(N718="sníž. přenesená",J718,0)</f>
        <v>0</v>
      </c>
      <c r="BI718" s="144">
        <f>IF(N718="nulová",J718,0)</f>
        <v>0</v>
      </c>
      <c r="BJ718" s="18" t="s">
        <v>80</v>
      </c>
      <c r="BK718" s="144">
        <f>ROUND(I718*H718,2)</f>
        <v>0</v>
      </c>
      <c r="BL718" s="18" t="s">
        <v>272</v>
      </c>
      <c r="BM718" s="143" t="s">
        <v>1179</v>
      </c>
    </row>
    <row r="719" spans="2:65" s="12" customFormat="1" ht="10.199999999999999">
      <c r="B719" s="145"/>
      <c r="D719" s="146" t="s">
        <v>165</v>
      </c>
      <c r="E719" s="147" t="s">
        <v>21</v>
      </c>
      <c r="F719" s="148" t="s">
        <v>1168</v>
      </c>
      <c r="H719" s="147" t="s">
        <v>21</v>
      </c>
      <c r="I719" s="149"/>
      <c r="L719" s="145"/>
      <c r="M719" s="150"/>
      <c r="T719" s="151"/>
      <c r="AT719" s="147" t="s">
        <v>165</v>
      </c>
      <c r="AU719" s="147" t="s">
        <v>82</v>
      </c>
      <c r="AV719" s="12" t="s">
        <v>80</v>
      </c>
      <c r="AW719" s="12" t="s">
        <v>34</v>
      </c>
      <c r="AX719" s="12" t="s">
        <v>73</v>
      </c>
      <c r="AY719" s="147" t="s">
        <v>157</v>
      </c>
    </row>
    <row r="720" spans="2:65" s="13" customFormat="1" ht="10.199999999999999">
      <c r="B720" s="152"/>
      <c r="D720" s="146" t="s">
        <v>165</v>
      </c>
      <c r="E720" s="153" t="s">
        <v>21</v>
      </c>
      <c r="F720" s="154" t="s">
        <v>1180</v>
      </c>
      <c r="H720" s="155">
        <v>451.69400000000002</v>
      </c>
      <c r="I720" s="156"/>
      <c r="L720" s="152"/>
      <c r="M720" s="157"/>
      <c r="T720" s="158"/>
      <c r="AT720" s="153" t="s">
        <v>165</v>
      </c>
      <c r="AU720" s="153" t="s">
        <v>82</v>
      </c>
      <c r="AV720" s="13" t="s">
        <v>82</v>
      </c>
      <c r="AW720" s="13" t="s">
        <v>34</v>
      </c>
      <c r="AX720" s="13" t="s">
        <v>73</v>
      </c>
      <c r="AY720" s="153" t="s">
        <v>157</v>
      </c>
    </row>
    <row r="721" spans="2:65" s="13" customFormat="1" ht="10.199999999999999">
      <c r="B721" s="152"/>
      <c r="D721" s="146" t="s">
        <v>165</v>
      </c>
      <c r="E721" s="153" t="s">
        <v>21</v>
      </c>
      <c r="F721" s="154" t="s">
        <v>1181</v>
      </c>
      <c r="H721" s="155">
        <v>19.282</v>
      </c>
      <c r="I721" s="156"/>
      <c r="L721" s="152"/>
      <c r="M721" s="157"/>
      <c r="T721" s="158"/>
      <c r="AT721" s="153" t="s">
        <v>165</v>
      </c>
      <c r="AU721" s="153" t="s">
        <v>82</v>
      </c>
      <c r="AV721" s="13" t="s">
        <v>82</v>
      </c>
      <c r="AW721" s="13" t="s">
        <v>34</v>
      </c>
      <c r="AX721" s="13" t="s">
        <v>73</v>
      </c>
      <c r="AY721" s="153" t="s">
        <v>157</v>
      </c>
    </row>
    <row r="722" spans="2:65" s="14" customFormat="1" ht="10.199999999999999">
      <c r="B722" s="159"/>
      <c r="D722" s="146" t="s">
        <v>165</v>
      </c>
      <c r="E722" s="160" t="s">
        <v>21</v>
      </c>
      <c r="F722" s="161" t="s">
        <v>168</v>
      </c>
      <c r="H722" s="162">
        <v>470.976</v>
      </c>
      <c r="I722" s="163"/>
      <c r="L722" s="159"/>
      <c r="M722" s="164"/>
      <c r="T722" s="165"/>
      <c r="AT722" s="160" t="s">
        <v>165</v>
      </c>
      <c r="AU722" s="160" t="s">
        <v>82</v>
      </c>
      <c r="AV722" s="14" t="s">
        <v>163</v>
      </c>
      <c r="AW722" s="14" t="s">
        <v>34</v>
      </c>
      <c r="AX722" s="14" t="s">
        <v>80</v>
      </c>
      <c r="AY722" s="160" t="s">
        <v>157</v>
      </c>
    </row>
    <row r="723" spans="2:65" s="1" customFormat="1" ht="16.5" customHeight="1">
      <c r="B723" s="33"/>
      <c r="C723" s="132" t="s">
        <v>1182</v>
      </c>
      <c r="D723" s="132" t="s">
        <v>159</v>
      </c>
      <c r="E723" s="133" t="s">
        <v>1183</v>
      </c>
      <c r="F723" s="134" t="s">
        <v>1184</v>
      </c>
      <c r="G723" s="135" t="s">
        <v>162</v>
      </c>
      <c r="H723" s="136">
        <v>114.176</v>
      </c>
      <c r="I723" s="137"/>
      <c r="J723" s="138">
        <f>ROUND(I723*H723,2)</f>
        <v>0</v>
      </c>
      <c r="K723" s="134" t="s">
        <v>174</v>
      </c>
      <c r="L723" s="33"/>
      <c r="M723" s="139" t="s">
        <v>21</v>
      </c>
      <c r="N723" s="140" t="s">
        <v>44</v>
      </c>
      <c r="P723" s="141">
        <f>O723*H723</f>
        <v>0</v>
      </c>
      <c r="Q723" s="141">
        <v>4.0000000000000003E-5</v>
      </c>
      <c r="R723" s="141">
        <f>Q723*H723</f>
        <v>4.5670400000000005E-3</v>
      </c>
      <c r="S723" s="141">
        <v>0</v>
      </c>
      <c r="T723" s="142">
        <f>S723*H723</f>
        <v>0</v>
      </c>
      <c r="AR723" s="143" t="s">
        <v>272</v>
      </c>
      <c r="AT723" s="143" t="s">
        <v>159</v>
      </c>
      <c r="AU723" s="143" t="s">
        <v>82</v>
      </c>
      <c r="AY723" s="18" t="s">
        <v>157</v>
      </c>
      <c r="BE723" s="144">
        <f>IF(N723="základní",J723,0)</f>
        <v>0</v>
      </c>
      <c r="BF723" s="144">
        <f>IF(N723="snížená",J723,0)</f>
        <v>0</v>
      </c>
      <c r="BG723" s="144">
        <f>IF(N723="zákl. přenesená",J723,0)</f>
        <v>0</v>
      </c>
      <c r="BH723" s="144">
        <f>IF(N723="sníž. přenesená",J723,0)</f>
        <v>0</v>
      </c>
      <c r="BI723" s="144">
        <f>IF(N723="nulová",J723,0)</f>
        <v>0</v>
      </c>
      <c r="BJ723" s="18" t="s">
        <v>80</v>
      </c>
      <c r="BK723" s="144">
        <f>ROUND(I723*H723,2)</f>
        <v>0</v>
      </c>
      <c r="BL723" s="18" t="s">
        <v>272</v>
      </c>
      <c r="BM723" s="143" t="s">
        <v>1185</v>
      </c>
    </row>
    <row r="724" spans="2:65" s="1" customFormat="1" ht="10.199999999999999">
      <c r="B724" s="33"/>
      <c r="D724" s="166" t="s">
        <v>176</v>
      </c>
      <c r="F724" s="167" t="s">
        <v>1186</v>
      </c>
      <c r="I724" s="168"/>
      <c r="L724" s="33"/>
      <c r="M724" s="169"/>
      <c r="T724" s="54"/>
      <c r="AT724" s="18" t="s">
        <v>176</v>
      </c>
      <c r="AU724" s="18" t="s">
        <v>82</v>
      </c>
    </row>
    <row r="725" spans="2:65" s="13" customFormat="1" ht="10.199999999999999">
      <c r="B725" s="152"/>
      <c r="D725" s="146" t="s">
        <v>165</v>
      </c>
      <c r="E725" s="153" t="s">
        <v>21</v>
      </c>
      <c r="F725" s="154" t="s">
        <v>705</v>
      </c>
      <c r="H725" s="155">
        <v>38.61</v>
      </c>
      <c r="I725" s="156"/>
      <c r="L725" s="152"/>
      <c r="M725" s="157"/>
      <c r="T725" s="158"/>
      <c r="AT725" s="153" t="s">
        <v>165</v>
      </c>
      <c r="AU725" s="153" t="s">
        <v>82</v>
      </c>
      <c r="AV725" s="13" t="s">
        <v>82</v>
      </c>
      <c r="AW725" s="13" t="s">
        <v>34</v>
      </c>
      <c r="AX725" s="13" t="s">
        <v>73</v>
      </c>
      <c r="AY725" s="153" t="s">
        <v>157</v>
      </c>
    </row>
    <row r="726" spans="2:65" s="13" customFormat="1" ht="10.199999999999999">
      <c r="B726" s="152"/>
      <c r="D726" s="146" t="s">
        <v>165</v>
      </c>
      <c r="E726" s="153" t="s">
        <v>21</v>
      </c>
      <c r="F726" s="154" t="s">
        <v>1187</v>
      </c>
      <c r="H726" s="155">
        <v>23.007999999999999</v>
      </c>
      <c r="I726" s="156"/>
      <c r="L726" s="152"/>
      <c r="M726" s="157"/>
      <c r="T726" s="158"/>
      <c r="AT726" s="153" t="s">
        <v>165</v>
      </c>
      <c r="AU726" s="153" t="s">
        <v>82</v>
      </c>
      <c r="AV726" s="13" t="s">
        <v>82</v>
      </c>
      <c r="AW726" s="13" t="s">
        <v>34</v>
      </c>
      <c r="AX726" s="13" t="s">
        <v>73</v>
      </c>
      <c r="AY726" s="153" t="s">
        <v>157</v>
      </c>
    </row>
    <row r="727" spans="2:65" s="13" customFormat="1" ht="10.199999999999999">
      <c r="B727" s="152"/>
      <c r="D727" s="146" t="s">
        <v>165</v>
      </c>
      <c r="E727" s="153" t="s">
        <v>21</v>
      </c>
      <c r="F727" s="154" t="s">
        <v>1188</v>
      </c>
      <c r="H727" s="155">
        <v>41.997999999999998</v>
      </c>
      <c r="I727" s="156"/>
      <c r="L727" s="152"/>
      <c r="M727" s="157"/>
      <c r="T727" s="158"/>
      <c r="AT727" s="153" t="s">
        <v>165</v>
      </c>
      <c r="AU727" s="153" t="s">
        <v>82</v>
      </c>
      <c r="AV727" s="13" t="s">
        <v>82</v>
      </c>
      <c r="AW727" s="13" t="s">
        <v>34</v>
      </c>
      <c r="AX727" s="13" t="s">
        <v>73</v>
      </c>
      <c r="AY727" s="153" t="s">
        <v>157</v>
      </c>
    </row>
    <row r="728" spans="2:65" s="13" customFormat="1" ht="10.199999999999999">
      <c r="B728" s="152"/>
      <c r="D728" s="146" t="s">
        <v>165</v>
      </c>
      <c r="E728" s="153" t="s">
        <v>21</v>
      </c>
      <c r="F728" s="154" t="s">
        <v>1189</v>
      </c>
      <c r="H728" s="155">
        <v>10.56</v>
      </c>
      <c r="I728" s="156"/>
      <c r="L728" s="152"/>
      <c r="M728" s="157"/>
      <c r="T728" s="158"/>
      <c r="AT728" s="153" t="s">
        <v>165</v>
      </c>
      <c r="AU728" s="153" t="s">
        <v>82</v>
      </c>
      <c r="AV728" s="13" t="s">
        <v>82</v>
      </c>
      <c r="AW728" s="13" t="s">
        <v>34</v>
      </c>
      <c r="AX728" s="13" t="s">
        <v>73</v>
      </c>
      <c r="AY728" s="153" t="s">
        <v>157</v>
      </c>
    </row>
    <row r="729" spans="2:65" s="15" customFormat="1" ht="10.199999999999999">
      <c r="B729" s="186"/>
      <c r="D729" s="146" t="s">
        <v>165</v>
      </c>
      <c r="E729" s="187" t="s">
        <v>360</v>
      </c>
      <c r="F729" s="188" t="s">
        <v>499</v>
      </c>
      <c r="H729" s="189">
        <v>114.176</v>
      </c>
      <c r="I729" s="190"/>
      <c r="L729" s="186"/>
      <c r="M729" s="191"/>
      <c r="T729" s="192"/>
      <c r="AT729" s="187" t="s">
        <v>165</v>
      </c>
      <c r="AU729" s="187" t="s">
        <v>82</v>
      </c>
      <c r="AV729" s="15" t="s">
        <v>105</v>
      </c>
      <c r="AW729" s="15" t="s">
        <v>34</v>
      </c>
      <c r="AX729" s="15" t="s">
        <v>73</v>
      </c>
      <c r="AY729" s="187" t="s">
        <v>157</v>
      </c>
    </row>
    <row r="730" spans="2:65" s="14" customFormat="1" ht="10.199999999999999">
      <c r="B730" s="159"/>
      <c r="D730" s="146" t="s">
        <v>165</v>
      </c>
      <c r="E730" s="160" t="s">
        <v>21</v>
      </c>
      <c r="F730" s="161" t="s">
        <v>168</v>
      </c>
      <c r="H730" s="162">
        <v>114.176</v>
      </c>
      <c r="I730" s="163"/>
      <c r="L730" s="159"/>
      <c r="M730" s="164"/>
      <c r="T730" s="165"/>
      <c r="AT730" s="160" t="s">
        <v>165</v>
      </c>
      <c r="AU730" s="160" t="s">
        <v>82</v>
      </c>
      <c r="AV730" s="14" t="s">
        <v>163</v>
      </c>
      <c r="AW730" s="14" t="s">
        <v>34</v>
      </c>
      <c r="AX730" s="14" t="s">
        <v>80</v>
      </c>
      <c r="AY730" s="160" t="s">
        <v>157</v>
      </c>
    </row>
    <row r="731" spans="2:65" s="1" customFormat="1" ht="16.5" customHeight="1">
      <c r="B731" s="33"/>
      <c r="C731" s="176" t="s">
        <v>1190</v>
      </c>
      <c r="D731" s="176" t="s">
        <v>471</v>
      </c>
      <c r="E731" s="177" t="s">
        <v>1191</v>
      </c>
      <c r="F731" s="178" t="s">
        <v>1192</v>
      </c>
      <c r="G731" s="179" t="s">
        <v>162</v>
      </c>
      <c r="H731" s="180">
        <v>139.40899999999999</v>
      </c>
      <c r="I731" s="181"/>
      <c r="J731" s="182">
        <f>ROUND(I731*H731,2)</f>
        <v>0</v>
      </c>
      <c r="K731" s="178" t="s">
        <v>174</v>
      </c>
      <c r="L731" s="183"/>
      <c r="M731" s="184" t="s">
        <v>21</v>
      </c>
      <c r="N731" s="185" t="s">
        <v>44</v>
      </c>
      <c r="P731" s="141">
        <f>O731*H731</f>
        <v>0</v>
      </c>
      <c r="Q731" s="141">
        <v>6.4999999999999997E-4</v>
      </c>
      <c r="R731" s="141">
        <f>Q731*H731</f>
        <v>9.0615849999999984E-2</v>
      </c>
      <c r="S731" s="141">
        <v>0</v>
      </c>
      <c r="T731" s="142">
        <f>S731*H731</f>
        <v>0</v>
      </c>
      <c r="AR731" s="143" t="s">
        <v>672</v>
      </c>
      <c r="AT731" s="143" t="s">
        <v>471</v>
      </c>
      <c r="AU731" s="143" t="s">
        <v>82</v>
      </c>
      <c r="AY731" s="18" t="s">
        <v>157</v>
      </c>
      <c r="BE731" s="144">
        <f>IF(N731="základní",J731,0)</f>
        <v>0</v>
      </c>
      <c r="BF731" s="144">
        <f>IF(N731="snížená",J731,0)</f>
        <v>0</v>
      </c>
      <c r="BG731" s="144">
        <f>IF(N731="zákl. přenesená",J731,0)</f>
        <v>0</v>
      </c>
      <c r="BH731" s="144">
        <f>IF(N731="sníž. přenesená",J731,0)</f>
        <v>0</v>
      </c>
      <c r="BI731" s="144">
        <f>IF(N731="nulová",J731,0)</f>
        <v>0</v>
      </c>
      <c r="BJ731" s="18" t="s">
        <v>80</v>
      </c>
      <c r="BK731" s="144">
        <f>ROUND(I731*H731,2)</f>
        <v>0</v>
      </c>
      <c r="BL731" s="18" t="s">
        <v>272</v>
      </c>
      <c r="BM731" s="143" t="s">
        <v>1193</v>
      </c>
    </row>
    <row r="732" spans="2:65" s="13" customFormat="1" ht="10.199999999999999">
      <c r="B732" s="152"/>
      <c r="D732" s="146" t="s">
        <v>165</v>
      </c>
      <c r="E732" s="153" t="s">
        <v>21</v>
      </c>
      <c r="F732" s="154" t="s">
        <v>1194</v>
      </c>
      <c r="H732" s="155">
        <v>139.40899999999999</v>
      </c>
      <c r="I732" s="156"/>
      <c r="L732" s="152"/>
      <c r="M732" s="157"/>
      <c r="T732" s="158"/>
      <c r="AT732" s="153" t="s">
        <v>165</v>
      </c>
      <c r="AU732" s="153" t="s">
        <v>82</v>
      </c>
      <c r="AV732" s="13" t="s">
        <v>82</v>
      </c>
      <c r="AW732" s="13" t="s">
        <v>34</v>
      </c>
      <c r="AX732" s="13" t="s">
        <v>73</v>
      </c>
      <c r="AY732" s="153" t="s">
        <v>157</v>
      </c>
    </row>
    <row r="733" spans="2:65" s="14" customFormat="1" ht="10.199999999999999">
      <c r="B733" s="159"/>
      <c r="D733" s="146" t="s">
        <v>165</v>
      </c>
      <c r="E733" s="160" t="s">
        <v>21</v>
      </c>
      <c r="F733" s="161" t="s">
        <v>168</v>
      </c>
      <c r="H733" s="162">
        <v>139.40899999999999</v>
      </c>
      <c r="I733" s="163"/>
      <c r="L733" s="159"/>
      <c r="M733" s="164"/>
      <c r="T733" s="165"/>
      <c r="AT733" s="160" t="s">
        <v>165</v>
      </c>
      <c r="AU733" s="160" t="s">
        <v>82</v>
      </c>
      <c r="AV733" s="14" t="s">
        <v>163</v>
      </c>
      <c r="AW733" s="14" t="s">
        <v>34</v>
      </c>
      <c r="AX733" s="14" t="s">
        <v>80</v>
      </c>
      <c r="AY733" s="160" t="s">
        <v>157</v>
      </c>
    </row>
    <row r="734" spans="2:65" s="1" customFormat="1" ht="24.15" customHeight="1">
      <c r="B734" s="33"/>
      <c r="C734" s="132" t="s">
        <v>1195</v>
      </c>
      <c r="D734" s="132" t="s">
        <v>159</v>
      </c>
      <c r="E734" s="133" t="s">
        <v>1196</v>
      </c>
      <c r="F734" s="134" t="s">
        <v>1197</v>
      </c>
      <c r="G734" s="135" t="s">
        <v>265</v>
      </c>
      <c r="H734" s="136">
        <v>2.8690000000000002</v>
      </c>
      <c r="I734" s="137"/>
      <c r="J734" s="138">
        <f>ROUND(I734*H734,2)</f>
        <v>0</v>
      </c>
      <c r="K734" s="134" t="s">
        <v>174</v>
      </c>
      <c r="L734" s="33"/>
      <c r="M734" s="139" t="s">
        <v>21</v>
      </c>
      <c r="N734" s="140" t="s">
        <v>44</v>
      </c>
      <c r="P734" s="141">
        <f>O734*H734</f>
        <v>0</v>
      </c>
      <c r="Q734" s="141">
        <v>0</v>
      </c>
      <c r="R734" s="141">
        <f>Q734*H734</f>
        <v>0</v>
      </c>
      <c r="S734" s="141">
        <v>0</v>
      </c>
      <c r="T734" s="142">
        <f>S734*H734</f>
        <v>0</v>
      </c>
      <c r="AR734" s="143" t="s">
        <v>272</v>
      </c>
      <c r="AT734" s="143" t="s">
        <v>159</v>
      </c>
      <c r="AU734" s="143" t="s">
        <v>82</v>
      </c>
      <c r="AY734" s="18" t="s">
        <v>157</v>
      </c>
      <c r="BE734" s="144">
        <f>IF(N734="základní",J734,0)</f>
        <v>0</v>
      </c>
      <c r="BF734" s="144">
        <f>IF(N734="snížená",J734,0)</f>
        <v>0</v>
      </c>
      <c r="BG734" s="144">
        <f>IF(N734="zákl. přenesená",J734,0)</f>
        <v>0</v>
      </c>
      <c r="BH734" s="144">
        <f>IF(N734="sníž. přenesená",J734,0)</f>
        <v>0</v>
      </c>
      <c r="BI734" s="144">
        <f>IF(N734="nulová",J734,0)</f>
        <v>0</v>
      </c>
      <c r="BJ734" s="18" t="s">
        <v>80</v>
      </c>
      <c r="BK734" s="144">
        <f>ROUND(I734*H734,2)</f>
        <v>0</v>
      </c>
      <c r="BL734" s="18" t="s">
        <v>272</v>
      </c>
      <c r="BM734" s="143" t="s">
        <v>1198</v>
      </c>
    </row>
    <row r="735" spans="2:65" s="1" customFormat="1" ht="10.199999999999999">
      <c r="B735" s="33"/>
      <c r="D735" s="166" t="s">
        <v>176</v>
      </c>
      <c r="F735" s="167" t="s">
        <v>1199</v>
      </c>
      <c r="I735" s="168"/>
      <c r="L735" s="33"/>
      <c r="M735" s="169"/>
      <c r="T735" s="54"/>
      <c r="AT735" s="18" t="s">
        <v>176</v>
      </c>
      <c r="AU735" s="18" t="s">
        <v>82</v>
      </c>
    </row>
    <row r="736" spans="2:65" s="11" customFormat="1" ht="22.8" customHeight="1">
      <c r="B736" s="120"/>
      <c r="D736" s="121" t="s">
        <v>72</v>
      </c>
      <c r="E736" s="130" t="s">
        <v>1200</v>
      </c>
      <c r="F736" s="130" t="s">
        <v>1201</v>
      </c>
      <c r="I736" s="123"/>
      <c r="J736" s="131">
        <f>BK736</f>
        <v>0</v>
      </c>
      <c r="L736" s="120"/>
      <c r="M736" s="125"/>
      <c r="P736" s="126">
        <f>SUM(P737:P968)</f>
        <v>0</v>
      </c>
      <c r="R736" s="126">
        <f>SUM(R737:R968)</f>
        <v>8.5933864700000004</v>
      </c>
      <c r="T736" s="127">
        <f>SUM(T737:T968)</f>
        <v>0</v>
      </c>
      <c r="AR736" s="121" t="s">
        <v>82</v>
      </c>
      <c r="AT736" s="128" t="s">
        <v>72</v>
      </c>
      <c r="AU736" s="128" t="s">
        <v>80</v>
      </c>
      <c r="AY736" s="121" t="s">
        <v>157</v>
      </c>
      <c r="BK736" s="129">
        <f>SUM(BK737:BK968)</f>
        <v>0</v>
      </c>
    </row>
    <row r="737" spans="2:65" s="1" customFormat="1" ht="24.15" customHeight="1">
      <c r="B737" s="33"/>
      <c r="C737" s="132" t="s">
        <v>1202</v>
      </c>
      <c r="D737" s="132" t="s">
        <v>159</v>
      </c>
      <c r="E737" s="133" t="s">
        <v>1203</v>
      </c>
      <c r="F737" s="134" t="s">
        <v>1204</v>
      </c>
      <c r="G737" s="135" t="s">
        <v>162</v>
      </c>
      <c r="H737" s="136">
        <v>6.6</v>
      </c>
      <c r="I737" s="137"/>
      <c r="J737" s="138">
        <f>ROUND(I737*H737,2)</f>
        <v>0</v>
      </c>
      <c r="K737" s="134" t="s">
        <v>174</v>
      </c>
      <c r="L737" s="33"/>
      <c r="M737" s="139" t="s">
        <v>21</v>
      </c>
      <c r="N737" s="140" t="s">
        <v>44</v>
      </c>
      <c r="P737" s="141">
        <f>O737*H737</f>
        <v>0</v>
      </c>
      <c r="Q737" s="141">
        <v>6.0299999999999998E-3</v>
      </c>
      <c r="R737" s="141">
        <f>Q737*H737</f>
        <v>3.9797999999999993E-2</v>
      </c>
      <c r="S737" s="141">
        <v>0</v>
      </c>
      <c r="T737" s="142">
        <f>S737*H737</f>
        <v>0</v>
      </c>
      <c r="AR737" s="143" t="s">
        <v>272</v>
      </c>
      <c r="AT737" s="143" t="s">
        <v>159</v>
      </c>
      <c r="AU737" s="143" t="s">
        <v>82</v>
      </c>
      <c r="AY737" s="18" t="s">
        <v>157</v>
      </c>
      <c r="BE737" s="144">
        <f>IF(N737="základní",J737,0)</f>
        <v>0</v>
      </c>
      <c r="BF737" s="144">
        <f>IF(N737="snížená",J737,0)</f>
        <v>0</v>
      </c>
      <c r="BG737" s="144">
        <f>IF(N737="zákl. přenesená",J737,0)</f>
        <v>0</v>
      </c>
      <c r="BH737" s="144">
        <f>IF(N737="sníž. přenesená",J737,0)</f>
        <v>0</v>
      </c>
      <c r="BI737" s="144">
        <f>IF(N737="nulová",J737,0)</f>
        <v>0</v>
      </c>
      <c r="BJ737" s="18" t="s">
        <v>80</v>
      </c>
      <c r="BK737" s="144">
        <f>ROUND(I737*H737,2)</f>
        <v>0</v>
      </c>
      <c r="BL737" s="18" t="s">
        <v>272</v>
      </c>
      <c r="BM737" s="143" t="s">
        <v>1205</v>
      </c>
    </row>
    <row r="738" spans="2:65" s="1" customFormat="1" ht="10.199999999999999">
      <c r="B738" s="33"/>
      <c r="D738" s="166" t="s">
        <v>176</v>
      </c>
      <c r="F738" s="167" t="s">
        <v>1206</v>
      </c>
      <c r="I738" s="168"/>
      <c r="L738" s="33"/>
      <c r="M738" s="169"/>
      <c r="T738" s="54"/>
      <c r="AT738" s="18" t="s">
        <v>176</v>
      </c>
      <c r="AU738" s="18" t="s">
        <v>82</v>
      </c>
    </row>
    <row r="739" spans="2:65" s="12" customFormat="1" ht="10.199999999999999">
      <c r="B739" s="145"/>
      <c r="D739" s="146" t="s">
        <v>165</v>
      </c>
      <c r="E739" s="147" t="s">
        <v>21</v>
      </c>
      <c r="F739" s="148" t="s">
        <v>1207</v>
      </c>
      <c r="H739" s="147" t="s">
        <v>21</v>
      </c>
      <c r="I739" s="149"/>
      <c r="L739" s="145"/>
      <c r="M739" s="150"/>
      <c r="T739" s="151"/>
      <c r="AT739" s="147" t="s">
        <v>165</v>
      </c>
      <c r="AU739" s="147" t="s">
        <v>82</v>
      </c>
      <c r="AV739" s="12" t="s">
        <v>80</v>
      </c>
      <c r="AW739" s="12" t="s">
        <v>34</v>
      </c>
      <c r="AX739" s="12" t="s">
        <v>73</v>
      </c>
      <c r="AY739" s="147" t="s">
        <v>157</v>
      </c>
    </row>
    <row r="740" spans="2:65" s="13" customFormat="1" ht="10.199999999999999">
      <c r="B740" s="152"/>
      <c r="D740" s="146" t="s">
        <v>165</v>
      </c>
      <c r="E740" s="153" t="s">
        <v>21</v>
      </c>
      <c r="F740" s="154" t="s">
        <v>1208</v>
      </c>
      <c r="H740" s="155">
        <v>6.6</v>
      </c>
      <c r="I740" s="156"/>
      <c r="L740" s="152"/>
      <c r="M740" s="157"/>
      <c r="T740" s="158"/>
      <c r="AT740" s="153" t="s">
        <v>165</v>
      </c>
      <c r="AU740" s="153" t="s">
        <v>82</v>
      </c>
      <c r="AV740" s="13" t="s">
        <v>82</v>
      </c>
      <c r="AW740" s="13" t="s">
        <v>34</v>
      </c>
      <c r="AX740" s="13" t="s">
        <v>73</v>
      </c>
      <c r="AY740" s="153" t="s">
        <v>157</v>
      </c>
    </row>
    <row r="741" spans="2:65" s="14" customFormat="1" ht="10.199999999999999">
      <c r="B741" s="159"/>
      <c r="D741" s="146" t="s">
        <v>165</v>
      </c>
      <c r="E741" s="160" t="s">
        <v>21</v>
      </c>
      <c r="F741" s="161" t="s">
        <v>168</v>
      </c>
      <c r="H741" s="162">
        <v>6.6</v>
      </c>
      <c r="I741" s="163"/>
      <c r="L741" s="159"/>
      <c r="M741" s="164"/>
      <c r="T741" s="165"/>
      <c r="AT741" s="160" t="s">
        <v>165</v>
      </c>
      <c r="AU741" s="160" t="s">
        <v>82</v>
      </c>
      <c r="AV741" s="14" t="s">
        <v>163</v>
      </c>
      <c r="AW741" s="14" t="s">
        <v>34</v>
      </c>
      <c r="AX741" s="14" t="s">
        <v>80</v>
      </c>
      <c r="AY741" s="160" t="s">
        <v>157</v>
      </c>
    </row>
    <row r="742" spans="2:65" s="1" customFormat="1" ht="16.5" customHeight="1">
      <c r="B742" s="33"/>
      <c r="C742" s="176" t="s">
        <v>1209</v>
      </c>
      <c r="D742" s="176" t="s">
        <v>471</v>
      </c>
      <c r="E742" s="177" t="s">
        <v>1210</v>
      </c>
      <c r="F742" s="178" t="s">
        <v>1211</v>
      </c>
      <c r="G742" s="179" t="s">
        <v>162</v>
      </c>
      <c r="H742" s="180">
        <v>6.93</v>
      </c>
      <c r="I742" s="181"/>
      <c r="J742" s="182">
        <f>ROUND(I742*H742,2)</f>
        <v>0</v>
      </c>
      <c r="K742" s="178" t="s">
        <v>21</v>
      </c>
      <c r="L742" s="183"/>
      <c r="M742" s="184" t="s">
        <v>21</v>
      </c>
      <c r="N742" s="185" t="s">
        <v>44</v>
      </c>
      <c r="P742" s="141">
        <f>O742*H742</f>
        <v>0</v>
      </c>
      <c r="Q742" s="141">
        <v>4.1000000000000003E-3</v>
      </c>
      <c r="R742" s="141">
        <f>Q742*H742</f>
        <v>2.8413000000000001E-2</v>
      </c>
      <c r="S742" s="141">
        <v>0</v>
      </c>
      <c r="T742" s="142">
        <f>S742*H742</f>
        <v>0</v>
      </c>
      <c r="AR742" s="143" t="s">
        <v>672</v>
      </c>
      <c r="AT742" s="143" t="s">
        <v>471</v>
      </c>
      <c r="AU742" s="143" t="s">
        <v>82</v>
      </c>
      <c r="AY742" s="18" t="s">
        <v>157</v>
      </c>
      <c r="BE742" s="144">
        <f>IF(N742="základní",J742,0)</f>
        <v>0</v>
      </c>
      <c r="BF742" s="144">
        <f>IF(N742="snížená",J742,0)</f>
        <v>0</v>
      </c>
      <c r="BG742" s="144">
        <f>IF(N742="zákl. přenesená",J742,0)</f>
        <v>0</v>
      </c>
      <c r="BH742" s="144">
        <f>IF(N742="sníž. přenesená",J742,0)</f>
        <v>0</v>
      </c>
      <c r="BI742" s="144">
        <f>IF(N742="nulová",J742,0)</f>
        <v>0</v>
      </c>
      <c r="BJ742" s="18" t="s">
        <v>80</v>
      </c>
      <c r="BK742" s="144">
        <f>ROUND(I742*H742,2)</f>
        <v>0</v>
      </c>
      <c r="BL742" s="18" t="s">
        <v>272</v>
      </c>
      <c r="BM742" s="143" t="s">
        <v>1212</v>
      </c>
    </row>
    <row r="743" spans="2:65" s="13" customFormat="1" ht="10.199999999999999">
      <c r="B743" s="152"/>
      <c r="D743" s="146" t="s">
        <v>165</v>
      </c>
      <c r="E743" s="153" t="s">
        <v>21</v>
      </c>
      <c r="F743" s="154" t="s">
        <v>1213</v>
      </c>
      <c r="H743" s="155">
        <v>6.93</v>
      </c>
      <c r="I743" s="156"/>
      <c r="L743" s="152"/>
      <c r="M743" s="157"/>
      <c r="T743" s="158"/>
      <c r="AT743" s="153" t="s">
        <v>165</v>
      </c>
      <c r="AU743" s="153" t="s">
        <v>82</v>
      </c>
      <c r="AV743" s="13" t="s">
        <v>82</v>
      </c>
      <c r="AW743" s="13" t="s">
        <v>34</v>
      </c>
      <c r="AX743" s="13" t="s">
        <v>73</v>
      </c>
      <c r="AY743" s="153" t="s">
        <v>157</v>
      </c>
    </row>
    <row r="744" spans="2:65" s="14" customFormat="1" ht="10.199999999999999">
      <c r="B744" s="159"/>
      <c r="D744" s="146" t="s">
        <v>165</v>
      </c>
      <c r="E744" s="160" t="s">
        <v>21</v>
      </c>
      <c r="F744" s="161" t="s">
        <v>168</v>
      </c>
      <c r="H744" s="162">
        <v>6.93</v>
      </c>
      <c r="I744" s="163"/>
      <c r="L744" s="159"/>
      <c r="M744" s="164"/>
      <c r="T744" s="165"/>
      <c r="AT744" s="160" t="s">
        <v>165</v>
      </c>
      <c r="AU744" s="160" t="s">
        <v>82</v>
      </c>
      <c r="AV744" s="14" t="s">
        <v>163</v>
      </c>
      <c r="AW744" s="14" t="s">
        <v>34</v>
      </c>
      <c r="AX744" s="14" t="s">
        <v>80</v>
      </c>
      <c r="AY744" s="160" t="s">
        <v>157</v>
      </c>
    </row>
    <row r="745" spans="2:65" s="1" customFormat="1" ht="24.15" customHeight="1">
      <c r="B745" s="33"/>
      <c r="C745" s="132" t="s">
        <v>1214</v>
      </c>
      <c r="D745" s="132" t="s">
        <v>159</v>
      </c>
      <c r="E745" s="133" t="s">
        <v>1215</v>
      </c>
      <c r="F745" s="134" t="s">
        <v>1216</v>
      </c>
      <c r="G745" s="135" t="s">
        <v>162</v>
      </c>
      <c r="H745" s="136">
        <v>168.697</v>
      </c>
      <c r="I745" s="137"/>
      <c r="J745" s="138">
        <f>ROUND(I745*H745,2)</f>
        <v>0</v>
      </c>
      <c r="K745" s="134" t="s">
        <v>174</v>
      </c>
      <c r="L745" s="33"/>
      <c r="M745" s="139" t="s">
        <v>21</v>
      </c>
      <c r="N745" s="140" t="s">
        <v>44</v>
      </c>
      <c r="P745" s="141">
        <f>O745*H745</f>
        <v>0</v>
      </c>
      <c r="Q745" s="141">
        <v>0</v>
      </c>
      <c r="R745" s="141">
        <f>Q745*H745</f>
        <v>0</v>
      </c>
      <c r="S745" s="141">
        <v>0</v>
      </c>
      <c r="T745" s="142">
        <f>S745*H745</f>
        <v>0</v>
      </c>
      <c r="AR745" s="143" t="s">
        <v>272</v>
      </c>
      <c r="AT745" s="143" t="s">
        <v>159</v>
      </c>
      <c r="AU745" s="143" t="s">
        <v>82</v>
      </c>
      <c r="AY745" s="18" t="s">
        <v>157</v>
      </c>
      <c r="BE745" s="144">
        <f>IF(N745="základní",J745,0)</f>
        <v>0</v>
      </c>
      <c r="BF745" s="144">
        <f>IF(N745="snížená",J745,0)</f>
        <v>0</v>
      </c>
      <c r="BG745" s="144">
        <f>IF(N745="zákl. přenesená",J745,0)</f>
        <v>0</v>
      </c>
      <c r="BH745" s="144">
        <f>IF(N745="sníž. přenesená",J745,0)</f>
        <v>0</v>
      </c>
      <c r="BI745" s="144">
        <f>IF(N745="nulová",J745,0)</f>
        <v>0</v>
      </c>
      <c r="BJ745" s="18" t="s">
        <v>80</v>
      </c>
      <c r="BK745" s="144">
        <f>ROUND(I745*H745,2)</f>
        <v>0</v>
      </c>
      <c r="BL745" s="18" t="s">
        <v>272</v>
      </c>
      <c r="BM745" s="143" t="s">
        <v>1217</v>
      </c>
    </row>
    <row r="746" spans="2:65" s="1" customFormat="1" ht="10.199999999999999">
      <c r="B746" s="33"/>
      <c r="D746" s="166" t="s">
        <v>176</v>
      </c>
      <c r="F746" s="167" t="s">
        <v>1218</v>
      </c>
      <c r="I746" s="168"/>
      <c r="L746" s="33"/>
      <c r="M746" s="169"/>
      <c r="T746" s="54"/>
      <c r="AT746" s="18" t="s">
        <v>176</v>
      </c>
      <c r="AU746" s="18" t="s">
        <v>82</v>
      </c>
    </row>
    <row r="747" spans="2:65" s="12" customFormat="1" ht="10.199999999999999">
      <c r="B747" s="145"/>
      <c r="D747" s="146" t="s">
        <v>165</v>
      </c>
      <c r="E747" s="147" t="s">
        <v>21</v>
      </c>
      <c r="F747" s="148" t="s">
        <v>1219</v>
      </c>
      <c r="H747" s="147" t="s">
        <v>21</v>
      </c>
      <c r="I747" s="149"/>
      <c r="L747" s="145"/>
      <c r="M747" s="150"/>
      <c r="T747" s="151"/>
      <c r="AT747" s="147" t="s">
        <v>165</v>
      </c>
      <c r="AU747" s="147" t="s">
        <v>82</v>
      </c>
      <c r="AV747" s="12" t="s">
        <v>80</v>
      </c>
      <c r="AW747" s="12" t="s">
        <v>34</v>
      </c>
      <c r="AX747" s="12" t="s">
        <v>73</v>
      </c>
      <c r="AY747" s="147" t="s">
        <v>157</v>
      </c>
    </row>
    <row r="748" spans="2:65" s="13" customFormat="1" ht="10.199999999999999">
      <c r="B748" s="152"/>
      <c r="D748" s="146" t="s">
        <v>165</v>
      </c>
      <c r="E748" s="153" t="s">
        <v>21</v>
      </c>
      <c r="F748" s="154" t="s">
        <v>1220</v>
      </c>
      <c r="H748" s="155">
        <v>13.11</v>
      </c>
      <c r="I748" s="156"/>
      <c r="L748" s="152"/>
      <c r="M748" s="157"/>
      <c r="T748" s="158"/>
      <c r="AT748" s="153" t="s">
        <v>165</v>
      </c>
      <c r="AU748" s="153" t="s">
        <v>82</v>
      </c>
      <c r="AV748" s="13" t="s">
        <v>82</v>
      </c>
      <c r="AW748" s="13" t="s">
        <v>34</v>
      </c>
      <c r="AX748" s="13" t="s">
        <v>73</v>
      </c>
      <c r="AY748" s="153" t="s">
        <v>157</v>
      </c>
    </row>
    <row r="749" spans="2:65" s="15" customFormat="1" ht="10.199999999999999">
      <c r="B749" s="186"/>
      <c r="D749" s="146" t="s">
        <v>165</v>
      </c>
      <c r="E749" s="187" t="s">
        <v>406</v>
      </c>
      <c r="F749" s="188" t="s">
        <v>499</v>
      </c>
      <c r="H749" s="189">
        <v>13.11</v>
      </c>
      <c r="I749" s="190"/>
      <c r="L749" s="186"/>
      <c r="M749" s="191"/>
      <c r="T749" s="192"/>
      <c r="AT749" s="187" t="s">
        <v>165</v>
      </c>
      <c r="AU749" s="187" t="s">
        <v>82</v>
      </c>
      <c r="AV749" s="15" t="s">
        <v>105</v>
      </c>
      <c r="AW749" s="15" t="s">
        <v>34</v>
      </c>
      <c r="AX749" s="15" t="s">
        <v>73</v>
      </c>
      <c r="AY749" s="187" t="s">
        <v>157</v>
      </c>
    </row>
    <row r="750" spans="2:65" s="12" customFormat="1" ht="10.199999999999999">
      <c r="B750" s="145"/>
      <c r="D750" s="146" t="s">
        <v>165</v>
      </c>
      <c r="E750" s="147" t="s">
        <v>21</v>
      </c>
      <c r="F750" s="148" t="s">
        <v>1221</v>
      </c>
      <c r="H750" s="147" t="s">
        <v>21</v>
      </c>
      <c r="I750" s="149"/>
      <c r="L750" s="145"/>
      <c r="M750" s="150"/>
      <c r="T750" s="151"/>
      <c r="AT750" s="147" t="s">
        <v>165</v>
      </c>
      <c r="AU750" s="147" t="s">
        <v>82</v>
      </c>
      <c r="AV750" s="12" t="s">
        <v>80</v>
      </c>
      <c r="AW750" s="12" t="s">
        <v>34</v>
      </c>
      <c r="AX750" s="12" t="s">
        <v>73</v>
      </c>
      <c r="AY750" s="147" t="s">
        <v>157</v>
      </c>
    </row>
    <row r="751" spans="2:65" s="13" customFormat="1" ht="10.199999999999999">
      <c r="B751" s="152"/>
      <c r="D751" s="146" t="s">
        <v>165</v>
      </c>
      <c r="E751" s="153" t="s">
        <v>21</v>
      </c>
      <c r="F751" s="154" t="s">
        <v>1222</v>
      </c>
      <c r="H751" s="155">
        <v>133.1</v>
      </c>
      <c r="I751" s="156"/>
      <c r="L751" s="152"/>
      <c r="M751" s="157"/>
      <c r="T751" s="158"/>
      <c r="AT751" s="153" t="s">
        <v>165</v>
      </c>
      <c r="AU751" s="153" t="s">
        <v>82</v>
      </c>
      <c r="AV751" s="13" t="s">
        <v>82</v>
      </c>
      <c r="AW751" s="13" t="s">
        <v>34</v>
      </c>
      <c r="AX751" s="13" t="s">
        <v>73</v>
      </c>
      <c r="AY751" s="153" t="s">
        <v>157</v>
      </c>
    </row>
    <row r="752" spans="2:65" s="15" customFormat="1" ht="10.199999999999999">
      <c r="B752" s="186"/>
      <c r="D752" s="146" t="s">
        <v>165</v>
      </c>
      <c r="E752" s="187" t="s">
        <v>349</v>
      </c>
      <c r="F752" s="188" t="s">
        <v>499</v>
      </c>
      <c r="H752" s="189">
        <v>133.1</v>
      </c>
      <c r="I752" s="190"/>
      <c r="L752" s="186"/>
      <c r="M752" s="191"/>
      <c r="T752" s="192"/>
      <c r="AT752" s="187" t="s">
        <v>165</v>
      </c>
      <c r="AU752" s="187" t="s">
        <v>82</v>
      </c>
      <c r="AV752" s="15" t="s">
        <v>105</v>
      </c>
      <c r="AW752" s="15" t="s">
        <v>34</v>
      </c>
      <c r="AX752" s="15" t="s">
        <v>73</v>
      </c>
      <c r="AY752" s="187" t="s">
        <v>157</v>
      </c>
    </row>
    <row r="753" spans="2:51" s="12" customFormat="1" ht="10.199999999999999">
      <c r="B753" s="145"/>
      <c r="D753" s="146" t="s">
        <v>165</v>
      </c>
      <c r="E753" s="147" t="s">
        <v>21</v>
      </c>
      <c r="F753" s="148" t="s">
        <v>1223</v>
      </c>
      <c r="H753" s="147" t="s">
        <v>21</v>
      </c>
      <c r="I753" s="149"/>
      <c r="L753" s="145"/>
      <c r="M753" s="150"/>
      <c r="T753" s="151"/>
      <c r="AT753" s="147" t="s">
        <v>165</v>
      </c>
      <c r="AU753" s="147" t="s">
        <v>82</v>
      </c>
      <c r="AV753" s="12" t="s">
        <v>80</v>
      </c>
      <c r="AW753" s="12" t="s">
        <v>34</v>
      </c>
      <c r="AX753" s="12" t="s">
        <v>73</v>
      </c>
      <c r="AY753" s="147" t="s">
        <v>157</v>
      </c>
    </row>
    <row r="754" spans="2:51" s="12" customFormat="1" ht="10.199999999999999">
      <c r="B754" s="145"/>
      <c r="D754" s="146" t="s">
        <v>165</v>
      </c>
      <c r="E754" s="147" t="s">
        <v>21</v>
      </c>
      <c r="F754" s="148" t="s">
        <v>1224</v>
      </c>
      <c r="H754" s="147" t="s">
        <v>21</v>
      </c>
      <c r="I754" s="149"/>
      <c r="L754" s="145"/>
      <c r="M754" s="150"/>
      <c r="T754" s="151"/>
      <c r="AT754" s="147" t="s">
        <v>165</v>
      </c>
      <c r="AU754" s="147" t="s">
        <v>82</v>
      </c>
      <c r="AV754" s="12" t="s">
        <v>80</v>
      </c>
      <c r="AW754" s="12" t="s">
        <v>34</v>
      </c>
      <c r="AX754" s="12" t="s">
        <v>73</v>
      </c>
      <c r="AY754" s="147" t="s">
        <v>157</v>
      </c>
    </row>
    <row r="755" spans="2:51" s="13" customFormat="1" ht="10.199999999999999">
      <c r="B755" s="152"/>
      <c r="D755" s="146" t="s">
        <v>165</v>
      </c>
      <c r="E755" s="153" t="s">
        <v>21</v>
      </c>
      <c r="F755" s="154" t="s">
        <v>1225</v>
      </c>
      <c r="H755" s="155">
        <v>3.4430000000000001</v>
      </c>
      <c r="I755" s="156"/>
      <c r="L755" s="152"/>
      <c r="M755" s="157"/>
      <c r="T755" s="158"/>
      <c r="AT755" s="153" t="s">
        <v>165</v>
      </c>
      <c r="AU755" s="153" t="s">
        <v>82</v>
      </c>
      <c r="AV755" s="13" t="s">
        <v>82</v>
      </c>
      <c r="AW755" s="13" t="s">
        <v>34</v>
      </c>
      <c r="AX755" s="13" t="s">
        <v>73</v>
      </c>
      <c r="AY755" s="153" t="s">
        <v>157</v>
      </c>
    </row>
    <row r="756" spans="2:51" s="12" customFormat="1" ht="10.199999999999999">
      <c r="B756" s="145"/>
      <c r="D756" s="146" t="s">
        <v>165</v>
      </c>
      <c r="E756" s="147" t="s">
        <v>21</v>
      </c>
      <c r="F756" s="148" t="s">
        <v>1226</v>
      </c>
      <c r="H756" s="147" t="s">
        <v>21</v>
      </c>
      <c r="I756" s="149"/>
      <c r="L756" s="145"/>
      <c r="M756" s="150"/>
      <c r="T756" s="151"/>
      <c r="AT756" s="147" t="s">
        <v>165</v>
      </c>
      <c r="AU756" s="147" t="s">
        <v>82</v>
      </c>
      <c r="AV756" s="12" t="s">
        <v>80</v>
      </c>
      <c r="AW756" s="12" t="s">
        <v>34</v>
      </c>
      <c r="AX756" s="12" t="s">
        <v>73</v>
      </c>
      <c r="AY756" s="147" t="s">
        <v>157</v>
      </c>
    </row>
    <row r="757" spans="2:51" s="13" customFormat="1" ht="10.199999999999999">
      <c r="B757" s="152"/>
      <c r="D757" s="146" t="s">
        <v>165</v>
      </c>
      <c r="E757" s="153" t="s">
        <v>21</v>
      </c>
      <c r="F757" s="154" t="s">
        <v>1227</v>
      </c>
      <c r="H757" s="155">
        <v>1.83</v>
      </c>
      <c r="I757" s="156"/>
      <c r="L757" s="152"/>
      <c r="M757" s="157"/>
      <c r="T757" s="158"/>
      <c r="AT757" s="153" t="s">
        <v>165</v>
      </c>
      <c r="AU757" s="153" t="s">
        <v>82</v>
      </c>
      <c r="AV757" s="13" t="s">
        <v>82</v>
      </c>
      <c r="AW757" s="13" t="s">
        <v>34</v>
      </c>
      <c r="AX757" s="13" t="s">
        <v>73</v>
      </c>
      <c r="AY757" s="153" t="s">
        <v>157</v>
      </c>
    </row>
    <row r="758" spans="2:51" s="13" customFormat="1" ht="10.199999999999999">
      <c r="B758" s="152"/>
      <c r="D758" s="146" t="s">
        <v>165</v>
      </c>
      <c r="E758" s="153" t="s">
        <v>21</v>
      </c>
      <c r="F758" s="154" t="s">
        <v>1228</v>
      </c>
      <c r="H758" s="155">
        <v>1.95</v>
      </c>
      <c r="I758" s="156"/>
      <c r="L758" s="152"/>
      <c r="M758" s="157"/>
      <c r="T758" s="158"/>
      <c r="AT758" s="153" t="s">
        <v>165</v>
      </c>
      <c r="AU758" s="153" t="s">
        <v>82</v>
      </c>
      <c r="AV758" s="13" t="s">
        <v>82</v>
      </c>
      <c r="AW758" s="13" t="s">
        <v>34</v>
      </c>
      <c r="AX758" s="13" t="s">
        <v>73</v>
      </c>
      <c r="AY758" s="153" t="s">
        <v>157</v>
      </c>
    </row>
    <row r="759" spans="2:51" s="12" customFormat="1" ht="10.199999999999999">
      <c r="B759" s="145"/>
      <c r="D759" s="146" t="s">
        <v>165</v>
      </c>
      <c r="E759" s="147" t="s">
        <v>21</v>
      </c>
      <c r="F759" s="148" t="s">
        <v>1229</v>
      </c>
      <c r="H759" s="147" t="s">
        <v>21</v>
      </c>
      <c r="I759" s="149"/>
      <c r="L759" s="145"/>
      <c r="M759" s="150"/>
      <c r="T759" s="151"/>
      <c r="AT759" s="147" t="s">
        <v>165</v>
      </c>
      <c r="AU759" s="147" t="s">
        <v>82</v>
      </c>
      <c r="AV759" s="12" t="s">
        <v>80</v>
      </c>
      <c r="AW759" s="12" t="s">
        <v>34</v>
      </c>
      <c r="AX759" s="12" t="s">
        <v>73</v>
      </c>
      <c r="AY759" s="147" t="s">
        <v>157</v>
      </c>
    </row>
    <row r="760" spans="2:51" s="13" customFormat="1" ht="10.199999999999999">
      <c r="B760" s="152"/>
      <c r="D760" s="146" t="s">
        <v>165</v>
      </c>
      <c r="E760" s="153" t="s">
        <v>21</v>
      </c>
      <c r="F760" s="154" t="s">
        <v>1230</v>
      </c>
      <c r="H760" s="155">
        <v>1.02</v>
      </c>
      <c r="I760" s="156"/>
      <c r="L760" s="152"/>
      <c r="M760" s="157"/>
      <c r="T760" s="158"/>
      <c r="AT760" s="153" t="s">
        <v>165</v>
      </c>
      <c r="AU760" s="153" t="s">
        <v>82</v>
      </c>
      <c r="AV760" s="13" t="s">
        <v>82</v>
      </c>
      <c r="AW760" s="13" t="s">
        <v>34</v>
      </c>
      <c r="AX760" s="13" t="s">
        <v>73</v>
      </c>
      <c r="AY760" s="153" t="s">
        <v>157</v>
      </c>
    </row>
    <row r="761" spans="2:51" s="12" customFormat="1" ht="10.199999999999999">
      <c r="B761" s="145"/>
      <c r="D761" s="146" t="s">
        <v>165</v>
      </c>
      <c r="E761" s="147" t="s">
        <v>21</v>
      </c>
      <c r="F761" s="148" t="s">
        <v>1231</v>
      </c>
      <c r="H761" s="147" t="s">
        <v>21</v>
      </c>
      <c r="I761" s="149"/>
      <c r="L761" s="145"/>
      <c r="M761" s="150"/>
      <c r="T761" s="151"/>
      <c r="AT761" s="147" t="s">
        <v>165</v>
      </c>
      <c r="AU761" s="147" t="s">
        <v>82</v>
      </c>
      <c r="AV761" s="12" t="s">
        <v>80</v>
      </c>
      <c r="AW761" s="12" t="s">
        <v>34</v>
      </c>
      <c r="AX761" s="12" t="s">
        <v>73</v>
      </c>
      <c r="AY761" s="147" t="s">
        <v>157</v>
      </c>
    </row>
    <row r="762" spans="2:51" s="13" customFormat="1" ht="10.199999999999999">
      <c r="B762" s="152"/>
      <c r="D762" s="146" t="s">
        <v>165</v>
      </c>
      <c r="E762" s="153" t="s">
        <v>21</v>
      </c>
      <c r="F762" s="154" t="s">
        <v>1232</v>
      </c>
      <c r="H762" s="155">
        <v>0.81</v>
      </c>
      <c r="I762" s="156"/>
      <c r="L762" s="152"/>
      <c r="M762" s="157"/>
      <c r="T762" s="158"/>
      <c r="AT762" s="153" t="s">
        <v>165</v>
      </c>
      <c r="AU762" s="153" t="s">
        <v>82</v>
      </c>
      <c r="AV762" s="13" t="s">
        <v>82</v>
      </c>
      <c r="AW762" s="13" t="s">
        <v>34</v>
      </c>
      <c r="AX762" s="13" t="s">
        <v>73</v>
      </c>
      <c r="AY762" s="153" t="s">
        <v>157</v>
      </c>
    </row>
    <row r="763" spans="2:51" s="12" customFormat="1" ht="10.199999999999999">
      <c r="B763" s="145"/>
      <c r="D763" s="146" t="s">
        <v>165</v>
      </c>
      <c r="E763" s="147" t="s">
        <v>21</v>
      </c>
      <c r="F763" s="148" t="s">
        <v>1233</v>
      </c>
      <c r="H763" s="147" t="s">
        <v>21</v>
      </c>
      <c r="I763" s="149"/>
      <c r="L763" s="145"/>
      <c r="M763" s="150"/>
      <c r="T763" s="151"/>
      <c r="AT763" s="147" t="s">
        <v>165</v>
      </c>
      <c r="AU763" s="147" t="s">
        <v>82</v>
      </c>
      <c r="AV763" s="12" t="s">
        <v>80</v>
      </c>
      <c r="AW763" s="12" t="s">
        <v>34</v>
      </c>
      <c r="AX763" s="12" t="s">
        <v>73</v>
      </c>
      <c r="AY763" s="147" t="s">
        <v>157</v>
      </c>
    </row>
    <row r="764" spans="2:51" s="12" customFormat="1" ht="10.199999999999999">
      <c r="B764" s="145"/>
      <c r="D764" s="146" t="s">
        <v>165</v>
      </c>
      <c r="E764" s="147" t="s">
        <v>21</v>
      </c>
      <c r="F764" s="148" t="s">
        <v>1050</v>
      </c>
      <c r="H764" s="147" t="s">
        <v>21</v>
      </c>
      <c r="I764" s="149"/>
      <c r="L764" s="145"/>
      <c r="M764" s="150"/>
      <c r="T764" s="151"/>
      <c r="AT764" s="147" t="s">
        <v>165</v>
      </c>
      <c r="AU764" s="147" t="s">
        <v>82</v>
      </c>
      <c r="AV764" s="12" t="s">
        <v>80</v>
      </c>
      <c r="AW764" s="12" t="s">
        <v>34</v>
      </c>
      <c r="AX764" s="12" t="s">
        <v>73</v>
      </c>
      <c r="AY764" s="147" t="s">
        <v>157</v>
      </c>
    </row>
    <row r="765" spans="2:51" s="13" customFormat="1" ht="10.199999999999999">
      <c r="B765" s="152"/>
      <c r="D765" s="146" t="s">
        <v>165</v>
      </c>
      <c r="E765" s="153" t="s">
        <v>21</v>
      </c>
      <c r="F765" s="154" t="s">
        <v>1234</v>
      </c>
      <c r="H765" s="155">
        <v>9.4659999999999993</v>
      </c>
      <c r="I765" s="156"/>
      <c r="L765" s="152"/>
      <c r="M765" s="157"/>
      <c r="T765" s="158"/>
      <c r="AT765" s="153" t="s">
        <v>165</v>
      </c>
      <c r="AU765" s="153" t="s">
        <v>82</v>
      </c>
      <c r="AV765" s="13" t="s">
        <v>82</v>
      </c>
      <c r="AW765" s="13" t="s">
        <v>34</v>
      </c>
      <c r="AX765" s="13" t="s">
        <v>73</v>
      </c>
      <c r="AY765" s="153" t="s">
        <v>157</v>
      </c>
    </row>
    <row r="766" spans="2:51" s="13" customFormat="1" ht="10.199999999999999">
      <c r="B766" s="152"/>
      <c r="D766" s="146" t="s">
        <v>165</v>
      </c>
      <c r="E766" s="153" t="s">
        <v>21</v>
      </c>
      <c r="F766" s="154" t="s">
        <v>1235</v>
      </c>
      <c r="H766" s="155">
        <v>3.968</v>
      </c>
      <c r="I766" s="156"/>
      <c r="L766" s="152"/>
      <c r="M766" s="157"/>
      <c r="T766" s="158"/>
      <c r="AT766" s="153" t="s">
        <v>165</v>
      </c>
      <c r="AU766" s="153" t="s">
        <v>82</v>
      </c>
      <c r="AV766" s="13" t="s">
        <v>82</v>
      </c>
      <c r="AW766" s="13" t="s">
        <v>34</v>
      </c>
      <c r="AX766" s="13" t="s">
        <v>73</v>
      </c>
      <c r="AY766" s="153" t="s">
        <v>157</v>
      </c>
    </row>
    <row r="767" spans="2:51" s="15" customFormat="1" ht="10.199999999999999">
      <c r="B767" s="186"/>
      <c r="D767" s="146" t="s">
        <v>165</v>
      </c>
      <c r="E767" s="187" t="s">
        <v>351</v>
      </c>
      <c r="F767" s="188" t="s">
        <v>499</v>
      </c>
      <c r="H767" s="189">
        <v>22.486999999999998</v>
      </c>
      <c r="I767" s="190"/>
      <c r="L767" s="186"/>
      <c r="M767" s="191"/>
      <c r="T767" s="192"/>
      <c r="AT767" s="187" t="s">
        <v>165</v>
      </c>
      <c r="AU767" s="187" t="s">
        <v>82</v>
      </c>
      <c r="AV767" s="15" t="s">
        <v>105</v>
      </c>
      <c r="AW767" s="15" t="s">
        <v>34</v>
      </c>
      <c r="AX767" s="15" t="s">
        <v>73</v>
      </c>
      <c r="AY767" s="187" t="s">
        <v>157</v>
      </c>
    </row>
    <row r="768" spans="2:51" s="14" customFormat="1" ht="10.199999999999999">
      <c r="B768" s="159"/>
      <c r="D768" s="146" t="s">
        <v>165</v>
      </c>
      <c r="E768" s="160" t="s">
        <v>21</v>
      </c>
      <c r="F768" s="161" t="s">
        <v>168</v>
      </c>
      <c r="H768" s="162">
        <v>168.697</v>
      </c>
      <c r="I768" s="163"/>
      <c r="L768" s="159"/>
      <c r="M768" s="164"/>
      <c r="T768" s="165"/>
      <c r="AT768" s="160" t="s">
        <v>165</v>
      </c>
      <c r="AU768" s="160" t="s">
        <v>82</v>
      </c>
      <c r="AV768" s="14" t="s">
        <v>163</v>
      </c>
      <c r="AW768" s="14" t="s">
        <v>34</v>
      </c>
      <c r="AX768" s="14" t="s">
        <v>80</v>
      </c>
      <c r="AY768" s="160" t="s">
        <v>157</v>
      </c>
    </row>
    <row r="769" spans="2:65" s="1" customFormat="1" ht="16.5" customHeight="1">
      <c r="B769" s="33"/>
      <c r="C769" s="176" t="s">
        <v>1236</v>
      </c>
      <c r="D769" s="176" t="s">
        <v>471</v>
      </c>
      <c r="E769" s="177" t="s">
        <v>1237</v>
      </c>
      <c r="F769" s="178" t="s">
        <v>1238</v>
      </c>
      <c r="G769" s="179" t="s">
        <v>162</v>
      </c>
      <c r="H769" s="180">
        <v>139.755</v>
      </c>
      <c r="I769" s="181"/>
      <c r="J769" s="182">
        <f>ROUND(I769*H769,2)</f>
        <v>0</v>
      </c>
      <c r="K769" s="178" t="s">
        <v>21</v>
      </c>
      <c r="L769" s="183"/>
      <c r="M769" s="184" t="s">
        <v>21</v>
      </c>
      <c r="N769" s="185" t="s">
        <v>44</v>
      </c>
      <c r="P769" s="141">
        <f>O769*H769</f>
        <v>0</v>
      </c>
      <c r="Q769" s="141">
        <v>1.2E-2</v>
      </c>
      <c r="R769" s="141">
        <f>Q769*H769</f>
        <v>1.67706</v>
      </c>
      <c r="S769" s="141">
        <v>0</v>
      </c>
      <c r="T769" s="142">
        <f>S769*H769</f>
        <v>0</v>
      </c>
      <c r="AR769" s="143" t="s">
        <v>672</v>
      </c>
      <c r="AT769" s="143" t="s">
        <v>471</v>
      </c>
      <c r="AU769" s="143" t="s">
        <v>82</v>
      </c>
      <c r="AY769" s="18" t="s">
        <v>157</v>
      </c>
      <c r="BE769" s="144">
        <f>IF(N769="základní",J769,0)</f>
        <v>0</v>
      </c>
      <c r="BF769" s="144">
        <f>IF(N769="snížená",J769,0)</f>
        <v>0</v>
      </c>
      <c r="BG769" s="144">
        <f>IF(N769="zákl. přenesená",J769,0)</f>
        <v>0</v>
      </c>
      <c r="BH769" s="144">
        <f>IF(N769="sníž. přenesená",J769,0)</f>
        <v>0</v>
      </c>
      <c r="BI769" s="144">
        <f>IF(N769="nulová",J769,0)</f>
        <v>0</v>
      </c>
      <c r="BJ769" s="18" t="s">
        <v>80</v>
      </c>
      <c r="BK769" s="144">
        <f>ROUND(I769*H769,2)</f>
        <v>0</v>
      </c>
      <c r="BL769" s="18" t="s">
        <v>272</v>
      </c>
      <c r="BM769" s="143" t="s">
        <v>1239</v>
      </c>
    </row>
    <row r="770" spans="2:65" s="13" customFormat="1" ht="10.199999999999999">
      <c r="B770" s="152"/>
      <c r="D770" s="146" t="s">
        <v>165</v>
      </c>
      <c r="E770" s="153" t="s">
        <v>21</v>
      </c>
      <c r="F770" s="154" t="s">
        <v>1240</v>
      </c>
      <c r="H770" s="155">
        <v>139.755</v>
      </c>
      <c r="I770" s="156"/>
      <c r="L770" s="152"/>
      <c r="M770" s="157"/>
      <c r="T770" s="158"/>
      <c r="AT770" s="153" t="s">
        <v>165</v>
      </c>
      <c r="AU770" s="153" t="s">
        <v>82</v>
      </c>
      <c r="AV770" s="13" t="s">
        <v>82</v>
      </c>
      <c r="AW770" s="13" t="s">
        <v>34</v>
      </c>
      <c r="AX770" s="13" t="s">
        <v>73</v>
      </c>
      <c r="AY770" s="153" t="s">
        <v>157</v>
      </c>
    </row>
    <row r="771" spans="2:65" s="14" customFormat="1" ht="10.199999999999999">
      <c r="B771" s="159"/>
      <c r="D771" s="146" t="s">
        <v>165</v>
      </c>
      <c r="E771" s="160" t="s">
        <v>21</v>
      </c>
      <c r="F771" s="161" t="s">
        <v>168</v>
      </c>
      <c r="H771" s="162">
        <v>139.755</v>
      </c>
      <c r="I771" s="163"/>
      <c r="L771" s="159"/>
      <c r="M771" s="164"/>
      <c r="T771" s="165"/>
      <c r="AT771" s="160" t="s">
        <v>165</v>
      </c>
      <c r="AU771" s="160" t="s">
        <v>82</v>
      </c>
      <c r="AV771" s="14" t="s">
        <v>163</v>
      </c>
      <c r="AW771" s="14" t="s">
        <v>34</v>
      </c>
      <c r="AX771" s="14" t="s">
        <v>80</v>
      </c>
      <c r="AY771" s="160" t="s">
        <v>157</v>
      </c>
    </row>
    <row r="772" spans="2:65" s="1" customFormat="1" ht="16.5" customHeight="1">
      <c r="B772" s="33"/>
      <c r="C772" s="176" t="s">
        <v>1241</v>
      </c>
      <c r="D772" s="176" t="s">
        <v>471</v>
      </c>
      <c r="E772" s="177" t="s">
        <v>1242</v>
      </c>
      <c r="F772" s="178" t="s">
        <v>1243</v>
      </c>
      <c r="G772" s="179" t="s">
        <v>162</v>
      </c>
      <c r="H772" s="180">
        <v>23.611000000000001</v>
      </c>
      <c r="I772" s="181"/>
      <c r="J772" s="182">
        <f>ROUND(I772*H772,2)</f>
        <v>0</v>
      </c>
      <c r="K772" s="178" t="s">
        <v>21</v>
      </c>
      <c r="L772" s="183"/>
      <c r="M772" s="184" t="s">
        <v>21</v>
      </c>
      <c r="N772" s="185" t="s">
        <v>44</v>
      </c>
      <c r="P772" s="141">
        <f>O772*H772</f>
        <v>0</v>
      </c>
      <c r="Q772" s="141">
        <v>1.8E-3</v>
      </c>
      <c r="R772" s="141">
        <f>Q772*H772</f>
        <v>4.2499799999999997E-2</v>
      </c>
      <c r="S772" s="141">
        <v>0</v>
      </c>
      <c r="T772" s="142">
        <f>S772*H772</f>
        <v>0</v>
      </c>
      <c r="AR772" s="143" t="s">
        <v>672</v>
      </c>
      <c r="AT772" s="143" t="s">
        <v>471</v>
      </c>
      <c r="AU772" s="143" t="s">
        <v>82</v>
      </c>
      <c r="AY772" s="18" t="s">
        <v>157</v>
      </c>
      <c r="BE772" s="144">
        <f>IF(N772="základní",J772,0)</f>
        <v>0</v>
      </c>
      <c r="BF772" s="144">
        <f>IF(N772="snížená",J772,0)</f>
        <v>0</v>
      </c>
      <c r="BG772" s="144">
        <f>IF(N772="zákl. přenesená",J772,0)</f>
        <v>0</v>
      </c>
      <c r="BH772" s="144">
        <f>IF(N772="sníž. přenesená",J772,0)</f>
        <v>0</v>
      </c>
      <c r="BI772" s="144">
        <f>IF(N772="nulová",J772,0)</f>
        <v>0</v>
      </c>
      <c r="BJ772" s="18" t="s">
        <v>80</v>
      </c>
      <c r="BK772" s="144">
        <f>ROUND(I772*H772,2)</f>
        <v>0</v>
      </c>
      <c r="BL772" s="18" t="s">
        <v>272</v>
      </c>
      <c r="BM772" s="143" t="s">
        <v>1244</v>
      </c>
    </row>
    <row r="773" spans="2:65" s="13" customFormat="1" ht="10.199999999999999">
      <c r="B773" s="152"/>
      <c r="D773" s="146" t="s">
        <v>165</v>
      </c>
      <c r="E773" s="153" t="s">
        <v>21</v>
      </c>
      <c r="F773" s="154" t="s">
        <v>1245</v>
      </c>
      <c r="H773" s="155">
        <v>23.611000000000001</v>
      </c>
      <c r="I773" s="156"/>
      <c r="L773" s="152"/>
      <c r="M773" s="157"/>
      <c r="T773" s="158"/>
      <c r="AT773" s="153" t="s">
        <v>165</v>
      </c>
      <c r="AU773" s="153" t="s">
        <v>82</v>
      </c>
      <c r="AV773" s="13" t="s">
        <v>82</v>
      </c>
      <c r="AW773" s="13" t="s">
        <v>34</v>
      </c>
      <c r="AX773" s="13" t="s">
        <v>73</v>
      </c>
      <c r="AY773" s="153" t="s">
        <v>157</v>
      </c>
    </row>
    <row r="774" spans="2:65" s="14" customFormat="1" ht="10.199999999999999">
      <c r="B774" s="159"/>
      <c r="D774" s="146" t="s">
        <v>165</v>
      </c>
      <c r="E774" s="160" t="s">
        <v>21</v>
      </c>
      <c r="F774" s="161" t="s">
        <v>168</v>
      </c>
      <c r="H774" s="162">
        <v>23.611000000000001</v>
      </c>
      <c r="I774" s="163"/>
      <c r="L774" s="159"/>
      <c r="M774" s="164"/>
      <c r="T774" s="165"/>
      <c r="AT774" s="160" t="s">
        <v>165</v>
      </c>
      <c r="AU774" s="160" t="s">
        <v>82</v>
      </c>
      <c r="AV774" s="14" t="s">
        <v>163</v>
      </c>
      <c r="AW774" s="14" t="s">
        <v>34</v>
      </c>
      <c r="AX774" s="14" t="s">
        <v>80</v>
      </c>
      <c r="AY774" s="160" t="s">
        <v>157</v>
      </c>
    </row>
    <row r="775" spans="2:65" s="1" customFormat="1" ht="16.5" customHeight="1">
      <c r="B775" s="33"/>
      <c r="C775" s="176" t="s">
        <v>1246</v>
      </c>
      <c r="D775" s="176" t="s">
        <v>471</v>
      </c>
      <c r="E775" s="177" t="s">
        <v>1247</v>
      </c>
      <c r="F775" s="178" t="s">
        <v>1248</v>
      </c>
      <c r="G775" s="179" t="s">
        <v>162</v>
      </c>
      <c r="H775" s="180">
        <v>13.766</v>
      </c>
      <c r="I775" s="181"/>
      <c r="J775" s="182">
        <f>ROUND(I775*H775,2)</f>
        <v>0</v>
      </c>
      <c r="K775" s="178" t="s">
        <v>21</v>
      </c>
      <c r="L775" s="183"/>
      <c r="M775" s="184" t="s">
        <v>21</v>
      </c>
      <c r="N775" s="185" t="s">
        <v>44</v>
      </c>
      <c r="P775" s="141">
        <f>O775*H775</f>
        <v>0</v>
      </c>
      <c r="Q775" s="141">
        <v>3.5400000000000002E-3</v>
      </c>
      <c r="R775" s="141">
        <f>Q775*H775</f>
        <v>4.873164E-2</v>
      </c>
      <c r="S775" s="141">
        <v>0</v>
      </c>
      <c r="T775" s="142">
        <f>S775*H775</f>
        <v>0</v>
      </c>
      <c r="AR775" s="143" t="s">
        <v>672</v>
      </c>
      <c r="AT775" s="143" t="s">
        <v>471</v>
      </c>
      <c r="AU775" s="143" t="s">
        <v>82</v>
      </c>
      <c r="AY775" s="18" t="s">
        <v>157</v>
      </c>
      <c r="BE775" s="144">
        <f>IF(N775="základní",J775,0)</f>
        <v>0</v>
      </c>
      <c r="BF775" s="144">
        <f>IF(N775="snížená",J775,0)</f>
        <v>0</v>
      </c>
      <c r="BG775" s="144">
        <f>IF(N775="zákl. přenesená",J775,0)</f>
        <v>0</v>
      </c>
      <c r="BH775" s="144">
        <f>IF(N775="sníž. přenesená",J775,0)</f>
        <v>0</v>
      </c>
      <c r="BI775" s="144">
        <f>IF(N775="nulová",J775,0)</f>
        <v>0</v>
      </c>
      <c r="BJ775" s="18" t="s">
        <v>80</v>
      </c>
      <c r="BK775" s="144">
        <f>ROUND(I775*H775,2)</f>
        <v>0</v>
      </c>
      <c r="BL775" s="18" t="s">
        <v>272</v>
      </c>
      <c r="BM775" s="143" t="s">
        <v>1249</v>
      </c>
    </row>
    <row r="776" spans="2:65" s="13" customFormat="1" ht="10.199999999999999">
      <c r="B776" s="152"/>
      <c r="D776" s="146" t="s">
        <v>165</v>
      </c>
      <c r="E776" s="153" t="s">
        <v>21</v>
      </c>
      <c r="F776" s="154" t="s">
        <v>1250</v>
      </c>
      <c r="H776" s="155">
        <v>13.766</v>
      </c>
      <c r="I776" s="156"/>
      <c r="L776" s="152"/>
      <c r="M776" s="157"/>
      <c r="T776" s="158"/>
      <c r="AT776" s="153" t="s">
        <v>165</v>
      </c>
      <c r="AU776" s="153" t="s">
        <v>82</v>
      </c>
      <c r="AV776" s="13" t="s">
        <v>82</v>
      </c>
      <c r="AW776" s="13" t="s">
        <v>34</v>
      </c>
      <c r="AX776" s="13" t="s">
        <v>73</v>
      </c>
      <c r="AY776" s="153" t="s">
        <v>157</v>
      </c>
    </row>
    <row r="777" spans="2:65" s="14" customFormat="1" ht="10.199999999999999">
      <c r="B777" s="159"/>
      <c r="D777" s="146" t="s">
        <v>165</v>
      </c>
      <c r="E777" s="160" t="s">
        <v>21</v>
      </c>
      <c r="F777" s="161" t="s">
        <v>168</v>
      </c>
      <c r="H777" s="162">
        <v>13.766</v>
      </c>
      <c r="I777" s="163"/>
      <c r="L777" s="159"/>
      <c r="M777" s="164"/>
      <c r="T777" s="165"/>
      <c r="AT777" s="160" t="s">
        <v>165</v>
      </c>
      <c r="AU777" s="160" t="s">
        <v>82</v>
      </c>
      <c r="AV777" s="14" t="s">
        <v>163</v>
      </c>
      <c r="AW777" s="14" t="s">
        <v>34</v>
      </c>
      <c r="AX777" s="14" t="s">
        <v>80</v>
      </c>
      <c r="AY777" s="160" t="s">
        <v>157</v>
      </c>
    </row>
    <row r="778" spans="2:65" s="1" customFormat="1" ht="24.15" customHeight="1">
      <c r="B778" s="33"/>
      <c r="C778" s="132" t="s">
        <v>1251</v>
      </c>
      <c r="D778" s="132" t="s">
        <v>159</v>
      </c>
      <c r="E778" s="133" t="s">
        <v>1252</v>
      </c>
      <c r="F778" s="134" t="s">
        <v>1253</v>
      </c>
      <c r="G778" s="135" t="s">
        <v>162</v>
      </c>
      <c r="H778" s="136">
        <v>420.72899999999998</v>
      </c>
      <c r="I778" s="137"/>
      <c r="J778" s="138">
        <f>ROUND(I778*H778,2)</f>
        <v>0</v>
      </c>
      <c r="K778" s="134" t="s">
        <v>174</v>
      </c>
      <c r="L778" s="33"/>
      <c r="M778" s="139" t="s">
        <v>21</v>
      </c>
      <c r="N778" s="140" t="s">
        <v>44</v>
      </c>
      <c r="P778" s="141">
        <f>O778*H778</f>
        <v>0</v>
      </c>
      <c r="Q778" s="141">
        <v>2.9999999999999997E-4</v>
      </c>
      <c r="R778" s="141">
        <f>Q778*H778</f>
        <v>0.12621869999999999</v>
      </c>
      <c r="S778" s="141">
        <v>0</v>
      </c>
      <c r="T778" s="142">
        <f>S778*H778</f>
        <v>0</v>
      </c>
      <c r="AR778" s="143" t="s">
        <v>272</v>
      </c>
      <c r="AT778" s="143" t="s">
        <v>159</v>
      </c>
      <c r="AU778" s="143" t="s">
        <v>82</v>
      </c>
      <c r="AY778" s="18" t="s">
        <v>157</v>
      </c>
      <c r="BE778" s="144">
        <f>IF(N778="základní",J778,0)</f>
        <v>0</v>
      </c>
      <c r="BF778" s="144">
        <f>IF(N778="snížená",J778,0)</f>
        <v>0</v>
      </c>
      <c r="BG778" s="144">
        <f>IF(N778="zákl. přenesená",J778,0)</f>
        <v>0</v>
      </c>
      <c r="BH778" s="144">
        <f>IF(N778="sníž. přenesená",J778,0)</f>
        <v>0</v>
      </c>
      <c r="BI778" s="144">
        <f>IF(N778="nulová",J778,0)</f>
        <v>0</v>
      </c>
      <c r="BJ778" s="18" t="s">
        <v>80</v>
      </c>
      <c r="BK778" s="144">
        <f>ROUND(I778*H778,2)</f>
        <v>0</v>
      </c>
      <c r="BL778" s="18" t="s">
        <v>272</v>
      </c>
      <c r="BM778" s="143" t="s">
        <v>1254</v>
      </c>
    </row>
    <row r="779" spans="2:65" s="1" customFormat="1" ht="10.199999999999999">
      <c r="B779" s="33"/>
      <c r="D779" s="166" t="s">
        <v>176</v>
      </c>
      <c r="F779" s="167" t="s">
        <v>1255</v>
      </c>
      <c r="I779" s="168"/>
      <c r="L779" s="33"/>
      <c r="M779" s="169"/>
      <c r="T779" s="54"/>
      <c r="AT779" s="18" t="s">
        <v>176</v>
      </c>
      <c r="AU779" s="18" t="s">
        <v>82</v>
      </c>
    </row>
    <row r="780" spans="2:65" s="12" customFormat="1" ht="10.199999999999999">
      <c r="B780" s="145"/>
      <c r="D780" s="146" t="s">
        <v>165</v>
      </c>
      <c r="E780" s="147" t="s">
        <v>21</v>
      </c>
      <c r="F780" s="148" t="s">
        <v>1256</v>
      </c>
      <c r="H780" s="147" t="s">
        <v>21</v>
      </c>
      <c r="I780" s="149"/>
      <c r="L780" s="145"/>
      <c r="M780" s="150"/>
      <c r="T780" s="151"/>
      <c r="AT780" s="147" t="s">
        <v>165</v>
      </c>
      <c r="AU780" s="147" t="s">
        <v>82</v>
      </c>
      <c r="AV780" s="12" t="s">
        <v>80</v>
      </c>
      <c r="AW780" s="12" t="s">
        <v>34</v>
      </c>
      <c r="AX780" s="12" t="s">
        <v>73</v>
      </c>
      <c r="AY780" s="147" t="s">
        <v>157</v>
      </c>
    </row>
    <row r="781" spans="2:65" s="12" customFormat="1" ht="10.199999999999999">
      <c r="B781" s="145"/>
      <c r="D781" s="146" t="s">
        <v>165</v>
      </c>
      <c r="E781" s="147" t="s">
        <v>21</v>
      </c>
      <c r="F781" s="148" t="s">
        <v>1257</v>
      </c>
      <c r="H781" s="147" t="s">
        <v>21</v>
      </c>
      <c r="I781" s="149"/>
      <c r="L781" s="145"/>
      <c r="M781" s="150"/>
      <c r="T781" s="151"/>
      <c r="AT781" s="147" t="s">
        <v>165</v>
      </c>
      <c r="AU781" s="147" t="s">
        <v>82</v>
      </c>
      <c r="AV781" s="12" t="s">
        <v>80</v>
      </c>
      <c r="AW781" s="12" t="s">
        <v>34</v>
      </c>
      <c r="AX781" s="12" t="s">
        <v>73</v>
      </c>
      <c r="AY781" s="147" t="s">
        <v>157</v>
      </c>
    </row>
    <row r="782" spans="2:65" s="12" customFormat="1" ht="10.199999999999999">
      <c r="B782" s="145"/>
      <c r="D782" s="146" t="s">
        <v>165</v>
      </c>
      <c r="E782" s="147" t="s">
        <v>21</v>
      </c>
      <c r="F782" s="148" t="s">
        <v>1258</v>
      </c>
      <c r="H782" s="147" t="s">
        <v>21</v>
      </c>
      <c r="I782" s="149"/>
      <c r="L782" s="145"/>
      <c r="M782" s="150"/>
      <c r="T782" s="151"/>
      <c r="AT782" s="147" t="s">
        <v>165</v>
      </c>
      <c r="AU782" s="147" t="s">
        <v>82</v>
      </c>
      <c r="AV782" s="12" t="s">
        <v>80</v>
      </c>
      <c r="AW782" s="12" t="s">
        <v>34</v>
      </c>
      <c r="AX782" s="12" t="s">
        <v>73</v>
      </c>
      <c r="AY782" s="147" t="s">
        <v>157</v>
      </c>
    </row>
    <row r="783" spans="2:65" s="12" customFormat="1" ht="10.199999999999999">
      <c r="B783" s="145"/>
      <c r="D783" s="146" t="s">
        <v>165</v>
      </c>
      <c r="E783" s="147" t="s">
        <v>21</v>
      </c>
      <c r="F783" s="148" t="s">
        <v>1048</v>
      </c>
      <c r="H783" s="147" t="s">
        <v>21</v>
      </c>
      <c r="I783" s="149"/>
      <c r="L783" s="145"/>
      <c r="M783" s="150"/>
      <c r="T783" s="151"/>
      <c r="AT783" s="147" t="s">
        <v>165</v>
      </c>
      <c r="AU783" s="147" t="s">
        <v>82</v>
      </c>
      <c r="AV783" s="12" t="s">
        <v>80</v>
      </c>
      <c r="AW783" s="12" t="s">
        <v>34</v>
      </c>
      <c r="AX783" s="12" t="s">
        <v>73</v>
      </c>
      <c r="AY783" s="147" t="s">
        <v>157</v>
      </c>
    </row>
    <row r="784" spans="2:65" s="13" customFormat="1" ht="10.199999999999999">
      <c r="B784" s="152"/>
      <c r="D784" s="146" t="s">
        <v>165</v>
      </c>
      <c r="E784" s="153" t="s">
        <v>21</v>
      </c>
      <c r="F784" s="154" t="s">
        <v>1259</v>
      </c>
      <c r="H784" s="155">
        <v>7.0650000000000004</v>
      </c>
      <c r="I784" s="156"/>
      <c r="L784" s="152"/>
      <c r="M784" s="157"/>
      <c r="T784" s="158"/>
      <c r="AT784" s="153" t="s">
        <v>165</v>
      </c>
      <c r="AU784" s="153" t="s">
        <v>82</v>
      </c>
      <c r="AV784" s="13" t="s">
        <v>82</v>
      </c>
      <c r="AW784" s="13" t="s">
        <v>34</v>
      </c>
      <c r="AX784" s="13" t="s">
        <v>73</v>
      </c>
      <c r="AY784" s="153" t="s">
        <v>157</v>
      </c>
    </row>
    <row r="785" spans="2:51" s="12" customFormat="1" ht="10.199999999999999">
      <c r="B785" s="145"/>
      <c r="D785" s="146" t="s">
        <v>165</v>
      </c>
      <c r="E785" s="147" t="s">
        <v>21</v>
      </c>
      <c r="F785" s="148" t="s">
        <v>1260</v>
      </c>
      <c r="H785" s="147" t="s">
        <v>21</v>
      </c>
      <c r="I785" s="149"/>
      <c r="L785" s="145"/>
      <c r="M785" s="150"/>
      <c r="T785" s="151"/>
      <c r="AT785" s="147" t="s">
        <v>165</v>
      </c>
      <c r="AU785" s="147" t="s">
        <v>82</v>
      </c>
      <c r="AV785" s="12" t="s">
        <v>80</v>
      </c>
      <c r="AW785" s="12" t="s">
        <v>34</v>
      </c>
      <c r="AX785" s="12" t="s">
        <v>73</v>
      </c>
      <c r="AY785" s="147" t="s">
        <v>157</v>
      </c>
    </row>
    <row r="786" spans="2:51" s="13" customFormat="1" ht="10.199999999999999">
      <c r="B786" s="152"/>
      <c r="D786" s="146" t="s">
        <v>165</v>
      </c>
      <c r="E786" s="153" t="s">
        <v>21</v>
      </c>
      <c r="F786" s="154" t="s">
        <v>1261</v>
      </c>
      <c r="H786" s="155">
        <v>4.8</v>
      </c>
      <c r="I786" s="156"/>
      <c r="L786" s="152"/>
      <c r="M786" s="157"/>
      <c r="T786" s="158"/>
      <c r="AT786" s="153" t="s">
        <v>165</v>
      </c>
      <c r="AU786" s="153" t="s">
        <v>82</v>
      </c>
      <c r="AV786" s="13" t="s">
        <v>82</v>
      </c>
      <c r="AW786" s="13" t="s">
        <v>34</v>
      </c>
      <c r="AX786" s="13" t="s">
        <v>73</v>
      </c>
      <c r="AY786" s="153" t="s">
        <v>157</v>
      </c>
    </row>
    <row r="787" spans="2:51" s="12" customFormat="1" ht="10.199999999999999">
      <c r="B787" s="145"/>
      <c r="D787" s="146" t="s">
        <v>165</v>
      </c>
      <c r="E787" s="147" t="s">
        <v>21</v>
      </c>
      <c r="F787" s="148" t="s">
        <v>1050</v>
      </c>
      <c r="H787" s="147" t="s">
        <v>21</v>
      </c>
      <c r="I787" s="149"/>
      <c r="L787" s="145"/>
      <c r="M787" s="150"/>
      <c r="T787" s="151"/>
      <c r="AT787" s="147" t="s">
        <v>165</v>
      </c>
      <c r="AU787" s="147" t="s">
        <v>82</v>
      </c>
      <c r="AV787" s="12" t="s">
        <v>80</v>
      </c>
      <c r="AW787" s="12" t="s">
        <v>34</v>
      </c>
      <c r="AX787" s="12" t="s">
        <v>73</v>
      </c>
      <c r="AY787" s="147" t="s">
        <v>157</v>
      </c>
    </row>
    <row r="788" spans="2:51" s="13" customFormat="1" ht="10.199999999999999">
      <c r="B788" s="152"/>
      <c r="D788" s="146" t="s">
        <v>165</v>
      </c>
      <c r="E788" s="153" t="s">
        <v>21</v>
      </c>
      <c r="F788" s="154" t="s">
        <v>1262</v>
      </c>
      <c r="H788" s="155">
        <v>43.48</v>
      </c>
      <c r="I788" s="156"/>
      <c r="L788" s="152"/>
      <c r="M788" s="157"/>
      <c r="T788" s="158"/>
      <c r="AT788" s="153" t="s">
        <v>165</v>
      </c>
      <c r="AU788" s="153" t="s">
        <v>82</v>
      </c>
      <c r="AV788" s="13" t="s">
        <v>82</v>
      </c>
      <c r="AW788" s="13" t="s">
        <v>34</v>
      </c>
      <c r="AX788" s="13" t="s">
        <v>73</v>
      </c>
      <c r="AY788" s="153" t="s">
        <v>157</v>
      </c>
    </row>
    <row r="789" spans="2:51" s="13" customFormat="1" ht="10.199999999999999">
      <c r="B789" s="152"/>
      <c r="D789" s="146" t="s">
        <v>165</v>
      </c>
      <c r="E789" s="153" t="s">
        <v>21</v>
      </c>
      <c r="F789" s="154" t="s">
        <v>1263</v>
      </c>
      <c r="H789" s="155">
        <v>-5.04</v>
      </c>
      <c r="I789" s="156"/>
      <c r="L789" s="152"/>
      <c r="M789" s="157"/>
      <c r="T789" s="158"/>
      <c r="AT789" s="153" t="s">
        <v>165</v>
      </c>
      <c r="AU789" s="153" t="s">
        <v>82</v>
      </c>
      <c r="AV789" s="13" t="s">
        <v>82</v>
      </c>
      <c r="AW789" s="13" t="s">
        <v>34</v>
      </c>
      <c r="AX789" s="13" t="s">
        <v>73</v>
      </c>
      <c r="AY789" s="153" t="s">
        <v>157</v>
      </c>
    </row>
    <row r="790" spans="2:51" s="13" customFormat="1" ht="10.199999999999999">
      <c r="B790" s="152"/>
      <c r="D790" s="146" t="s">
        <v>165</v>
      </c>
      <c r="E790" s="153" t="s">
        <v>21</v>
      </c>
      <c r="F790" s="154" t="s">
        <v>1264</v>
      </c>
      <c r="H790" s="155">
        <v>-4.18</v>
      </c>
      <c r="I790" s="156"/>
      <c r="L790" s="152"/>
      <c r="M790" s="157"/>
      <c r="T790" s="158"/>
      <c r="AT790" s="153" t="s">
        <v>165</v>
      </c>
      <c r="AU790" s="153" t="s">
        <v>82</v>
      </c>
      <c r="AV790" s="13" t="s">
        <v>82</v>
      </c>
      <c r="AW790" s="13" t="s">
        <v>34</v>
      </c>
      <c r="AX790" s="13" t="s">
        <v>73</v>
      </c>
      <c r="AY790" s="153" t="s">
        <v>157</v>
      </c>
    </row>
    <row r="791" spans="2:51" s="13" customFormat="1" ht="10.199999999999999">
      <c r="B791" s="152"/>
      <c r="D791" s="146" t="s">
        <v>165</v>
      </c>
      <c r="E791" s="153" t="s">
        <v>21</v>
      </c>
      <c r="F791" s="154" t="s">
        <v>1265</v>
      </c>
      <c r="H791" s="155">
        <v>10.8</v>
      </c>
      <c r="I791" s="156"/>
      <c r="L791" s="152"/>
      <c r="M791" s="157"/>
      <c r="T791" s="158"/>
      <c r="AT791" s="153" t="s">
        <v>165</v>
      </c>
      <c r="AU791" s="153" t="s">
        <v>82</v>
      </c>
      <c r="AV791" s="13" t="s">
        <v>82</v>
      </c>
      <c r="AW791" s="13" t="s">
        <v>34</v>
      </c>
      <c r="AX791" s="13" t="s">
        <v>73</v>
      </c>
      <c r="AY791" s="153" t="s">
        <v>157</v>
      </c>
    </row>
    <row r="792" spans="2:51" s="13" customFormat="1" ht="10.199999999999999">
      <c r="B792" s="152"/>
      <c r="D792" s="146" t="s">
        <v>165</v>
      </c>
      <c r="E792" s="153" t="s">
        <v>21</v>
      </c>
      <c r="F792" s="154" t="s">
        <v>1266</v>
      </c>
      <c r="H792" s="155">
        <v>-5.25</v>
      </c>
      <c r="I792" s="156"/>
      <c r="L792" s="152"/>
      <c r="M792" s="157"/>
      <c r="T792" s="158"/>
      <c r="AT792" s="153" t="s">
        <v>165</v>
      </c>
      <c r="AU792" s="153" t="s">
        <v>82</v>
      </c>
      <c r="AV792" s="13" t="s">
        <v>82</v>
      </c>
      <c r="AW792" s="13" t="s">
        <v>34</v>
      </c>
      <c r="AX792" s="13" t="s">
        <v>73</v>
      </c>
      <c r="AY792" s="153" t="s">
        <v>157</v>
      </c>
    </row>
    <row r="793" spans="2:51" s="12" customFormat="1" ht="10.199999999999999">
      <c r="B793" s="145"/>
      <c r="D793" s="146" t="s">
        <v>165</v>
      </c>
      <c r="E793" s="147" t="s">
        <v>21</v>
      </c>
      <c r="F793" s="148" t="s">
        <v>1267</v>
      </c>
      <c r="H793" s="147" t="s">
        <v>21</v>
      </c>
      <c r="I793" s="149"/>
      <c r="L793" s="145"/>
      <c r="M793" s="150"/>
      <c r="T793" s="151"/>
      <c r="AT793" s="147" t="s">
        <v>165</v>
      </c>
      <c r="AU793" s="147" t="s">
        <v>82</v>
      </c>
      <c r="AV793" s="12" t="s">
        <v>80</v>
      </c>
      <c r="AW793" s="12" t="s">
        <v>34</v>
      </c>
      <c r="AX793" s="12" t="s">
        <v>73</v>
      </c>
      <c r="AY793" s="147" t="s">
        <v>157</v>
      </c>
    </row>
    <row r="794" spans="2:51" s="12" customFormat="1" ht="10.199999999999999">
      <c r="B794" s="145"/>
      <c r="D794" s="146" t="s">
        <v>165</v>
      </c>
      <c r="E794" s="147" t="s">
        <v>21</v>
      </c>
      <c r="F794" s="148" t="s">
        <v>1050</v>
      </c>
      <c r="H794" s="147" t="s">
        <v>21</v>
      </c>
      <c r="I794" s="149"/>
      <c r="L794" s="145"/>
      <c r="M794" s="150"/>
      <c r="T794" s="151"/>
      <c r="AT794" s="147" t="s">
        <v>165</v>
      </c>
      <c r="AU794" s="147" t="s">
        <v>82</v>
      </c>
      <c r="AV794" s="12" t="s">
        <v>80</v>
      </c>
      <c r="AW794" s="12" t="s">
        <v>34</v>
      </c>
      <c r="AX794" s="12" t="s">
        <v>73</v>
      </c>
      <c r="AY794" s="147" t="s">
        <v>157</v>
      </c>
    </row>
    <row r="795" spans="2:51" s="13" customFormat="1" ht="10.199999999999999">
      <c r="B795" s="152"/>
      <c r="D795" s="146" t="s">
        <v>165</v>
      </c>
      <c r="E795" s="153" t="s">
        <v>21</v>
      </c>
      <c r="F795" s="154" t="s">
        <v>1262</v>
      </c>
      <c r="H795" s="155">
        <v>43.48</v>
      </c>
      <c r="I795" s="156"/>
      <c r="L795" s="152"/>
      <c r="M795" s="157"/>
      <c r="T795" s="158"/>
      <c r="AT795" s="153" t="s">
        <v>165</v>
      </c>
      <c r="AU795" s="153" t="s">
        <v>82</v>
      </c>
      <c r="AV795" s="13" t="s">
        <v>82</v>
      </c>
      <c r="AW795" s="13" t="s">
        <v>34</v>
      </c>
      <c r="AX795" s="13" t="s">
        <v>73</v>
      </c>
      <c r="AY795" s="153" t="s">
        <v>157</v>
      </c>
    </row>
    <row r="796" spans="2:51" s="13" customFormat="1" ht="10.199999999999999">
      <c r="B796" s="152"/>
      <c r="D796" s="146" t="s">
        <v>165</v>
      </c>
      <c r="E796" s="153" t="s">
        <v>21</v>
      </c>
      <c r="F796" s="154" t="s">
        <v>1268</v>
      </c>
      <c r="H796" s="155">
        <v>-7.7249999999999996</v>
      </c>
      <c r="I796" s="156"/>
      <c r="L796" s="152"/>
      <c r="M796" s="157"/>
      <c r="T796" s="158"/>
      <c r="AT796" s="153" t="s">
        <v>165</v>
      </c>
      <c r="AU796" s="153" t="s">
        <v>82</v>
      </c>
      <c r="AV796" s="13" t="s">
        <v>82</v>
      </c>
      <c r="AW796" s="13" t="s">
        <v>34</v>
      </c>
      <c r="AX796" s="13" t="s">
        <v>73</v>
      </c>
      <c r="AY796" s="153" t="s">
        <v>157</v>
      </c>
    </row>
    <row r="797" spans="2:51" s="13" customFormat="1" ht="10.199999999999999">
      <c r="B797" s="152"/>
      <c r="D797" s="146" t="s">
        <v>165</v>
      </c>
      <c r="E797" s="153" t="s">
        <v>21</v>
      </c>
      <c r="F797" s="154" t="s">
        <v>1269</v>
      </c>
      <c r="H797" s="155">
        <v>7.35</v>
      </c>
      <c r="I797" s="156"/>
      <c r="L797" s="152"/>
      <c r="M797" s="157"/>
      <c r="T797" s="158"/>
      <c r="AT797" s="153" t="s">
        <v>165</v>
      </c>
      <c r="AU797" s="153" t="s">
        <v>82</v>
      </c>
      <c r="AV797" s="13" t="s">
        <v>82</v>
      </c>
      <c r="AW797" s="13" t="s">
        <v>34</v>
      </c>
      <c r="AX797" s="13" t="s">
        <v>73</v>
      </c>
      <c r="AY797" s="153" t="s">
        <v>157</v>
      </c>
    </row>
    <row r="798" spans="2:51" s="13" customFormat="1" ht="10.199999999999999">
      <c r="B798" s="152"/>
      <c r="D798" s="146" t="s">
        <v>165</v>
      </c>
      <c r="E798" s="153" t="s">
        <v>21</v>
      </c>
      <c r="F798" s="154" t="s">
        <v>1270</v>
      </c>
      <c r="H798" s="155">
        <v>10.5</v>
      </c>
      <c r="I798" s="156"/>
      <c r="L798" s="152"/>
      <c r="M798" s="157"/>
      <c r="T798" s="158"/>
      <c r="AT798" s="153" t="s">
        <v>165</v>
      </c>
      <c r="AU798" s="153" t="s">
        <v>82</v>
      </c>
      <c r="AV798" s="13" t="s">
        <v>82</v>
      </c>
      <c r="AW798" s="13" t="s">
        <v>34</v>
      </c>
      <c r="AX798" s="13" t="s">
        <v>73</v>
      </c>
      <c r="AY798" s="153" t="s">
        <v>157</v>
      </c>
    </row>
    <row r="799" spans="2:51" s="13" customFormat="1" ht="10.199999999999999">
      <c r="B799" s="152"/>
      <c r="D799" s="146" t="s">
        <v>165</v>
      </c>
      <c r="E799" s="153" t="s">
        <v>21</v>
      </c>
      <c r="F799" s="154" t="s">
        <v>1271</v>
      </c>
      <c r="H799" s="155">
        <v>-3.78</v>
      </c>
      <c r="I799" s="156"/>
      <c r="L799" s="152"/>
      <c r="M799" s="157"/>
      <c r="T799" s="158"/>
      <c r="AT799" s="153" t="s">
        <v>165</v>
      </c>
      <c r="AU799" s="153" t="s">
        <v>82</v>
      </c>
      <c r="AV799" s="13" t="s">
        <v>82</v>
      </c>
      <c r="AW799" s="13" t="s">
        <v>34</v>
      </c>
      <c r="AX799" s="13" t="s">
        <v>73</v>
      </c>
      <c r="AY799" s="153" t="s">
        <v>157</v>
      </c>
    </row>
    <row r="800" spans="2:51" s="13" customFormat="1" ht="10.199999999999999">
      <c r="B800" s="152"/>
      <c r="D800" s="146" t="s">
        <v>165</v>
      </c>
      <c r="E800" s="153" t="s">
        <v>21</v>
      </c>
      <c r="F800" s="154" t="s">
        <v>1272</v>
      </c>
      <c r="H800" s="155">
        <v>46.15</v>
      </c>
      <c r="I800" s="156"/>
      <c r="L800" s="152"/>
      <c r="M800" s="157"/>
      <c r="T800" s="158"/>
      <c r="AT800" s="153" t="s">
        <v>165</v>
      </c>
      <c r="AU800" s="153" t="s">
        <v>82</v>
      </c>
      <c r="AV800" s="13" t="s">
        <v>82</v>
      </c>
      <c r="AW800" s="13" t="s">
        <v>34</v>
      </c>
      <c r="AX800" s="13" t="s">
        <v>73</v>
      </c>
      <c r="AY800" s="153" t="s">
        <v>157</v>
      </c>
    </row>
    <row r="801" spans="2:51" s="13" customFormat="1" ht="10.199999999999999">
      <c r="B801" s="152"/>
      <c r="D801" s="146" t="s">
        <v>165</v>
      </c>
      <c r="E801" s="153" t="s">
        <v>21</v>
      </c>
      <c r="F801" s="154" t="s">
        <v>1273</v>
      </c>
      <c r="H801" s="155">
        <v>-2.94</v>
      </c>
      <c r="I801" s="156"/>
      <c r="L801" s="152"/>
      <c r="M801" s="157"/>
      <c r="T801" s="158"/>
      <c r="AT801" s="153" t="s">
        <v>165</v>
      </c>
      <c r="AU801" s="153" t="s">
        <v>82</v>
      </c>
      <c r="AV801" s="13" t="s">
        <v>82</v>
      </c>
      <c r="AW801" s="13" t="s">
        <v>34</v>
      </c>
      <c r="AX801" s="13" t="s">
        <v>73</v>
      </c>
      <c r="AY801" s="153" t="s">
        <v>157</v>
      </c>
    </row>
    <row r="802" spans="2:51" s="12" customFormat="1" ht="10.199999999999999">
      <c r="B802" s="145"/>
      <c r="D802" s="146" t="s">
        <v>165</v>
      </c>
      <c r="E802" s="147" t="s">
        <v>21</v>
      </c>
      <c r="F802" s="148" t="s">
        <v>1274</v>
      </c>
      <c r="H802" s="147" t="s">
        <v>21</v>
      </c>
      <c r="I802" s="149"/>
      <c r="L802" s="145"/>
      <c r="M802" s="150"/>
      <c r="T802" s="151"/>
      <c r="AT802" s="147" t="s">
        <v>165</v>
      </c>
      <c r="AU802" s="147" t="s">
        <v>82</v>
      </c>
      <c r="AV802" s="12" t="s">
        <v>80</v>
      </c>
      <c r="AW802" s="12" t="s">
        <v>34</v>
      </c>
      <c r="AX802" s="12" t="s">
        <v>73</v>
      </c>
      <c r="AY802" s="147" t="s">
        <v>157</v>
      </c>
    </row>
    <row r="803" spans="2:51" s="12" customFormat="1" ht="10.199999999999999">
      <c r="B803" s="145"/>
      <c r="D803" s="146" t="s">
        <v>165</v>
      </c>
      <c r="E803" s="147" t="s">
        <v>21</v>
      </c>
      <c r="F803" s="148" t="s">
        <v>1050</v>
      </c>
      <c r="H803" s="147" t="s">
        <v>21</v>
      </c>
      <c r="I803" s="149"/>
      <c r="L803" s="145"/>
      <c r="M803" s="150"/>
      <c r="T803" s="151"/>
      <c r="AT803" s="147" t="s">
        <v>165</v>
      </c>
      <c r="AU803" s="147" t="s">
        <v>82</v>
      </c>
      <c r="AV803" s="12" t="s">
        <v>80</v>
      </c>
      <c r="AW803" s="12" t="s">
        <v>34</v>
      </c>
      <c r="AX803" s="12" t="s">
        <v>73</v>
      </c>
      <c r="AY803" s="147" t="s">
        <v>157</v>
      </c>
    </row>
    <row r="804" spans="2:51" s="13" customFormat="1" ht="10.199999999999999">
      <c r="B804" s="152"/>
      <c r="D804" s="146" t="s">
        <v>165</v>
      </c>
      <c r="E804" s="153" t="s">
        <v>21</v>
      </c>
      <c r="F804" s="154" t="s">
        <v>1275</v>
      </c>
      <c r="H804" s="155">
        <v>16.420000000000002</v>
      </c>
      <c r="I804" s="156"/>
      <c r="L804" s="152"/>
      <c r="M804" s="157"/>
      <c r="T804" s="158"/>
      <c r="AT804" s="153" t="s">
        <v>165</v>
      </c>
      <c r="AU804" s="153" t="s">
        <v>82</v>
      </c>
      <c r="AV804" s="13" t="s">
        <v>82</v>
      </c>
      <c r="AW804" s="13" t="s">
        <v>34</v>
      </c>
      <c r="AX804" s="13" t="s">
        <v>73</v>
      </c>
      <c r="AY804" s="153" t="s">
        <v>157</v>
      </c>
    </row>
    <row r="805" spans="2:51" s="13" customFormat="1" ht="10.199999999999999">
      <c r="B805" s="152"/>
      <c r="D805" s="146" t="s">
        <v>165</v>
      </c>
      <c r="E805" s="153" t="s">
        <v>21</v>
      </c>
      <c r="F805" s="154" t="s">
        <v>1276</v>
      </c>
      <c r="H805" s="155">
        <v>11.9</v>
      </c>
      <c r="I805" s="156"/>
      <c r="L805" s="152"/>
      <c r="M805" s="157"/>
      <c r="T805" s="158"/>
      <c r="AT805" s="153" t="s">
        <v>165</v>
      </c>
      <c r="AU805" s="153" t="s">
        <v>82</v>
      </c>
      <c r="AV805" s="13" t="s">
        <v>82</v>
      </c>
      <c r="AW805" s="13" t="s">
        <v>34</v>
      </c>
      <c r="AX805" s="13" t="s">
        <v>73</v>
      </c>
      <c r="AY805" s="153" t="s">
        <v>157</v>
      </c>
    </row>
    <row r="806" spans="2:51" s="13" customFormat="1" ht="10.199999999999999">
      <c r="B806" s="152"/>
      <c r="D806" s="146" t="s">
        <v>165</v>
      </c>
      <c r="E806" s="153" t="s">
        <v>21</v>
      </c>
      <c r="F806" s="154" t="s">
        <v>1277</v>
      </c>
      <c r="H806" s="155">
        <v>-3.78</v>
      </c>
      <c r="I806" s="156"/>
      <c r="L806" s="152"/>
      <c r="M806" s="157"/>
      <c r="T806" s="158"/>
      <c r="AT806" s="153" t="s">
        <v>165</v>
      </c>
      <c r="AU806" s="153" t="s">
        <v>82</v>
      </c>
      <c r="AV806" s="13" t="s">
        <v>82</v>
      </c>
      <c r="AW806" s="13" t="s">
        <v>34</v>
      </c>
      <c r="AX806" s="13" t="s">
        <v>73</v>
      </c>
      <c r="AY806" s="153" t="s">
        <v>157</v>
      </c>
    </row>
    <row r="807" spans="2:51" s="12" customFormat="1" ht="10.199999999999999">
      <c r="B807" s="145"/>
      <c r="D807" s="146" t="s">
        <v>165</v>
      </c>
      <c r="E807" s="147" t="s">
        <v>21</v>
      </c>
      <c r="F807" s="148" t="s">
        <v>1278</v>
      </c>
      <c r="H807" s="147" t="s">
        <v>21</v>
      </c>
      <c r="I807" s="149"/>
      <c r="L807" s="145"/>
      <c r="M807" s="150"/>
      <c r="T807" s="151"/>
      <c r="AT807" s="147" t="s">
        <v>165</v>
      </c>
      <c r="AU807" s="147" t="s">
        <v>82</v>
      </c>
      <c r="AV807" s="12" t="s">
        <v>80</v>
      </c>
      <c r="AW807" s="12" t="s">
        <v>34</v>
      </c>
      <c r="AX807" s="12" t="s">
        <v>73</v>
      </c>
      <c r="AY807" s="147" t="s">
        <v>157</v>
      </c>
    </row>
    <row r="808" spans="2:51" s="12" customFormat="1" ht="10.199999999999999">
      <c r="B808" s="145"/>
      <c r="D808" s="146" t="s">
        <v>165</v>
      </c>
      <c r="E808" s="147" t="s">
        <v>21</v>
      </c>
      <c r="F808" s="148" t="s">
        <v>1050</v>
      </c>
      <c r="H808" s="147" t="s">
        <v>21</v>
      </c>
      <c r="I808" s="149"/>
      <c r="L808" s="145"/>
      <c r="M808" s="150"/>
      <c r="T808" s="151"/>
      <c r="AT808" s="147" t="s">
        <v>165</v>
      </c>
      <c r="AU808" s="147" t="s">
        <v>82</v>
      </c>
      <c r="AV808" s="12" t="s">
        <v>80</v>
      </c>
      <c r="AW808" s="12" t="s">
        <v>34</v>
      </c>
      <c r="AX808" s="12" t="s">
        <v>73</v>
      </c>
      <c r="AY808" s="147" t="s">
        <v>157</v>
      </c>
    </row>
    <row r="809" spans="2:51" s="13" customFormat="1" ht="10.199999999999999">
      <c r="B809" s="152"/>
      <c r="D809" s="146" t="s">
        <v>165</v>
      </c>
      <c r="E809" s="153" t="s">
        <v>21</v>
      </c>
      <c r="F809" s="154" t="s">
        <v>1279</v>
      </c>
      <c r="H809" s="155">
        <v>25.3</v>
      </c>
      <c r="I809" s="156"/>
      <c r="L809" s="152"/>
      <c r="M809" s="157"/>
      <c r="T809" s="158"/>
      <c r="AT809" s="153" t="s">
        <v>165</v>
      </c>
      <c r="AU809" s="153" t="s">
        <v>82</v>
      </c>
      <c r="AV809" s="13" t="s">
        <v>82</v>
      </c>
      <c r="AW809" s="13" t="s">
        <v>34</v>
      </c>
      <c r="AX809" s="13" t="s">
        <v>73</v>
      </c>
      <c r="AY809" s="153" t="s">
        <v>157</v>
      </c>
    </row>
    <row r="810" spans="2:51" s="13" customFormat="1" ht="10.199999999999999">
      <c r="B810" s="152"/>
      <c r="D810" s="146" t="s">
        <v>165</v>
      </c>
      <c r="E810" s="153" t="s">
        <v>21</v>
      </c>
      <c r="F810" s="154" t="s">
        <v>1280</v>
      </c>
      <c r="H810" s="155">
        <v>-4.62</v>
      </c>
      <c r="I810" s="156"/>
      <c r="L810" s="152"/>
      <c r="M810" s="157"/>
      <c r="T810" s="158"/>
      <c r="AT810" s="153" t="s">
        <v>165</v>
      </c>
      <c r="AU810" s="153" t="s">
        <v>82</v>
      </c>
      <c r="AV810" s="13" t="s">
        <v>82</v>
      </c>
      <c r="AW810" s="13" t="s">
        <v>34</v>
      </c>
      <c r="AX810" s="13" t="s">
        <v>73</v>
      </c>
      <c r="AY810" s="153" t="s">
        <v>157</v>
      </c>
    </row>
    <row r="811" spans="2:51" s="12" customFormat="1" ht="10.199999999999999">
      <c r="B811" s="145"/>
      <c r="D811" s="146" t="s">
        <v>165</v>
      </c>
      <c r="E811" s="147" t="s">
        <v>21</v>
      </c>
      <c r="F811" s="148" t="s">
        <v>1281</v>
      </c>
      <c r="H811" s="147" t="s">
        <v>21</v>
      </c>
      <c r="I811" s="149"/>
      <c r="L811" s="145"/>
      <c r="M811" s="150"/>
      <c r="T811" s="151"/>
      <c r="AT811" s="147" t="s">
        <v>165</v>
      </c>
      <c r="AU811" s="147" t="s">
        <v>82</v>
      </c>
      <c r="AV811" s="12" t="s">
        <v>80</v>
      </c>
      <c r="AW811" s="12" t="s">
        <v>34</v>
      </c>
      <c r="AX811" s="12" t="s">
        <v>73</v>
      </c>
      <c r="AY811" s="147" t="s">
        <v>157</v>
      </c>
    </row>
    <row r="812" spans="2:51" s="13" customFormat="1" ht="10.199999999999999">
      <c r="B812" s="152"/>
      <c r="D812" s="146" t="s">
        <v>165</v>
      </c>
      <c r="E812" s="153" t="s">
        <v>21</v>
      </c>
      <c r="F812" s="154" t="s">
        <v>1282</v>
      </c>
      <c r="H812" s="155">
        <v>10.92</v>
      </c>
      <c r="I812" s="156"/>
      <c r="L812" s="152"/>
      <c r="M812" s="157"/>
      <c r="T812" s="158"/>
      <c r="AT812" s="153" t="s">
        <v>165</v>
      </c>
      <c r="AU812" s="153" t="s">
        <v>82</v>
      </c>
      <c r="AV812" s="13" t="s">
        <v>82</v>
      </c>
      <c r="AW812" s="13" t="s">
        <v>34</v>
      </c>
      <c r="AX812" s="13" t="s">
        <v>73</v>
      </c>
      <c r="AY812" s="153" t="s">
        <v>157</v>
      </c>
    </row>
    <row r="813" spans="2:51" s="15" customFormat="1" ht="10.199999999999999">
      <c r="B813" s="186"/>
      <c r="D813" s="146" t="s">
        <v>165</v>
      </c>
      <c r="E813" s="187" t="s">
        <v>400</v>
      </c>
      <c r="F813" s="188" t="s">
        <v>499</v>
      </c>
      <c r="H813" s="189">
        <v>200.85</v>
      </c>
      <c r="I813" s="190"/>
      <c r="L813" s="186"/>
      <c r="M813" s="191"/>
      <c r="T813" s="192"/>
      <c r="AT813" s="187" t="s">
        <v>165</v>
      </c>
      <c r="AU813" s="187" t="s">
        <v>82</v>
      </c>
      <c r="AV813" s="15" t="s">
        <v>105</v>
      </c>
      <c r="AW813" s="15" t="s">
        <v>34</v>
      </c>
      <c r="AX813" s="15" t="s">
        <v>73</v>
      </c>
      <c r="AY813" s="187" t="s">
        <v>157</v>
      </c>
    </row>
    <row r="814" spans="2:51" s="12" customFormat="1" ht="10.199999999999999">
      <c r="B814" s="145"/>
      <c r="D814" s="146" t="s">
        <v>165</v>
      </c>
      <c r="E814" s="147" t="s">
        <v>21</v>
      </c>
      <c r="F814" s="148" t="s">
        <v>1283</v>
      </c>
      <c r="H814" s="147" t="s">
        <v>21</v>
      </c>
      <c r="I814" s="149"/>
      <c r="L814" s="145"/>
      <c r="M814" s="150"/>
      <c r="T814" s="151"/>
      <c r="AT814" s="147" t="s">
        <v>165</v>
      </c>
      <c r="AU814" s="147" t="s">
        <v>82</v>
      </c>
      <c r="AV814" s="12" t="s">
        <v>80</v>
      </c>
      <c r="AW814" s="12" t="s">
        <v>34</v>
      </c>
      <c r="AX814" s="12" t="s">
        <v>73</v>
      </c>
      <c r="AY814" s="147" t="s">
        <v>157</v>
      </c>
    </row>
    <row r="815" spans="2:51" s="12" customFormat="1" ht="10.199999999999999">
      <c r="B815" s="145"/>
      <c r="D815" s="146" t="s">
        <v>165</v>
      </c>
      <c r="E815" s="147" t="s">
        <v>21</v>
      </c>
      <c r="F815" s="148" t="s">
        <v>1284</v>
      </c>
      <c r="H815" s="147" t="s">
        <v>21</v>
      </c>
      <c r="I815" s="149"/>
      <c r="L815" s="145"/>
      <c r="M815" s="150"/>
      <c r="T815" s="151"/>
      <c r="AT815" s="147" t="s">
        <v>165</v>
      </c>
      <c r="AU815" s="147" t="s">
        <v>82</v>
      </c>
      <c r="AV815" s="12" t="s">
        <v>80</v>
      </c>
      <c r="AW815" s="12" t="s">
        <v>34</v>
      </c>
      <c r="AX815" s="12" t="s">
        <v>73</v>
      </c>
      <c r="AY815" s="147" t="s">
        <v>157</v>
      </c>
    </row>
    <row r="816" spans="2:51" s="12" customFormat="1" ht="10.199999999999999">
      <c r="B816" s="145"/>
      <c r="D816" s="146" t="s">
        <v>165</v>
      </c>
      <c r="E816" s="147" t="s">
        <v>21</v>
      </c>
      <c r="F816" s="148" t="s">
        <v>1050</v>
      </c>
      <c r="H816" s="147" t="s">
        <v>21</v>
      </c>
      <c r="I816" s="149"/>
      <c r="L816" s="145"/>
      <c r="M816" s="150"/>
      <c r="T816" s="151"/>
      <c r="AT816" s="147" t="s">
        <v>165</v>
      </c>
      <c r="AU816" s="147" t="s">
        <v>82</v>
      </c>
      <c r="AV816" s="12" t="s">
        <v>80</v>
      </c>
      <c r="AW816" s="12" t="s">
        <v>34</v>
      </c>
      <c r="AX816" s="12" t="s">
        <v>73</v>
      </c>
      <c r="AY816" s="147" t="s">
        <v>157</v>
      </c>
    </row>
    <row r="817" spans="2:65" s="13" customFormat="1" ht="10.199999999999999">
      <c r="B817" s="152"/>
      <c r="D817" s="146" t="s">
        <v>165</v>
      </c>
      <c r="E817" s="153" t="s">
        <v>21</v>
      </c>
      <c r="F817" s="154" t="s">
        <v>1285</v>
      </c>
      <c r="H817" s="155">
        <v>208.54400000000001</v>
      </c>
      <c r="I817" s="156"/>
      <c r="L817" s="152"/>
      <c r="M817" s="157"/>
      <c r="T817" s="158"/>
      <c r="AT817" s="153" t="s">
        <v>165</v>
      </c>
      <c r="AU817" s="153" t="s">
        <v>82</v>
      </c>
      <c r="AV817" s="13" t="s">
        <v>82</v>
      </c>
      <c r="AW817" s="13" t="s">
        <v>34</v>
      </c>
      <c r="AX817" s="13" t="s">
        <v>73</v>
      </c>
      <c r="AY817" s="153" t="s">
        <v>157</v>
      </c>
    </row>
    <row r="818" spans="2:65" s="13" customFormat="1" ht="10.199999999999999">
      <c r="B818" s="152"/>
      <c r="D818" s="146" t="s">
        <v>165</v>
      </c>
      <c r="E818" s="153" t="s">
        <v>21</v>
      </c>
      <c r="F818" s="154" t="s">
        <v>1286</v>
      </c>
      <c r="H818" s="155">
        <v>40.119999999999997</v>
      </c>
      <c r="I818" s="156"/>
      <c r="L818" s="152"/>
      <c r="M818" s="157"/>
      <c r="T818" s="158"/>
      <c r="AT818" s="153" t="s">
        <v>165</v>
      </c>
      <c r="AU818" s="153" t="s">
        <v>82</v>
      </c>
      <c r="AV818" s="13" t="s">
        <v>82</v>
      </c>
      <c r="AW818" s="13" t="s">
        <v>34</v>
      </c>
      <c r="AX818" s="13" t="s">
        <v>73</v>
      </c>
      <c r="AY818" s="153" t="s">
        <v>157</v>
      </c>
    </row>
    <row r="819" spans="2:65" s="13" customFormat="1" ht="10.199999999999999">
      <c r="B819" s="152"/>
      <c r="D819" s="146" t="s">
        <v>165</v>
      </c>
      <c r="E819" s="153" t="s">
        <v>21</v>
      </c>
      <c r="F819" s="154" t="s">
        <v>1287</v>
      </c>
      <c r="H819" s="155">
        <v>-29.716000000000001</v>
      </c>
      <c r="I819" s="156"/>
      <c r="L819" s="152"/>
      <c r="M819" s="157"/>
      <c r="T819" s="158"/>
      <c r="AT819" s="153" t="s">
        <v>165</v>
      </c>
      <c r="AU819" s="153" t="s">
        <v>82</v>
      </c>
      <c r="AV819" s="13" t="s">
        <v>82</v>
      </c>
      <c r="AW819" s="13" t="s">
        <v>34</v>
      </c>
      <c r="AX819" s="13" t="s">
        <v>73</v>
      </c>
      <c r="AY819" s="153" t="s">
        <v>157</v>
      </c>
    </row>
    <row r="820" spans="2:65" s="13" customFormat="1" ht="10.199999999999999">
      <c r="B820" s="152"/>
      <c r="D820" s="146" t="s">
        <v>165</v>
      </c>
      <c r="E820" s="153" t="s">
        <v>21</v>
      </c>
      <c r="F820" s="154" t="s">
        <v>1288</v>
      </c>
      <c r="H820" s="155">
        <v>-16.341999999999999</v>
      </c>
      <c r="I820" s="156"/>
      <c r="L820" s="152"/>
      <c r="M820" s="157"/>
      <c r="T820" s="158"/>
      <c r="AT820" s="153" t="s">
        <v>165</v>
      </c>
      <c r="AU820" s="153" t="s">
        <v>82</v>
      </c>
      <c r="AV820" s="13" t="s">
        <v>82</v>
      </c>
      <c r="AW820" s="13" t="s">
        <v>34</v>
      </c>
      <c r="AX820" s="13" t="s">
        <v>73</v>
      </c>
      <c r="AY820" s="153" t="s">
        <v>157</v>
      </c>
    </row>
    <row r="821" spans="2:65" s="12" customFormat="1" ht="10.199999999999999">
      <c r="B821" s="145"/>
      <c r="D821" s="146" t="s">
        <v>165</v>
      </c>
      <c r="E821" s="147" t="s">
        <v>21</v>
      </c>
      <c r="F821" s="148" t="s">
        <v>1048</v>
      </c>
      <c r="H821" s="147" t="s">
        <v>21</v>
      </c>
      <c r="I821" s="149"/>
      <c r="L821" s="145"/>
      <c r="M821" s="150"/>
      <c r="T821" s="151"/>
      <c r="AT821" s="147" t="s">
        <v>165</v>
      </c>
      <c r="AU821" s="147" t="s">
        <v>82</v>
      </c>
      <c r="AV821" s="12" t="s">
        <v>80</v>
      </c>
      <c r="AW821" s="12" t="s">
        <v>34</v>
      </c>
      <c r="AX821" s="12" t="s">
        <v>73</v>
      </c>
      <c r="AY821" s="147" t="s">
        <v>157</v>
      </c>
    </row>
    <row r="822" spans="2:65" s="13" customFormat="1" ht="10.199999999999999">
      <c r="B822" s="152"/>
      <c r="D822" s="146" t="s">
        <v>165</v>
      </c>
      <c r="E822" s="153" t="s">
        <v>21</v>
      </c>
      <c r="F822" s="154" t="s">
        <v>1289</v>
      </c>
      <c r="H822" s="155">
        <v>20.28</v>
      </c>
      <c r="I822" s="156"/>
      <c r="L822" s="152"/>
      <c r="M822" s="157"/>
      <c r="T822" s="158"/>
      <c r="AT822" s="153" t="s">
        <v>165</v>
      </c>
      <c r="AU822" s="153" t="s">
        <v>82</v>
      </c>
      <c r="AV822" s="13" t="s">
        <v>82</v>
      </c>
      <c r="AW822" s="13" t="s">
        <v>34</v>
      </c>
      <c r="AX822" s="13" t="s">
        <v>73</v>
      </c>
      <c r="AY822" s="153" t="s">
        <v>157</v>
      </c>
    </row>
    <row r="823" spans="2:65" s="13" customFormat="1" ht="10.199999999999999">
      <c r="B823" s="152"/>
      <c r="D823" s="146" t="s">
        <v>165</v>
      </c>
      <c r="E823" s="153" t="s">
        <v>21</v>
      </c>
      <c r="F823" s="154" t="s">
        <v>1290</v>
      </c>
      <c r="H823" s="155">
        <v>-5.6280000000000001</v>
      </c>
      <c r="I823" s="156"/>
      <c r="L823" s="152"/>
      <c r="M823" s="157"/>
      <c r="T823" s="158"/>
      <c r="AT823" s="153" t="s">
        <v>165</v>
      </c>
      <c r="AU823" s="153" t="s">
        <v>82</v>
      </c>
      <c r="AV823" s="13" t="s">
        <v>82</v>
      </c>
      <c r="AW823" s="13" t="s">
        <v>34</v>
      </c>
      <c r="AX823" s="13" t="s">
        <v>73</v>
      </c>
      <c r="AY823" s="153" t="s">
        <v>157</v>
      </c>
    </row>
    <row r="824" spans="2:65" s="12" customFormat="1" ht="10.199999999999999">
      <c r="B824" s="145"/>
      <c r="D824" s="146" t="s">
        <v>165</v>
      </c>
      <c r="E824" s="147" t="s">
        <v>21</v>
      </c>
      <c r="F824" s="148" t="s">
        <v>1291</v>
      </c>
      <c r="H824" s="147" t="s">
        <v>21</v>
      </c>
      <c r="I824" s="149"/>
      <c r="L824" s="145"/>
      <c r="M824" s="150"/>
      <c r="T824" s="151"/>
      <c r="AT824" s="147" t="s">
        <v>165</v>
      </c>
      <c r="AU824" s="147" t="s">
        <v>82</v>
      </c>
      <c r="AV824" s="12" t="s">
        <v>80</v>
      </c>
      <c r="AW824" s="12" t="s">
        <v>34</v>
      </c>
      <c r="AX824" s="12" t="s">
        <v>73</v>
      </c>
      <c r="AY824" s="147" t="s">
        <v>157</v>
      </c>
    </row>
    <row r="825" spans="2:65" s="13" customFormat="1" ht="10.199999999999999">
      <c r="B825" s="152"/>
      <c r="D825" s="146" t="s">
        <v>165</v>
      </c>
      <c r="E825" s="153" t="s">
        <v>21</v>
      </c>
      <c r="F825" s="154" t="s">
        <v>1292</v>
      </c>
      <c r="H825" s="155">
        <v>3.419</v>
      </c>
      <c r="I825" s="156"/>
      <c r="L825" s="152"/>
      <c r="M825" s="157"/>
      <c r="T825" s="158"/>
      <c r="AT825" s="153" t="s">
        <v>165</v>
      </c>
      <c r="AU825" s="153" t="s">
        <v>82</v>
      </c>
      <c r="AV825" s="13" t="s">
        <v>82</v>
      </c>
      <c r="AW825" s="13" t="s">
        <v>34</v>
      </c>
      <c r="AX825" s="13" t="s">
        <v>73</v>
      </c>
      <c r="AY825" s="153" t="s">
        <v>157</v>
      </c>
    </row>
    <row r="826" spans="2:65" s="13" customFormat="1" ht="10.199999999999999">
      <c r="B826" s="152"/>
      <c r="D826" s="146" t="s">
        <v>165</v>
      </c>
      <c r="E826" s="153" t="s">
        <v>21</v>
      </c>
      <c r="F826" s="154" t="s">
        <v>1293</v>
      </c>
      <c r="H826" s="155">
        <v>-0.79800000000000004</v>
      </c>
      <c r="I826" s="156"/>
      <c r="L826" s="152"/>
      <c r="M826" s="157"/>
      <c r="T826" s="158"/>
      <c r="AT826" s="153" t="s">
        <v>165</v>
      </c>
      <c r="AU826" s="153" t="s">
        <v>82</v>
      </c>
      <c r="AV826" s="13" t="s">
        <v>82</v>
      </c>
      <c r="AW826" s="13" t="s">
        <v>34</v>
      </c>
      <c r="AX826" s="13" t="s">
        <v>73</v>
      </c>
      <c r="AY826" s="153" t="s">
        <v>157</v>
      </c>
    </row>
    <row r="827" spans="2:65" s="15" customFormat="1" ht="10.199999999999999">
      <c r="B827" s="186"/>
      <c r="D827" s="146" t="s">
        <v>165</v>
      </c>
      <c r="E827" s="187" t="s">
        <v>399</v>
      </c>
      <c r="F827" s="188" t="s">
        <v>499</v>
      </c>
      <c r="H827" s="189">
        <v>219.87899999999999</v>
      </c>
      <c r="I827" s="190"/>
      <c r="L827" s="186"/>
      <c r="M827" s="191"/>
      <c r="T827" s="192"/>
      <c r="AT827" s="187" t="s">
        <v>165</v>
      </c>
      <c r="AU827" s="187" t="s">
        <v>82</v>
      </c>
      <c r="AV827" s="15" t="s">
        <v>105</v>
      </c>
      <c r="AW827" s="15" t="s">
        <v>34</v>
      </c>
      <c r="AX827" s="15" t="s">
        <v>73</v>
      </c>
      <c r="AY827" s="187" t="s">
        <v>157</v>
      </c>
    </row>
    <row r="828" spans="2:65" s="14" customFormat="1" ht="10.199999999999999">
      <c r="B828" s="159"/>
      <c r="D828" s="146" t="s">
        <v>165</v>
      </c>
      <c r="E828" s="160" t="s">
        <v>21</v>
      </c>
      <c r="F828" s="161" t="s">
        <v>168</v>
      </c>
      <c r="H828" s="162">
        <v>420.72899999999998</v>
      </c>
      <c r="I828" s="163"/>
      <c r="L828" s="159"/>
      <c r="M828" s="164"/>
      <c r="T828" s="165"/>
      <c r="AT828" s="160" t="s">
        <v>165</v>
      </c>
      <c r="AU828" s="160" t="s">
        <v>82</v>
      </c>
      <c r="AV828" s="14" t="s">
        <v>163</v>
      </c>
      <c r="AW828" s="14" t="s">
        <v>34</v>
      </c>
      <c r="AX828" s="14" t="s">
        <v>80</v>
      </c>
      <c r="AY828" s="160" t="s">
        <v>157</v>
      </c>
    </row>
    <row r="829" spans="2:65" s="1" customFormat="1" ht="16.5" customHeight="1">
      <c r="B829" s="33"/>
      <c r="C829" s="176" t="s">
        <v>1294</v>
      </c>
      <c r="D829" s="176" t="s">
        <v>471</v>
      </c>
      <c r="E829" s="177" t="s">
        <v>1295</v>
      </c>
      <c r="F829" s="178" t="s">
        <v>1296</v>
      </c>
      <c r="G829" s="179" t="s">
        <v>162</v>
      </c>
      <c r="H829" s="180">
        <v>210.893</v>
      </c>
      <c r="I829" s="181"/>
      <c r="J829" s="182">
        <f>ROUND(I829*H829,2)</f>
        <v>0</v>
      </c>
      <c r="K829" s="178" t="s">
        <v>21</v>
      </c>
      <c r="L829" s="183"/>
      <c r="M829" s="184" t="s">
        <v>21</v>
      </c>
      <c r="N829" s="185" t="s">
        <v>44</v>
      </c>
      <c r="P829" s="141">
        <f>O829*H829</f>
        <v>0</v>
      </c>
      <c r="Q829" s="141">
        <v>2.8E-3</v>
      </c>
      <c r="R829" s="141">
        <f>Q829*H829</f>
        <v>0.59050040000000004</v>
      </c>
      <c r="S829" s="141">
        <v>0</v>
      </c>
      <c r="T829" s="142">
        <f>S829*H829</f>
        <v>0</v>
      </c>
      <c r="AR829" s="143" t="s">
        <v>672</v>
      </c>
      <c r="AT829" s="143" t="s">
        <v>471</v>
      </c>
      <c r="AU829" s="143" t="s">
        <v>82</v>
      </c>
      <c r="AY829" s="18" t="s">
        <v>157</v>
      </c>
      <c r="BE829" s="144">
        <f>IF(N829="základní",J829,0)</f>
        <v>0</v>
      </c>
      <c r="BF829" s="144">
        <f>IF(N829="snížená",J829,0)</f>
        <v>0</v>
      </c>
      <c r="BG829" s="144">
        <f>IF(N829="zákl. přenesená",J829,0)</f>
        <v>0</v>
      </c>
      <c r="BH829" s="144">
        <f>IF(N829="sníž. přenesená",J829,0)</f>
        <v>0</v>
      </c>
      <c r="BI829" s="144">
        <f>IF(N829="nulová",J829,0)</f>
        <v>0</v>
      </c>
      <c r="BJ829" s="18" t="s">
        <v>80</v>
      </c>
      <c r="BK829" s="144">
        <f>ROUND(I829*H829,2)</f>
        <v>0</v>
      </c>
      <c r="BL829" s="18" t="s">
        <v>272</v>
      </c>
      <c r="BM829" s="143" t="s">
        <v>1297</v>
      </c>
    </row>
    <row r="830" spans="2:65" s="13" customFormat="1" ht="10.199999999999999">
      <c r="B830" s="152"/>
      <c r="D830" s="146" t="s">
        <v>165</v>
      </c>
      <c r="E830" s="153" t="s">
        <v>21</v>
      </c>
      <c r="F830" s="154" t="s">
        <v>1298</v>
      </c>
      <c r="H830" s="155">
        <v>210.893</v>
      </c>
      <c r="I830" s="156"/>
      <c r="L830" s="152"/>
      <c r="M830" s="157"/>
      <c r="T830" s="158"/>
      <c r="AT830" s="153" t="s">
        <v>165</v>
      </c>
      <c r="AU830" s="153" t="s">
        <v>82</v>
      </c>
      <c r="AV830" s="13" t="s">
        <v>82</v>
      </c>
      <c r="AW830" s="13" t="s">
        <v>34</v>
      </c>
      <c r="AX830" s="13" t="s">
        <v>73</v>
      </c>
      <c r="AY830" s="153" t="s">
        <v>157</v>
      </c>
    </row>
    <row r="831" spans="2:65" s="14" customFormat="1" ht="10.199999999999999">
      <c r="B831" s="159"/>
      <c r="D831" s="146" t="s">
        <v>165</v>
      </c>
      <c r="E831" s="160" t="s">
        <v>21</v>
      </c>
      <c r="F831" s="161" t="s">
        <v>168</v>
      </c>
      <c r="H831" s="162">
        <v>210.893</v>
      </c>
      <c r="I831" s="163"/>
      <c r="L831" s="159"/>
      <c r="M831" s="164"/>
      <c r="T831" s="165"/>
      <c r="AT831" s="160" t="s">
        <v>165</v>
      </c>
      <c r="AU831" s="160" t="s">
        <v>82</v>
      </c>
      <c r="AV831" s="14" t="s">
        <v>163</v>
      </c>
      <c r="AW831" s="14" t="s">
        <v>34</v>
      </c>
      <c r="AX831" s="14" t="s">
        <v>80</v>
      </c>
      <c r="AY831" s="160" t="s">
        <v>157</v>
      </c>
    </row>
    <row r="832" spans="2:65" s="1" customFormat="1" ht="16.5" customHeight="1">
      <c r="B832" s="33"/>
      <c r="C832" s="176" t="s">
        <v>1299</v>
      </c>
      <c r="D832" s="176" t="s">
        <v>471</v>
      </c>
      <c r="E832" s="177" t="s">
        <v>1300</v>
      </c>
      <c r="F832" s="178" t="s">
        <v>1301</v>
      </c>
      <c r="G832" s="179" t="s">
        <v>162</v>
      </c>
      <c r="H832" s="180">
        <v>230.87299999999999</v>
      </c>
      <c r="I832" s="181"/>
      <c r="J832" s="182">
        <f>ROUND(I832*H832,2)</f>
        <v>0</v>
      </c>
      <c r="K832" s="178" t="s">
        <v>21</v>
      </c>
      <c r="L832" s="183"/>
      <c r="M832" s="184" t="s">
        <v>21</v>
      </c>
      <c r="N832" s="185" t="s">
        <v>44</v>
      </c>
      <c r="P832" s="141">
        <f>O832*H832</f>
        <v>0</v>
      </c>
      <c r="Q832" s="141">
        <v>5.5999999999999999E-3</v>
      </c>
      <c r="R832" s="141">
        <f>Q832*H832</f>
        <v>1.2928887999999998</v>
      </c>
      <c r="S832" s="141">
        <v>0</v>
      </c>
      <c r="T832" s="142">
        <f>S832*H832</f>
        <v>0</v>
      </c>
      <c r="AR832" s="143" t="s">
        <v>672</v>
      </c>
      <c r="AT832" s="143" t="s">
        <v>471</v>
      </c>
      <c r="AU832" s="143" t="s">
        <v>82</v>
      </c>
      <c r="AY832" s="18" t="s">
        <v>157</v>
      </c>
      <c r="BE832" s="144">
        <f>IF(N832="základní",J832,0)</f>
        <v>0</v>
      </c>
      <c r="BF832" s="144">
        <f>IF(N832="snížená",J832,0)</f>
        <v>0</v>
      </c>
      <c r="BG832" s="144">
        <f>IF(N832="zákl. přenesená",J832,0)</f>
        <v>0</v>
      </c>
      <c r="BH832" s="144">
        <f>IF(N832="sníž. přenesená",J832,0)</f>
        <v>0</v>
      </c>
      <c r="BI832" s="144">
        <f>IF(N832="nulová",J832,0)</f>
        <v>0</v>
      </c>
      <c r="BJ832" s="18" t="s">
        <v>80</v>
      </c>
      <c r="BK832" s="144">
        <f>ROUND(I832*H832,2)</f>
        <v>0</v>
      </c>
      <c r="BL832" s="18" t="s">
        <v>272</v>
      </c>
      <c r="BM832" s="143" t="s">
        <v>1302</v>
      </c>
    </row>
    <row r="833" spans="2:65" s="13" customFormat="1" ht="10.199999999999999">
      <c r="B833" s="152"/>
      <c r="D833" s="146" t="s">
        <v>165</v>
      </c>
      <c r="E833" s="153" t="s">
        <v>21</v>
      </c>
      <c r="F833" s="154" t="s">
        <v>1303</v>
      </c>
      <c r="H833" s="155">
        <v>230.87299999999999</v>
      </c>
      <c r="I833" s="156"/>
      <c r="L833" s="152"/>
      <c r="M833" s="157"/>
      <c r="T833" s="158"/>
      <c r="AT833" s="153" t="s">
        <v>165</v>
      </c>
      <c r="AU833" s="153" t="s">
        <v>82</v>
      </c>
      <c r="AV833" s="13" t="s">
        <v>82</v>
      </c>
      <c r="AW833" s="13" t="s">
        <v>34</v>
      </c>
      <c r="AX833" s="13" t="s">
        <v>73</v>
      </c>
      <c r="AY833" s="153" t="s">
        <v>157</v>
      </c>
    </row>
    <row r="834" spans="2:65" s="14" customFormat="1" ht="10.199999999999999">
      <c r="B834" s="159"/>
      <c r="D834" s="146" t="s">
        <v>165</v>
      </c>
      <c r="E834" s="160" t="s">
        <v>21</v>
      </c>
      <c r="F834" s="161" t="s">
        <v>168</v>
      </c>
      <c r="H834" s="162">
        <v>230.87299999999999</v>
      </c>
      <c r="I834" s="163"/>
      <c r="L834" s="159"/>
      <c r="M834" s="164"/>
      <c r="T834" s="165"/>
      <c r="AT834" s="160" t="s">
        <v>165</v>
      </c>
      <c r="AU834" s="160" t="s">
        <v>82</v>
      </c>
      <c r="AV834" s="14" t="s">
        <v>163</v>
      </c>
      <c r="AW834" s="14" t="s">
        <v>34</v>
      </c>
      <c r="AX834" s="14" t="s">
        <v>80</v>
      </c>
      <c r="AY834" s="160" t="s">
        <v>157</v>
      </c>
    </row>
    <row r="835" spans="2:65" s="1" customFormat="1" ht="24.15" customHeight="1">
      <c r="B835" s="33"/>
      <c r="C835" s="132" t="s">
        <v>1304</v>
      </c>
      <c r="D835" s="132" t="s">
        <v>159</v>
      </c>
      <c r="E835" s="133" t="s">
        <v>1305</v>
      </c>
      <c r="F835" s="134" t="s">
        <v>1306</v>
      </c>
      <c r="G835" s="135" t="s">
        <v>162</v>
      </c>
      <c r="H835" s="136">
        <v>10.92</v>
      </c>
      <c r="I835" s="137"/>
      <c r="J835" s="138">
        <f>ROUND(I835*H835,2)</f>
        <v>0</v>
      </c>
      <c r="K835" s="134" t="s">
        <v>174</v>
      </c>
      <c r="L835" s="33"/>
      <c r="M835" s="139" t="s">
        <v>21</v>
      </c>
      <c r="N835" s="140" t="s">
        <v>44</v>
      </c>
      <c r="P835" s="141">
        <f>O835*H835</f>
        <v>0</v>
      </c>
      <c r="Q835" s="141">
        <v>1E-4</v>
      </c>
      <c r="R835" s="141">
        <f>Q835*H835</f>
        <v>1.0920000000000001E-3</v>
      </c>
      <c r="S835" s="141">
        <v>0</v>
      </c>
      <c r="T835" s="142">
        <f>S835*H835</f>
        <v>0</v>
      </c>
      <c r="AR835" s="143" t="s">
        <v>272</v>
      </c>
      <c r="AT835" s="143" t="s">
        <v>159</v>
      </c>
      <c r="AU835" s="143" t="s">
        <v>82</v>
      </c>
      <c r="AY835" s="18" t="s">
        <v>157</v>
      </c>
      <c r="BE835" s="144">
        <f>IF(N835="základní",J835,0)</f>
        <v>0</v>
      </c>
      <c r="BF835" s="144">
        <f>IF(N835="snížená",J835,0)</f>
        <v>0</v>
      </c>
      <c r="BG835" s="144">
        <f>IF(N835="zákl. přenesená",J835,0)</f>
        <v>0</v>
      </c>
      <c r="BH835" s="144">
        <f>IF(N835="sníž. přenesená",J835,0)</f>
        <v>0</v>
      </c>
      <c r="BI835" s="144">
        <f>IF(N835="nulová",J835,0)</f>
        <v>0</v>
      </c>
      <c r="BJ835" s="18" t="s">
        <v>80</v>
      </c>
      <c r="BK835" s="144">
        <f>ROUND(I835*H835,2)</f>
        <v>0</v>
      </c>
      <c r="BL835" s="18" t="s">
        <v>272</v>
      </c>
      <c r="BM835" s="143" t="s">
        <v>1307</v>
      </c>
    </row>
    <row r="836" spans="2:65" s="1" customFormat="1" ht="10.199999999999999">
      <c r="B836" s="33"/>
      <c r="D836" s="166" t="s">
        <v>176</v>
      </c>
      <c r="F836" s="167" t="s">
        <v>1308</v>
      </c>
      <c r="I836" s="168"/>
      <c r="L836" s="33"/>
      <c r="M836" s="169"/>
      <c r="T836" s="54"/>
      <c r="AT836" s="18" t="s">
        <v>176</v>
      </c>
      <c r="AU836" s="18" t="s">
        <v>82</v>
      </c>
    </row>
    <row r="837" spans="2:65" s="12" customFormat="1" ht="10.199999999999999">
      <c r="B837" s="145"/>
      <c r="D837" s="146" t="s">
        <v>165</v>
      </c>
      <c r="E837" s="147" t="s">
        <v>21</v>
      </c>
      <c r="F837" s="148" t="s">
        <v>1281</v>
      </c>
      <c r="H837" s="147" t="s">
        <v>21</v>
      </c>
      <c r="I837" s="149"/>
      <c r="L837" s="145"/>
      <c r="M837" s="150"/>
      <c r="T837" s="151"/>
      <c r="AT837" s="147" t="s">
        <v>165</v>
      </c>
      <c r="AU837" s="147" t="s">
        <v>82</v>
      </c>
      <c r="AV837" s="12" t="s">
        <v>80</v>
      </c>
      <c r="AW837" s="12" t="s">
        <v>34</v>
      </c>
      <c r="AX837" s="12" t="s">
        <v>73</v>
      </c>
      <c r="AY837" s="147" t="s">
        <v>157</v>
      </c>
    </row>
    <row r="838" spans="2:65" s="13" customFormat="1" ht="10.199999999999999">
      <c r="B838" s="152"/>
      <c r="D838" s="146" t="s">
        <v>165</v>
      </c>
      <c r="E838" s="153" t="s">
        <v>21</v>
      </c>
      <c r="F838" s="154" t="s">
        <v>1282</v>
      </c>
      <c r="H838" s="155">
        <v>10.92</v>
      </c>
      <c r="I838" s="156"/>
      <c r="L838" s="152"/>
      <c r="M838" s="157"/>
      <c r="T838" s="158"/>
      <c r="AT838" s="153" t="s">
        <v>165</v>
      </c>
      <c r="AU838" s="153" t="s">
        <v>82</v>
      </c>
      <c r="AV838" s="13" t="s">
        <v>82</v>
      </c>
      <c r="AW838" s="13" t="s">
        <v>34</v>
      </c>
      <c r="AX838" s="13" t="s">
        <v>73</v>
      </c>
      <c r="AY838" s="153" t="s">
        <v>157</v>
      </c>
    </row>
    <row r="839" spans="2:65" s="14" customFormat="1" ht="10.199999999999999">
      <c r="B839" s="159"/>
      <c r="D839" s="146" t="s">
        <v>165</v>
      </c>
      <c r="E839" s="160" t="s">
        <v>21</v>
      </c>
      <c r="F839" s="161" t="s">
        <v>168</v>
      </c>
      <c r="H839" s="162">
        <v>10.92</v>
      </c>
      <c r="I839" s="163"/>
      <c r="L839" s="159"/>
      <c r="M839" s="164"/>
      <c r="T839" s="165"/>
      <c r="AT839" s="160" t="s">
        <v>165</v>
      </c>
      <c r="AU839" s="160" t="s">
        <v>82</v>
      </c>
      <c r="AV839" s="14" t="s">
        <v>163</v>
      </c>
      <c r="AW839" s="14" t="s">
        <v>34</v>
      </c>
      <c r="AX839" s="14" t="s">
        <v>80</v>
      </c>
      <c r="AY839" s="160" t="s">
        <v>157</v>
      </c>
    </row>
    <row r="840" spans="2:65" s="1" customFormat="1" ht="16.5" customHeight="1">
      <c r="B840" s="33"/>
      <c r="C840" s="176" t="s">
        <v>1309</v>
      </c>
      <c r="D840" s="176" t="s">
        <v>471</v>
      </c>
      <c r="E840" s="177" t="s">
        <v>1310</v>
      </c>
      <c r="F840" s="178" t="s">
        <v>1311</v>
      </c>
      <c r="G840" s="179" t="s">
        <v>162</v>
      </c>
      <c r="H840" s="180">
        <v>11.465999999999999</v>
      </c>
      <c r="I840" s="181"/>
      <c r="J840" s="182">
        <f>ROUND(I840*H840,2)</f>
        <v>0</v>
      </c>
      <c r="K840" s="178" t="s">
        <v>21</v>
      </c>
      <c r="L840" s="183"/>
      <c r="M840" s="184" t="s">
        <v>21</v>
      </c>
      <c r="N840" s="185" t="s">
        <v>44</v>
      </c>
      <c r="P840" s="141">
        <f>O840*H840</f>
        <v>0</v>
      </c>
      <c r="Q840" s="141">
        <v>1.4E-3</v>
      </c>
      <c r="R840" s="141">
        <f>Q840*H840</f>
        <v>1.6052399999999998E-2</v>
      </c>
      <c r="S840" s="141">
        <v>0</v>
      </c>
      <c r="T840" s="142">
        <f>S840*H840</f>
        <v>0</v>
      </c>
      <c r="AR840" s="143" t="s">
        <v>672</v>
      </c>
      <c r="AT840" s="143" t="s">
        <v>471</v>
      </c>
      <c r="AU840" s="143" t="s">
        <v>82</v>
      </c>
      <c r="AY840" s="18" t="s">
        <v>157</v>
      </c>
      <c r="BE840" s="144">
        <f>IF(N840="základní",J840,0)</f>
        <v>0</v>
      </c>
      <c r="BF840" s="144">
        <f>IF(N840="snížená",J840,0)</f>
        <v>0</v>
      </c>
      <c r="BG840" s="144">
        <f>IF(N840="zákl. přenesená",J840,0)</f>
        <v>0</v>
      </c>
      <c r="BH840" s="144">
        <f>IF(N840="sníž. přenesená",J840,0)</f>
        <v>0</v>
      </c>
      <c r="BI840" s="144">
        <f>IF(N840="nulová",J840,0)</f>
        <v>0</v>
      </c>
      <c r="BJ840" s="18" t="s">
        <v>80</v>
      </c>
      <c r="BK840" s="144">
        <f>ROUND(I840*H840,2)</f>
        <v>0</v>
      </c>
      <c r="BL840" s="18" t="s">
        <v>272</v>
      </c>
      <c r="BM840" s="143" t="s">
        <v>1312</v>
      </c>
    </row>
    <row r="841" spans="2:65" s="12" customFormat="1" ht="10.199999999999999">
      <c r="B841" s="145"/>
      <c r="D841" s="146" t="s">
        <v>165</v>
      </c>
      <c r="E841" s="147" t="s">
        <v>21</v>
      </c>
      <c r="F841" s="148" t="s">
        <v>1281</v>
      </c>
      <c r="H841" s="147" t="s">
        <v>21</v>
      </c>
      <c r="I841" s="149"/>
      <c r="L841" s="145"/>
      <c r="M841" s="150"/>
      <c r="T841" s="151"/>
      <c r="AT841" s="147" t="s">
        <v>165</v>
      </c>
      <c r="AU841" s="147" t="s">
        <v>82</v>
      </c>
      <c r="AV841" s="12" t="s">
        <v>80</v>
      </c>
      <c r="AW841" s="12" t="s">
        <v>34</v>
      </c>
      <c r="AX841" s="12" t="s">
        <v>73</v>
      </c>
      <c r="AY841" s="147" t="s">
        <v>157</v>
      </c>
    </row>
    <row r="842" spans="2:65" s="13" customFormat="1" ht="10.199999999999999">
      <c r="B842" s="152"/>
      <c r="D842" s="146" t="s">
        <v>165</v>
      </c>
      <c r="E842" s="153" t="s">
        <v>21</v>
      </c>
      <c r="F842" s="154" t="s">
        <v>1313</v>
      </c>
      <c r="H842" s="155">
        <v>11.465999999999999</v>
      </c>
      <c r="I842" s="156"/>
      <c r="L842" s="152"/>
      <c r="M842" s="157"/>
      <c r="T842" s="158"/>
      <c r="AT842" s="153" t="s">
        <v>165</v>
      </c>
      <c r="AU842" s="153" t="s">
        <v>82</v>
      </c>
      <c r="AV842" s="13" t="s">
        <v>82</v>
      </c>
      <c r="AW842" s="13" t="s">
        <v>34</v>
      </c>
      <c r="AX842" s="13" t="s">
        <v>73</v>
      </c>
      <c r="AY842" s="153" t="s">
        <v>157</v>
      </c>
    </row>
    <row r="843" spans="2:65" s="14" customFormat="1" ht="10.199999999999999">
      <c r="B843" s="159"/>
      <c r="D843" s="146" t="s">
        <v>165</v>
      </c>
      <c r="E843" s="160" t="s">
        <v>21</v>
      </c>
      <c r="F843" s="161" t="s">
        <v>168</v>
      </c>
      <c r="H843" s="162">
        <v>11.465999999999999</v>
      </c>
      <c r="I843" s="163"/>
      <c r="L843" s="159"/>
      <c r="M843" s="164"/>
      <c r="T843" s="165"/>
      <c r="AT843" s="160" t="s">
        <v>165</v>
      </c>
      <c r="AU843" s="160" t="s">
        <v>82</v>
      </c>
      <c r="AV843" s="14" t="s">
        <v>163</v>
      </c>
      <c r="AW843" s="14" t="s">
        <v>34</v>
      </c>
      <c r="AX843" s="14" t="s">
        <v>80</v>
      </c>
      <c r="AY843" s="160" t="s">
        <v>157</v>
      </c>
    </row>
    <row r="844" spans="2:65" s="1" customFormat="1" ht="24.15" customHeight="1">
      <c r="B844" s="33"/>
      <c r="C844" s="132" t="s">
        <v>1314</v>
      </c>
      <c r="D844" s="132" t="s">
        <v>159</v>
      </c>
      <c r="E844" s="133" t="s">
        <v>1315</v>
      </c>
      <c r="F844" s="134" t="s">
        <v>1316</v>
      </c>
      <c r="G844" s="135" t="s">
        <v>162</v>
      </c>
      <c r="H844" s="136">
        <v>293.97300000000001</v>
      </c>
      <c r="I844" s="137"/>
      <c r="J844" s="138">
        <f>ROUND(I844*H844,2)</f>
        <v>0</v>
      </c>
      <c r="K844" s="134" t="s">
        <v>174</v>
      </c>
      <c r="L844" s="33"/>
      <c r="M844" s="139" t="s">
        <v>21</v>
      </c>
      <c r="N844" s="140" t="s">
        <v>44</v>
      </c>
      <c r="P844" s="141">
        <f>O844*H844</f>
        <v>0</v>
      </c>
      <c r="Q844" s="141">
        <v>1.2E-4</v>
      </c>
      <c r="R844" s="141">
        <f>Q844*H844</f>
        <v>3.5276760000000004E-2</v>
      </c>
      <c r="S844" s="141">
        <v>0</v>
      </c>
      <c r="T844" s="142">
        <f>S844*H844</f>
        <v>0</v>
      </c>
      <c r="AR844" s="143" t="s">
        <v>272</v>
      </c>
      <c r="AT844" s="143" t="s">
        <v>159</v>
      </c>
      <c r="AU844" s="143" t="s">
        <v>82</v>
      </c>
      <c r="AY844" s="18" t="s">
        <v>157</v>
      </c>
      <c r="BE844" s="144">
        <f>IF(N844="základní",J844,0)</f>
        <v>0</v>
      </c>
      <c r="BF844" s="144">
        <f>IF(N844="snížená",J844,0)</f>
        <v>0</v>
      </c>
      <c r="BG844" s="144">
        <f>IF(N844="zákl. přenesená",J844,0)</f>
        <v>0</v>
      </c>
      <c r="BH844" s="144">
        <f>IF(N844="sníž. přenesená",J844,0)</f>
        <v>0</v>
      </c>
      <c r="BI844" s="144">
        <f>IF(N844="nulová",J844,0)</f>
        <v>0</v>
      </c>
      <c r="BJ844" s="18" t="s">
        <v>80</v>
      </c>
      <c r="BK844" s="144">
        <f>ROUND(I844*H844,2)</f>
        <v>0</v>
      </c>
      <c r="BL844" s="18" t="s">
        <v>272</v>
      </c>
      <c r="BM844" s="143" t="s">
        <v>1317</v>
      </c>
    </row>
    <row r="845" spans="2:65" s="1" customFormat="1" ht="10.199999999999999">
      <c r="B845" s="33"/>
      <c r="D845" s="166" t="s">
        <v>176</v>
      </c>
      <c r="F845" s="167" t="s">
        <v>1318</v>
      </c>
      <c r="I845" s="168"/>
      <c r="L845" s="33"/>
      <c r="M845" s="169"/>
      <c r="T845" s="54"/>
      <c r="AT845" s="18" t="s">
        <v>176</v>
      </c>
      <c r="AU845" s="18" t="s">
        <v>82</v>
      </c>
    </row>
    <row r="846" spans="2:65" s="12" customFormat="1" ht="10.199999999999999">
      <c r="B846" s="145"/>
      <c r="D846" s="146" t="s">
        <v>165</v>
      </c>
      <c r="E846" s="147" t="s">
        <v>21</v>
      </c>
      <c r="F846" s="148" t="s">
        <v>1319</v>
      </c>
      <c r="H846" s="147" t="s">
        <v>21</v>
      </c>
      <c r="I846" s="149"/>
      <c r="L846" s="145"/>
      <c r="M846" s="150"/>
      <c r="T846" s="151"/>
      <c r="AT846" s="147" t="s">
        <v>165</v>
      </c>
      <c r="AU846" s="147" t="s">
        <v>82</v>
      </c>
      <c r="AV846" s="12" t="s">
        <v>80</v>
      </c>
      <c r="AW846" s="12" t="s">
        <v>34</v>
      </c>
      <c r="AX846" s="12" t="s">
        <v>73</v>
      </c>
      <c r="AY846" s="147" t="s">
        <v>157</v>
      </c>
    </row>
    <row r="847" spans="2:65" s="12" customFormat="1" ht="10.199999999999999">
      <c r="B847" s="145"/>
      <c r="D847" s="146" t="s">
        <v>165</v>
      </c>
      <c r="E847" s="147" t="s">
        <v>21</v>
      </c>
      <c r="F847" s="148" t="s">
        <v>1284</v>
      </c>
      <c r="H847" s="147" t="s">
        <v>21</v>
      </c>
      <c r="I847" s="149"/>
      <c r="L847" s="145"/>
      <c r="M847" s="150"/>
      <c r="T847" s="151"/>
      <c r="AT847" s="147" t="s">
        <v>165</v>
      </c>
      <c r="AU847" s="147" t="s">
        <v>82</v>
      </c>
      <c r="AV847" s="12" t="s">
        <v>80</v>
      </c>
      <c r="AW847" s="12" t="s">
        <v>34</v>
      </c>
      <c r="AX847" s="12" t="s">
        <v>73</v>
      </c>
      <c r="AY847" s="147" t="s">
        <v>157</v>
      </c>
    </row>
    <row r="848" spans="2:65" s="12" customFormat="1" ht="10.199999999999999">
      <c r="B848" s="145"/>
      <c r="D848" s="146" t="s">
        <v>165</v>
      </c>
      <c r="E848" s="147" t="s">
        <v>21</v>
      </c>
      <c r="F848" s="148" t="s">
        <v>1050</v>
      </c>
      <c r="H848" s="147" t="s">
        <v>21</v>
      </c>
      <c r="I848" s="149"/>
      <c r="L848" s="145"/>
      <c r="M848" s="150"/>
      <c r="T848" s="151"/>
      <c r="AT848" s="147" t="s">
        <v>165</v>
      </c>
      <c r="AU848" s="147" t="s">
        <v>82</v>
      </c>
      <c r="AV848" s="12" t="s">
        <v>80</v>
      </c>
      <c r="AW848" s="12" t="s">
        <v>34</v>
      </c>
      <c r="AX848" s="12" t="s">
        <v>73</v>
      </c>
      <c r="AY848" s="147" t="s">
        <v>157</v>
      </c>
    </row>
    <row r="849" spans="2:51" s="13" customFormat="1" ht="10.199999999999999">
      <c r="B849" s="152"/>
      <c r="D849" s="146" t="s">
        <v>165</v>
      </c>
      <c r="E849" s="153" t="s">
        <v>21</v>
      </c>
      <c r="F849" s="154" t="s">
        <v>1320</v>
      </c>
      <c r="H849" s="155">
        <v>232.208</v>
      </c>
      <c r="I849" s="156"/>
      <c r="L849" s="152"/>
      <c r="M849" s="157"/>
      <c r="T849" s="158"/>
      <c r="AT849" s="153" t="s">
        <v>165</v>
      </c>
      <c r="AU849" s="153" t="s">
        <v>82</v>
      </c>
      <c r="AV849" s="13" t="s">
        <v>82</v>
      </c>
      <c r="AW849" s="13" t="s">
        <v>34</v>
      </c>
      <c r="AX849" s="13" t="s">
        <v>73</v>
      </c>
      <c r="AY849" s="153" t="s">
        <v>157</v>
      </c>
    </row>
    <row r="850" spans="2:51" s="13" customFormat="1" ht="10.199999999999999">
      <c r="B850" s="152"/>
      <c r="D850" s="146" t="s">
        <v>165</v>
      </c>
      <c r="E850" s="153" t="s">
        <v>21</v>
      </c>
      <c r="F850" s="154" t="s">
        <v>1321</v>
      </c>
      <c r="H850" s="155">
        <v>44.84</v>
      </c>
      <c r="I850" s="156"/>
      <c r="L850" s="152"/>
      <c r="M850" s="157"/>
      <c r="T850" s="158"/>
      <c r="AT850" s="153" t="s">
        <v>165</v>
      </c>
      <c r="AU850" s="153" t="s">
        <v>82</v>
      </c>
      <c r="AV850" s="13" t="s">
        <v>82</v>
      </c>
      <c r="AW850" s="13" t="s">
        <v>34</v>
      </c>
      <c r="AX850" s="13" t="s">
        <v>73</v>
      </c>
      <c r="AY850" s="153" t="s">
        <v>157</v>
      </c>
    </row>
    <row r="851" spans="2:51" s="13" customFormat="1" ht="10.199999999999999">
      <c r="B851" s="152"/>
      <c r="D851" s="146" t="s">
        <v>165</v>
      </c>
      <c r="E851" s="153" t="s">
        <v>21</v>
      </c>
      <c r="F851" s="154" t="s">
        <v>1322</v>
      </c>
      <c r="H851" s="155">
        <v>-27.635999999999999</v>
      </c>
      <c r="I851" s="156"/>
      <c r="L851" s="152"/>
      <c r="M851" s="157"/>
      <c r="T851" s="158"/>
      <c r="AT851" s="153" t="s">
        <v>165</v>
      </c>
      <c r="AU851" s="153" t="s">
        <v>82</v>
      </c>
      <c r="AV851" s="13" t="s">
        <v>82</v>
      </c>
      <c r="AW851" s="13" t="s">
        <v>34</v>
      </c>
      <c r="AX851" s="13" t="s">
        <v>73</v>
      </c>
      <c r="AY851" s="153" t="s">
        <v>157</v>
      </c>
    </row>
    <row r="852" spans="2:51" s="13" customFormat="1" ht="10.199999999999999">
      <c r="B852" s="152"/>
      <c r="D852" s="146" t="s">
        <v>165</v>
      </c>
      <c r="E852" s="153" t="s">
        <v>21</v>
      </c>
      <c r="F852" s="154" t="s">
        <v>1288</v>
      </c>
      <c r="H852" s="155">
        <v>-16.341999999999999</v>
      </c>
      <c r="I852" s="156"/>
      <c r="L852" s="152"/>
      <c r="M852" s="157"/>
      <c r="T852" s="158"/>
      <c r="AT852" s="153" t="s">
        <v>165</v>
      </c>
      <c r="AU852" s="153" t="s">
        <v>82</v>
      </c>
      <c r="AV852" s="13" t="s">
        <v>82</v>
      </c>
      <c r="AW852" s="13" t="s">
        <v>34</v>
      </c>
      <c r="AX852" s="13" t="s">
        <v>73</v>
      </c>
      <c r="AY852" s="153" t="s">
        <v>157</v>
      </c>
    </row>
    <row r="853" spans="2:51" s="12" customFormat="1" ht="10.199999999999999">
      <c r="B853" s="145"/>
      <c r="D853" s="146" t="s">
        <v>165</v>
      </c>
      <c r="E853" s="147" t="s">
        <v>21</v>
      </c>
      <c r="F853" s="148" t="s">
        <v>1048</v>
      </c>
      <c r="H853" s="147" t="s">
        <v>21</v>
      </c>
      <c r="I853" s="149"/>
      <c r="L853" s="145"/>
      <c r="M853" s="150"/>
      <c r="T853" s="151"/>
      <c r="AT853" s="147" t="s">
        <v>165</v>
      </c>
      <c r="AU853" s="147" t="s">
        <v>82</v>
      </c>
      <c r="AV853" s="12" t="s">
        <v>80</v>
      </c>
      <c r="AW853" s="12" t="s">
        <v>34</v>
      </c>
      <c r="AX853" s="12" t="s">
        <v>73</v>
      </c>
      <c r="AY853" s="147" t="s">
        <v>157</v>
      </c>
    </row>
    <row r="854" spans="2:51" s="13" customFormat="1" ht="10.199999999999999">
      <c r="B854" s="152"/>
      <c r="D854" s="146" t="s">
        <v>165</v>
      </c>
      <c r="E854" s="153" t="s">
        <v>21</v>
      </c>
      <c r="F854" s="154" t="s">
        <v>1323</v>
      </c>
      <c r="H854" s="155">
        <v>19.5</v>
      </c>
      <c r="I854" s="156"/>
      <c r="L854" s="152"/>
      <c r="M854" s="157"/>
      <c r="T854" s="158"/>
      <c r="AT854" s="153" t="s">
        <v>165</v>
      </c>
      <c r="AU854" s="153" t="s">
        <v>82</v>
      </c>
      <c r="AV854" s="13" t="s">
        <v>82</v>
      </c>
      <c r="AW854" s="13" t="s">
        <v>34</v>
      </c>
      <c r="AX854" s="13" t="s">
        <v>73</v>
      </c>
      <c r="AY854" s="153" t="s">
        <v>157</v>
      </c>
    </row>
    <row r="855" spans="2:51" s="13" customFormat="1" ht="10.199999999999999">
      <c r="B855" s="152"/>
      <c r="D855" s="146" t="s">
        <v>165</v>
      </c>
      <c r="E855" s="153" t="s">
        <v>21</v>
      </c>
      <c r="F855" s="154" t="s">
        <v>1290</v>
      </c>
      <c r="H855" s="155">
        <v>-5.6280000000000001</v>
      </c>
      <c r="I855" s="156"/>
      <c r="L855" s="152"/>
      <c r="M855" s="157"/>
      <c r="T855" s="158"/>
      <c r="AT855" s="153" t="s">
        <v>165</v>
      </c>
      <c r="AU855" s="153" t="s">
        <v>82</v>
      </c>
      <c r="AV855" s="13" t="s">
        <v>82</v>
      </c>
      <c r="AW855" s="13" t="s">
        <v>34</v>
      </c>
      <c r="AX855" s="13" t="s">
        <v>73</v>
      </c>
      <c r="AY855" s="153" t="s">
        <v>157</v>
      </c>
    </row>
    <row r="856" spans="2:51" s="15" customFormat="1" ht="10.199999999999999">
      <c r="B856" s="186"/>
      <c r="D856" s="146" t="s">
        <v>165</v>
      </c>
      <c r="E856" s="187" t="s">
        <v>343</v>
      </c>
      <c r="F856" s="188" t="s">
        <v>499</v>
      </c>
      <c r="H856" s="189">
        <v>246.94200000000001</v>
      </c>
      <c r="I856" s="190"/>
      <c r="L856" s="186"/>
      <c r="M856" s="191"/>
      <c r="T856" s="192"/>
      <c r="AT856" s="187" t="s">
        <v>165</v>
      </c>
      <c r="AU856" s="187" t="s">
        <v>82</v>
      </c>
      <c r="AV856" s="15" t="s">
        <v>105</v>
      </c>
      <c r="AW856" s="15" t="s">
        <v>34</v>
      </c>
      <c r="AX856" s="15" t="s">
        <v>73</v>
      </c>
      <c r="AY856" s="187" t="s">
        <v>157</v>
      </c>
    </row>
    <row r="857" spans="2:51" s="12" customFormat="1" ht="10.199999999999999">
      <c r="B857" s="145"/>
      <c r="D857" s="146" t="s">
        <v>165</v>
      </c>
      <c r="E857" s="147" t="s">
        <v>21</v>
      </c>
      <c r="F857" s="148" t="s">
        <v>1324</v>
      </c>
      <c r="H857" s="147" t="s">
        <v>21</v>
      </c>
      <c r="I857" s="149"/>
      <c r="L857" s="145"/>
      <c r="M857" s="150"/>
      <c r="T857" s="151"/>
      <c r="AT857" s="147" t="s">
        <v>165</v>
      </c>
      <c r="AU857" s="147" t="s">
        <v>82</v>
      </c>
      <c r="AV857" s="12" t="s">
        <v>80</v>
      </c>
      <c r="AW857" s="12" t="s">
        <v>34</v>
      </c>
      <c r="AX857" s="12" t="s">
        <v>73</v>
      </c>
      <c r="AY857" s="147" t="s">
        <v>157</v>
      </c>
    </row>
    <row r="858" spans="2:51" s="12" customFormat="1" ht="10.199999999999999">
      <c r="B858" s="145"/>
      <c r="D858" s="146" t="s">
        <v>165</v>
      </c>
      <c r="E858" s="147" t="s">
        <v>21</v>
      </c>
      <c r="F858" s="148" t="s">
        <v>1291</v>
      </c>
      <c r="H858" s="147" t="s">
        <v>21</v>
      </c>
      <c r="I858" s="149"/>
      <c r="L858" s="145"/>
      <c r="M858" s="150"/>
      <c r="T858" s="151"/>
      <c r="AT858" s="147" t="s">
        <v>165</v>
      </c>
      <c r="AU858" s="147" t="s">
        <v>82</v>
      </c>
      <c r="AV858" s="12" t="s">
        <v>80</v>
      </c>
      <c r="AW858" s="12" t="s">
        <v>34</v>
      </c>
      <c r="AX858" s="12" t="s">
        <v>73</v>
      </c>
      <c r="AY858" s="147" t="s">
        <v>157</v>
      </c>
    </row>
    <row r="859" spans="2:51" s="13" customFormat="1" ht="10.199999999999999">
      <c r="B859" s="152"/>
      <c r="D859" s="146" t="s">
        <v>165</v>
      </c>
      <c r="E859" s="153" t="s">
        <v>21</v>
      </c>
      <c r="F859" s="154" t="s">
        <v>1325</v>
      </c>
      <c r="H859" s="155">
        <v>3.1859999999999999</v>
      </c>
      <c r="I859" s="156"/>
      <c r="L859" s="152"/>
      <c r="M859" s="157"/>
      <c r="T859" s="158"/>
      <c r="AT859" s="153" t="s">
        <v>165</v>
      </c>
      <c r="AU859" s="153" t="s">
        <v>82</v>
      </c>
      <c r="AV859" s="13" t="s">
        <v>82</v>
      </c>
      <c r="AW859" s="13" t="s">
        <v>34</v>
      </c>
      <c r="AX859" s="13" t="s">
        <v>73</v>
      </c>
      <c r="AY859" s="153" t="s">
        <v>157</v>
      </c>
    </row>
    <row r="860" spans="2:51" s="13" customFormat="1" ht="10.199999999999999">
      <c r="B860" s="152"/>
      <c r="D860" s="146" t="s">
        <v>165</v>
      </c>
      <c r="E860" s="153" t="s">
        <v>21</v>
      </c>
      <c r="F860" s="154" t="s">
        <v>1293</v>
      </c>
      <c r="H860" s="155">
        <v>-0.79800000000000004</v>
      </c>
      <c r="I860" s="156"/>
      <c r="L860" s="152"/>
      <c r="M860" s="157"/>
      <c r="T860" s="158"/>
      <c r="AT860" s="153" t="s">
        <v>165</v>
      </c>
      <c r="AU860" s="153" t="s">
        <v>82</v>
      </c>
      <c r="AV860" s="13" t="s">
        <v>82</v>
      </c>
      <c r="AW860" s="13" t="s">
        <v>34</v>
      </c>
      <c r="AX860" s="13" t="s">
        <v>73</v>
      </c>
      <c r="AY860" s="153" t="s">
        <v>157</v>
      </c>
    </row>
    <row r="861" spans="2:51" s="15" customFormat="1" ht="10.199999999999999">
      <c r="B861" s="186"/>
      <c r="D861" s="146" t="s">
        <v>165</v>
      </c>
      <c r="E861" s="187" t="s">
        <v>341</v>
      </c>
      <c r="F861" s="188" t="s">
        <v>499</v>
      </c>
      <c r="H861" s="189">
        <v>2.3879999999999999</v>
      </c>
      <c r="I861" s="190"/>
      <c r="L861" s="186"/>
      <c r="M861" s="191"/>
      <c r="T861" s="192"/>
      <c r="AT861" s="187" t="s">
        <v>165</v>
      </c>
      <c r="AU861" s="187" t="s">
        <v>82</v>
      </c>
      <c r="AV861" s="15" t="s">
        <v>105</v>
      </c>
      <c r="AW861" s="15" t="s">
        <v>34</v>
      </c>
      <c r="AX861" s="15" t="s">
        <v>73</v>
      </c>
      <c r="AY861" s="187" t="s">
        <v>157</v>
      </c>
    </row>
    <row r="862" spans="2:51" s="12" customFormat="1" ht="10.199999999999999">
      <c r="B862" s="145"/>
      <c r="D862" s="146" t="s">
        <v>165</v>
      </c>
      <c r="E862" s="147" t="s">
        <v>21</v>
      </c>
      <c r="F862" s="148" t="s">
        <v>1326</v>
      </c>
      <c r="H862" s="147" t="s">
        <v>21</v>
      </c>
      <c r="I862" s="149"/>
      <c r="L862" s="145"/>
      <c r="M862" s="150"/>
      <c r="T862" s="151"/>
      <c r="AT862" s="147" t="s">
        <v>165</v>
      </c>
      <c r="AU862" s="147" t="s">
        <v>82</v>
      </c>
      <c r="AV862" s="12" t="s">
        <v>80</v>
      </c>
      <c r="AW862" s="12" t="s">
        <v>34</v>
      </c>
      <c r="AX862" s="12" t="s">
        <v>73</v>
      </c>
      <c r="AY862" s="147" t="s">
        <v>157</v>
      </c>
    </row>
    <row r="863" spans="2:51" s="13" customFormat="1" ht="10.199999999999999">
      <c r="B863" s="152"/>
      <c r="D863" s="146" t="s">
        <v>165</v>
      </c>
      <c r="E863" s="153" t="s">
        <v>21</v>
      </c>
      <c r="F863" s="154" t="s">
        <v>1327</v>
      </c>
      <c r="H863" s="155">
        <v>22.172999999999998</v>
      </c>
      <c r="I863" s="156"/>
      <c r="L863" s="152"/>
      <c r="M863" s="157"/>
      <c r="T863" s="158"/>
      <c r="AT863" s="153" t="s">
        <v>165</v>
      </c>
      <c r="AU863" s="153" t="s">
        <v>82</v>
      </c>
      <c r="AV863" s="13" t="s">
        <v>82</v>
      </c>
      <c r="AW863" s="13" t="s">
        <v>34</v>
      </c>
      <c r="AX863" s="13" t="s">
        <v>73</v>
      </c>
      <c r="AY863" s="153" t="s">
        <v>157</v>
      </c>
    </row>
    <row r="864" spans="2:51" s="13" customFormat="1" ht="10.199999999999999">
      <c r="B864" s="152"/>
      <c r="D864" s="146" t="s">
        <v>165</v>
      </c>
      <c r="E864" s="153" t="s">
        <v>21</v>
      </c>
      <c r="F864" s="154" t="s">
        <v>1328</v>
      </c>
      <c r="H864" s="155">
        <v>22.47</v>
      </c>
      <c r="I864" s="156"/>
      <c r="L864" s="152"/>
      <c r="M864" s="157"/>
      <c r="T864" s="158"/>
      <c r="AT864" s="153" t="s">
        <v>165</v>
      </c>
      <c r="AU864" s="153" t="s">
        <v>82</v>
      </c>
      <c r="AV864" s="13" t="s">
        <v>82</v>
      </c>
      <c r="AW864" s="13" t="s">
        <v>34</v>
      </c>
      <c r="AX864" s="13" t="s">
        <v>73</v>
      </c>
      <c r="AY864" s="153" t="s">
        <v>157</v>
      </c>
    </row>
    <row r="865" spans="2:65" s="15" customFormat="1" ht="10.199999999999999">
      <c r="B865" s="186"/>
      <c r="D865" s="146" t="s">
        <v>165</v>
      </c>
      <c r="E865" s="187" t="s">
        <v>418</v>
      </c>
      <c r="F865" s="188" t="s">
        <v>499</v>
      </c>
      <c r="H865" s="189">
        <v>44.643000000000001</v>
      </c>
      <c r="I865" s="190"/>
      <c r="L865" s="186"/>
      <c r="M865" s="191"/>
      <c r="T865" s="192"/>
      <c r="AT865" s="187" t="s">
        <v>165</v>
      </c>
      <c r="AU865" s="187" t="s">
        <v>82</v>
      </c>
      <c r="AV865" s="15" t="s">
        <v>105</v>
      </c>
      <c r="AW865" s="15" t="s">
        <v>34</v>
      </c>
      <c r="AX865" s="15" t="s">
        <v>73</v>
      </c>
      <c r="AY865" s="187" t="s">
        <v>157</v>
      </c>
    </row>
    <row r="866" spans="2:65" s="14" customFormat="1" ht="10.199999999999999">
      <c r="B866" s="159"/>
      <c r="D866" s="146" t="s">
        <v>165</v>
      </c>
      <c r="E866" s="160" t="s">
        <v>21</v>
      </c>
      <c r="F866" s="161" t="s">
        <v>168</v>
      </c>
      <c r="H866" s="162">
        <v>293.97300000000001</v>
      </c>
      <c r="I866" s="163"/>
      <c r="L866" s="159"/>
      <c r="M866" s="164"/>
      <c r="T866" s="165"/>
      <c r="AT866" s="160" t="s">
        <v>165</v>
      </c>
      <c r="AU866" s="160" t="s">
        <v>82</v>
      </c>
      <c r="AV866" s="14" t="s">
        <v>163</v>
      </c>
      <c r="AW866" s="14" t="s">
        <v>34</v>
      </c>
      <c r="AX866" s="14" t="s">
        <v>80</v>
      </c>
      <c r="AY866" s="160" t="s">
        <v>157</v>
      </c>
    </row>
    <row r="867" spans="2:65" s="1" customFormat="1" ht="16.5" customHeight="1">
      <c r="B867" s="33"/>
      <c r="C867" s="176" t="s">
        <v>1329</v>
      </c>
      <c r="D867" s="176" t="s">
        <v>471</v>
      </c>
      <c r="E867" s="177" t="s">
        <v>1330</v>
      </c>
      <c r="F867" s="178" t="s">
        <v>1331</v>
      </c>
      <c r="G867" s="179" t="s">
        <v>162</v>
      </c>
      <c r="H867" s="180">
        <v>259.28899999999999</v>
      </c>
      <c r="I867" s="181"/>
      <c r="J867" s="182">
        <f>ROUND(I867*H867,2)</f>
        <v>0</v>
      </c>
      <c r="K867" s="178" t="s">
        <v>21</v>
      </c>
      <c r="L867" s="183"/>
      <c r="M867" s="184" t="s">
        <v>21</v>
      </c>
      <c r="N867" s="185" t="s">
        <v>44</v>
      </c>
      <c r="P867" s="141">
        <f>O867*H867</f>
        <v>0</v>
      </c>
      <c r="Q867" s="141">
        <v>2.5000000000000001E-3</v>
      </c>
      <c r="R867" s="141">
        <f>Q867*H867</f>
        <v>0.64822250000000003</v>
      </c>
      <c r="S867" s="141">
        <v>0</v>
      </c>
      <c r="T867" s="142">
        <f>S867*H867</f>
        <v>0</v>
      </c>
      <c r="AR867" s="143" t="s">
        <v>672</v>
      </c>
      <c r="AT867" s="143" t="s">
        <v>471</v>
      </c>
      <c r="AU867" s="143" t="s">
        <v>82</v>
      </c>
      <c r="AY867" s="18" t="s">
        <v>157</v>
      </c>
      <c r="BE867" s="144">
        <f>IF(N867="základní",J867,0)</f>
        <v>0</v>
      </c>
      <c r="BF867" s="144">
        <f>IF(N867="snížená",J867,0)</f>
        <v>0</v>
      </c>
      <c r="BG867" s="144">
        <f>IF(N867="zákl. přenesená",J867,0)</f>
        <v>0</v>
      </c>
      <c r="BH867" s="144">
        <f>IF(N867="sníž. přenesená",J867,0)</f>
        <v>0</v>
      </c>
      <c r="BI867" s="144">
        <f>IF(N867="nulová",J867,0)</f>
        <v>0</v>
      </c>
      <c r="BJ867" s="18" t="s">
        <v>80</v>
      </c>
      <c r="BK867" s="144">
        <f>ROUND(I867*H867,2)</f>
        <v>0</v>
      </c>
      <c r="BL867" s="18" t="s">
        <v>272</v>
      </c>
      <c r="BM867" s="143" t="s">
        <v>1332</v>
      </c>
    </row>
    <row r="868" spans="2:65" s="13" customFormat="1" ht="10.199999999999999">
      <c r="B868" s="152"/>
      <c r="D868" s="146" t="s">
        <v>165</v>
      </c>
      <c r="E868" s="153" t="s">
        <v>21</v>
      </c>
      <c r="F868" s="154" t="s">
        <v>1333</v>
      </c>
      <c r="H868" s="155">
        <v>259.28899999999999</v>
      </c>
      <c r="I868" s="156"/>
      <c r="L868" s="152"/>
      <c r="M868" s="157"/>
      <c r="T868" s="158"/>
      <c r="AT868" s="153" t="s">
        <v>165</v>
      </c>
      <c r="AU868" s="153" t="s">
        <v>82</v>
      </c>
      <c r="AV868" s="13" t="s">
        <v>82</v>
      </c>
      <c r="AW868" s="13" t="s">
        <v>34</v>
      </c>
      <c r="AX868" s="13" t="s">
        <v>73</v>
      </c>
      <c r="AY868" s="153" t="s">
        <v>157</v>
      </c>
    </row>
    <row r="869" spans="2:65" s="14" customFormat="1" ht="10.199999999999999">
      <c r="B869" s="159"/>
      <c r="D869" s="146" t="s">
        <v>165</v>
      </c>
      <c r="E869" s="160" t="s">
        <v>21</v>
      </c>
      <c r="F869" s="161" t="s">
        <v>168</v>
      </c>
      <c r="H869" s="162">
        <v>259.28899999999999</v>
      </c>
      <c r="I869" s="163"/>
      <c r="L869" s="159"/>
      <c r="M869" s="164"/>
      <c r="T869" s="165"/>
      <c r="AT869" s="160" t="s">
        <v>165</v>
      </c>
      <c r="AU869" s="160" t="s">
        <v>82</v>
      </c>
      <c r="AV869" s="14" t="s">
        <v>163</v>
      </c>
      <c r="AW869" s="14" t="s">
        <v>34</v>
      </c>
      <c r="AX869" s="14" t="s">
        <v>80</v>
      </c>
      <c r="AY869" s="160" t="s">
        <v>157</v>
      </c>
    </row>
    <row r="870" spans="2:65" s="1" customFormat="1" ht="16.5" customHeight="1">
      <c r="B870" s="33"/>
      <c r="C870" s="176" t="s">
        <v>1334</v>
      </c>
      <c r="D870" s="176" t="s">
        <v>471</v>
      </c>
      <c r="E870" s="177" t="s">
        <v>1335</v>
      </c>
      <c r="F870" s="178" t="s">
        <v>1336</v>
      </c>
      <c r="G870" s="179" t="s">
        <v>162</v>
      </c>
      <c r="H870" s="180">
        <v>2.5070000000000001</v>
      </c>
      <c r="I870" s="181"/>
      <c r="J870" s="182">
        <f>ROUND(I870*H870,2)</f>
        <v>0</v>
      </c>
      <c r="K870" s="178" t="s">
        <v>21</v>
      </c>
      <c r="L870" s="183"/>
      <c r="M870" s="184" t="s">
        <v>21</v>
      </c>
      <c r="N870" s="185" t="s">
        <v>44</v>
      </c>
      <c r="P870" s="141">
        <f>O870*H870</f>
        <v>0</v>
      </c>
      <c r="Q870" s="141">
        <v>2E-3</v>
      </c>
      <c r="R870" s="141">
        <f>Q870*H870</f>
        <v>5.0140000000000002E-3</v>
      </c>
      <c r="S870" s="141">
        <v>0</v>
      </c>
      <c r="T870" s="142">
        <f>S870*H870</f>
        <v>0</v>
      </c>
      <c r="AR870" s="143" t="s">
        <v>672</v>
      </c>
      <c r="AT870" s="143" t="s">
        <v>471</v>
      </c>
      <c r="AU870" s="143" t="s">
        <v>82</v>
      </c>
      <c r="AY870" s="18" t="s">
        <v>157</v>
      </c>
      <c r="BE870" s="144">
        <f>IF(N870="základní",J870,0)</f>
        <v>0</v>
      </c>
      <c r="BF870" s="144">
        <f>IF(N870="snížená",J870,0)</f>
        <v>0</v>
      </c>
      <c r="BG870" s="144">
        <f>IF(N870="zákl. přenesená",J870,0)</f>
        <v>0</v>
      </c>
      <c r="BH870" s="144">
        <f>IF(N870="sníž. přenesená",J870,0)</f>
        <v>0</v>
      </c>
      <c r="BI870" s="144">
        <f>IF(N870="nulová",J870,0)</f>
        <v>0</v>
      </c>
      <c r="BJ870" s="18" t="s">
        <v>80</v>
      </c>
      <c r="BK870" s="144">
        <f>ROUND(I870*H870,2)</f>
        <v>0</v>
      </c>
      <c r="BL870" s="18" t="s">
        <v>272</v>
      </c>
      <c r="BM870" s="143" t="s">
        <v>1337</v>
      </c>
    </row>
    <row r="871" spans="2:65" s="13" customFormat="1" ht="10.199999999999999">
      <c r="B871" s="152"/>
      <c r="D871" s="146" t="s">
        <v>165</v>
      </c>
      <c r="E871" s="153" t="s">
        <v>21</v>
      </c>
      <c r="F871" s="154" t="s">
        <v>1338</v>
      </c>
      <c r="H871" s="155">
        <v>2.5070000000000001</v>
      </c>
      <c r="I871" s="156"/>
      <c r="L871" s="152"/>
      <c r="M871" s="157"/>
      <c r="T871" s="158"/>
      <c r="AT871" s="153" t="s">
        <v>165</v>
      </c>
      <c r="AU871" s="153" t="s">
        <v>82</v>
      </c>
      <c r="AV871" s="13" t="s">
        <v>82</v>
      </c>
      <c r="AW871" s="13" t="s">
        <v>34</v>
      </c>
      <c r="AX871" s="13" t="s">
        <v>73</v>
      </c>
      <c r="AY871" s="153" t="s">
        <v>157</v>
      </c>
    </row>
    <row r="872" spans="2:65" s="14" customFormat="1" ht="10.199999999999999">
      <c r="B872" s="159"/>
      <c r="D872" s="146" t="s">
        <v>165</v>
      </c>
      <c r="E872" s="160" t="s">
        <v>21</v>
      </c>
      <c r="F872" s="161" t="s">
        <v>168</v>
      </c>
      <c r="H872" s="162">
        <v>2.5070000000000001</v>
      </c>
      <c r="I872" s="163"/>
      <c r="L872" s="159"/>
      <c r="M872" s="164"/>
      <c r="T872" s="165"/>
      <c r="AT872" s="160" t="s">
        <v>165</v>
      </c>
      <c r="AU872" s="160" t="s">
        <v>82</v>
      </c>
      <c r="AV872" s="14" t="s">
        <v>163</v>
      </c>
      <c r="AW872" s="14" t="s">
        <v>34</v>
      </c>
      <c r="AX872" s="14" t="s">
        <v>80</v>
      </c>
      <c r="AY872" s="160" t="s">
        <v>157</v>
      </c>
    </row>
    <row r="873" spans="2:65" s="1" customFormat="1" ht="16.5" customHeight="1">
      <c r="B873" s="33"/>
      <c r="C873" s="176" t="s">
        <v>1339</v>
      </c>
      <c r="D873" s="176" t="s">
        <v>471</v>
      </c>
      <c r="E873" s="177" t="s">
        <v>1340</v>
      </c>
      <c r="F873" s="178" t="s">
        <v>1341</v>
      </c>
      <c r="G873" s="179" t="s">
        <v>162</v>
      </c>
      <c r="H873" s="180">
        <v>46.875</v>
      </c>
      <c r="I873" s="181"/>
      <c r="J873" s="182">
        <f>ROUND(I873*H873,2)</f>
        <v>0</v>
      </c>
      <c r="K873" s="178" t="s">
        <v>21</v>
      </c>
      <c r="L873" s="183"/>
      <c r="M873" s="184" t="s">
        <v>21</v>
      </c>
      <c r="N873" s="185" t="s">
        <v>44</v>
      </c>
      <c r="P873" s="141">
        <f>O873*H873</f>
        <v>0</v>
      </c>
      <c r="Q873" s="141">
        <v>1.5E-3</v>
      </c>
      <c r="R873" s="141">
        <f>Q873*H873</f>
        <v>7.03125E-2</v>
      </c>
      <c r="S873" s="141">
        <v>0</v>
      </c>
      <c r="T873" s="142">
        <f>S873*H873</f>
        <v>0</v>
      </c>
      <c r="AR873" s="143" t="s">
        <v>672</v>
      </c>
      <c r="AT873" s="143" t="s">
        <v>471</v>
      </c>
      <c r="AU873" s="143" t="s">
        <v>82</v>
      </c>
      <c r="AY873" s="18" t="s">
        <v>157</v>
      </c>
      <c r="BE873" s="144">
        <f>IF(N873="základní",J873,0)</f>
        <v>0</v>
      </c>
      <c r="BF873" s="144">
        <f>IF(N873="snížená",J873,0)</f>
        <v>0</v>
      </c>
      <c r="BG873" s="144">
        <f>IF(N873="zákl. přenesená",J873,0)</f>
        <v>0</v>
      </c>
      <c r="BH873" s="144">
        <f>IF(N873="sníž. přenesená",J873,0)</f>
        <v>0</v>
      </c>
      <c r="BI873" s="144">
        <f>IF(N873="nulová",J873,0)</f>
        <v>0</v>
      </c>
      <c r="BJ873" s="18" t="s">
        <v>80</v>
      </c>
      <c r="BK873" s="144">
        <f>ROUND(I873*H873,2)</f>
        <v>0</v>
      </c>
      <c r="BL873" s="18" t="s">
        <v>272</v>
      </c>
      <c r="BM873" s="143" t="s">
        <v>1342</v>
      </c>
    </row>
    <row r="874" spans="2:65" s="13" customFormat="1" ht="10.199999999999999">
      <c r="B874" s="152"/>
      <c r="D874" s="146" t="s">
        <v>165</v>
      </c>
      <c r="E874" s="153" t="s">
        <v>21</v>
      </c>
      <c r="F874" s="154" t="s">
        <v>1343</v>
      </c>
      <c r="H874" s="155">
        <v>46.875</v>
      </c>
      <c r="I874" s="156"/>
      <c r="L874" s="152"/>
      <c r="M874" s="157"/>
      <c r="T874" s="158"/>
      <c r="AT874" s="153" t="s">
        <v>165</v>
      </c>
      <c r="AU874" s="153" t="s">
        <v>82</v>
      </c>
      <c r="AV874" s="13" t="s">
        <v>82</v>
      </c>
      <c r="AW874" s="13" t="s">
        <v>34</v>
      </c>
      <c r="AX874" s="13" t="s">
        <v>73</v>
      </c>
      <c r="AY874" s="153" t="s">
        <v>157</v>
      </c>
    </row>
    <row r="875" spans="2:65" s="14" customFormat="1" ht="10.199999999999999">
      <c r="B875" s="159"/>
      <c r="D875" s="146" t="s">
        <v>165</v>
      </c>
      <c r="E875" s="160" t="s">
        <v>21</v>
      </c>
      <c r="F875" s="161" t="s">
        <v>168</v>
      </c>
      <c r="H875" s="162">
        <v>46.875</v>
      </c>
      <c r="I875" s="163"/>
      <c r="L875" s="159"/>
      <c r="M875" s="164"/>
      <c r="T875" s="165"/>
      <c r="AT875" s="160" t="s">
        <v>165</v>
      </c>
      <c r="AU875" s="160" t="s">
        <v>82</v>
      </c>
      <c r="AV875" s="14" t="s">
        <v>163</v>
      </c>
      <c r="AW875" s="14" t="s">
        <v>34</v>
      </c>
      <c r="AX875" s="14" t="s">
        <v>80</v>
      </c>
      <c r="AY875" s="160" t="s">
        <v>157</v>
      </c>
    </row>
    <row r="876" spans="2:65" s="1" customFormat="1" ht="24.15" customHeight="1">
      <c r="B876" s="33"/>
      <c r="C876" s="132" t="s">
        <v>1344</v>
      </c>
      <c r="D876" s="132" t="s">
        <v>159</v>
      </c>
      <c r="E876" s="133" t="s">
        <v>1345</v>
      </c>
      <c r="F876" s="134" t="s">
        <v>1346</v>
      </c>
      <c r="G876" s="135" t="s">
        <v>162</v>
      </c>
      <c r="H876" s="136">
        <v>40.151000000000003</v>
      </c>
      <c r="I876" s="137"/>
      <c r="J876" s="138">
        <f>ROUND(I876*H876,2)</f>
        <v>0</v>
      </c>
      <c r="K876" s="134" t="s">
        <v>174</v>
      </c>
      <c r="L876" s="33"/>
      <c r="M876" s="139" t="s">
        <v>21</v>
      </c>
      <c r="N876" s="140" t="s">
        <v>44</v>
      </c>
      <c r="P876" s="141">
        <f>O876*H876</f>
        <v>0</v>
      </c>
      <c r="Q876" s="141">
        <v>6.0000000000000001E-3</v>
      </c>
      <c r="R876" s="141">
        <f>Q876*H876</f>
        <v>0.24090600000000004</v>
      </c>
      <c r="S876" s="141">
        <v>0</v>
      </c>
      <c r="T876" s="142">
        <f>S876*H876</f>
        <v>0</v>
      </c>
      <c r="AR876" s="143" t="s">
        <v>272</v>
      </c>
      <c r="AT876" s="143" t="s">
        <v>159</v>
      </c>
      <c r="AU876" s="143" t="s">
        <v>82</v>
      </c>
      <c r="AY876" s="18" t="s">
        <v>157</v>
      </c>
      <c r="BE876" s="144">
        <f>IF(N876="základní",J876,0)</f>
        <v>0</v>
      </c>
      <c r="BF876" s="144">
        <f>IF(N876="snížená",J876,0)</f>
        <v>0</v>
      </c>
      <c r="BG876" s="144">
        <f>IF(N876="zákl. přenesená",J876,0)</f>
        <v>0</v>
      </c>
      <c r="BH876" s="144">
        <f>IF(N876="sníž. přenesená",J876,0)</f>
        <v>0</v>
      </c>
      <c r="BI876" s="144">
        <f>IF(N876="nulová",J876,0)</f>
        <v>0</v>
      </c>
      <c r="BJ876" s="18" t="s">
        <v>80</v>
      </c>
      <c r="BK876" s="144">
        <f>ROUND(I876*H876,2)</f>
        <v>0</v>
      </c>
      <c r="BL876" s="18" t="s">
        <v>272</v>
      </c>
      <c r="BM876" s="143" t="s">
        <v>1347</v>
      </c>
    </row>
    <row r="877" spans="2:65" s="1" customFormat="1" ht="10.199999999999999">
      <c r="B877" s="33"/>
      <c r="D877" s="166" t="s">
        <v>176</v>
      </c>
      <c r="F877" s="167" t="s">
        <v>1348</v>
      </c>
      <c r="I877" s="168"/>
      <c r="L877" s="33"/>
      <c r="M877" s="169"/>
      <c r="T877" s="54"/>
      <c r="AT877" s="18" t="s">
        <v>176</v>
      </c>
      <c r="AU877" s="18" t="s">
        <v>82</v>
      </c>
    </row>
    <row r="878" spans="2:65" s="12" customFormat="1" ht="10.199999999999999">
      <c r="B878" s="145"/>
      <c r="D878" s="146" t="s">
        <v>165</v>
      </c>
      <c r="E878" s="147" t="s">
        <v>21</v>
      </c>
      <c r="F878" s="148" t="s">
        <v>1349</v>
      </c>
      <c r="H878" s="147" t="s">
        <v>21</v>
      </c>
      <c r="I878" s="149"/>
      <c r="L878" s="145"/>
      <c r="M878" s="150"/>
      <c r="T878" s="151"/>
      <c r="AT878" s="147" t="s">
        <v>165</v>
      </c>
      <c r="AU878" s="147" t="s">
        <v>82</v>
      </c>
      <c r="AV878" s="12" t="s">
        <v>80</v>
      </c>
      <c r="AW878" s="12" t="s">
        <v>34</v>
      </c>
      <c r="AX878" s="12" t="s">
        <v>73</v>
      </c>
      <c r="AY878" s="147" t="s">
        <v>157</v>
      </c>
    </row>
    <row r="879" spans="2:65" s="13" customFormat="1" ht="10.199999999999999">
      <c r="B879" s="152"/>
      <c r="D879" s="146" t="s">
        <v>165</v>
      </c>
      <c r="E879" s="153" t="s">
        <v>21</v>
      </c>
      <c r="F879" s="154" t="s">
        <v>1350</v>
      </c>
      <c r="H879" s="155">
        <v>22.36</v>
      </c>
      <c r="I879" s="156"/>
      <c r="L879" s="152"/>
      <c r="M879" s="157"/>
      <c r="T879" s="158"/>
      <c r="AT879" s="153" t="s">
        <v>165</v>
      </c>
      <c r="AU879" s="153" t="s">
        <v>82</v>
      </c>
      <c r="AV879" s="13" t="s">
        <v>82</v>
      </c>
      <c r="AW879" s="13" t="s">
        <v>34</v>
      </c>
      <c r="AX879" s="13" t="s">
        <v>73</v>
      </c>
      <c r="AY879" s="153" t="s">
        <v>157</v>
      </c>
    </row>
    <row r="880" spans="2:65" s="13" customFormat="1" ht="10.199999999999999">
      <c r="B880" s="152"/>
      <c r="D880" s="146" t="s">
        <v>165</v>
      </c>
      <c r="E880" s="153" t="s">
        <v>21</v>
      </c>
      <c r="F880" s="154" t="s">
        <v>1351</v>
      </c>
      <c r="H880" s="155">
        <v>-4.2</v>
      </c>
      <c r="I880" s="156"/>
      <c r="L880" s="152"/>
      <c r="M880" s="157"/>
      <c r="T880" s="158"/>
      <c r="AT880" s="153" t="s">
        <v>165</v>
      </c>
      <c r="AU880" s="153" t="s">
        <v>82</v>
      </c>
      <c r="AV880" s="13" t="s">
        <v>82</v>
      </c>
      <c r="AW880" s="13" t="s">
        <v>34</v>
      </c>
      <c r="AX880" s="13" t="s">
        <v>73</v>
      </c>
      <c r="AY880" s="153" t="s">
        <v>157</v>
      </c>
    </row>
    <row r="881" spans="2:65" s="13" customFormat="1" ht="10.199999999999999">
      <c r="B881" s="152"/>
      <c r="D881" s="146" t="s">
        <v>165</v>
      </c>
      <c r="E881" s="153" t="s">
        <v>21</v>
      </c>
      <c r="F881" s="154" t="s">
        <v>1352</v>
      </c>
      <c r="H881" s="155">
        <v>8.4</v>
      </c>
      <c r="I881" s="156"/>
      <c r="L881" s="152"/>
      <c r="M881" s="157"/>
      <c r="T881" s="158"/>
      <c r="AT881" s="153" t="s">
        <v>165</v>
      </c>
      <c r="AU881" s="153" t="s">
        <v>82</v>
      </c>
      <c r="AV881" s="13" t="s">
        <v>82</v>
      </c>
      <c r="AW881" s="13" t="s">
        <v>34</v>
      </c>
      <c r="AX881" s="13" t="s">
        <v>73</v>
      </c>
      <c r="AY881" s="153" t="s">
        <v>157</v>
      </c>
    </row>
    <row r="882" spans="2:65" s="15" customFormat="1" ht="10.199999999999999">
      <c r="B882" s="186"/>
      <c r="D882" s="146" t="s">
        <v>165</v>
      </c>
      <c r="E882" s="187" t="s">
        <v>412</v>
      </c>
      <c r="F882" s="188" t="s">
        <v>499</v>
      </c>
      <c r="H882" s="189">
        <v>26.56</v>
      </c>
      <c r="I882" s="190"/>
      <c r="L882" s="186"/>
      <c r="M882" s="191"/>
      <c r="T882" s="192"/>
      <c r="AT882" s="187" t="s">
        <v>165</v>
      </c>
      <c r="AU882" s="187" t="s">
        <v>82</v>
      </c>
      <c r="AV882" s="15" t="s">
        <v>105</v>
      </c>
      <c r="AW882" s="15" t="s">
        <v>34</v>
      </c>
      <c r="AX882" s="15" t="s">
        <v>73</v>
      </c>
      <c r="AY882" s="187" t="s">
        <v>157</v>
      </c>
    </row>
    <row r="883" spans="2:65" s="12" customFormat="1" ht="10.199999999999999">
      <c r="B883" s="145"/>
      <c r="D883" s="146" t="s">
        <v>165</v>
      </c>
      <c r="E883" s="147" t="s">
        <v>21</v>
      </c>
      <c r="F883" s="148" t="s">
        <v>1353</v>
      </c>
      <c r="H883" s="147" t="s">
        <v>21</v>
      </c>
      <c r="I883" s="149"/>
      <c r="L883" s="145"/>
      <c r="M883" s="150"/>
      <c r="T883" s="151"/>
      <c r="AT883" s="147" t="s">
        <v>165</v>
      </c>
      <c r="AU883" s="147" t="s">
        <v>82</v>
      </c>
      <c r="AV883" s="12" t="s">
        <v>80</v>
      </c>
      <c r="AW883" s="12" t="s">
        <v>34</v>
      </c>
      <c r="AX883" s="12" t="s">
        <v>73</v>
      </c>
      <c r="AY883" s="147" t="s">
        <v>157</v>
      </c>
    </row>
    <row r="884" spans="2:65" s="13" customFormat="1" ht="10.199999999999999">
      <c r="B884" s="152"/>
      <c r="D884" s="146" t="s">
        <v>165</v>
      </c>
      <c r="E884" s="153" t="s">
        <v>21</v>
      </c>
      <c r="F884" s="154" t="s">
        <v>1354</v>
      </c>
      <c r="H884" s="155">
        <v>5.46</v>
      </c>
      <c r="I884" s="156"/>
      <c r="L884" s="152"/>
      <c r="M884" s="157"/>
      <c r="T884" s="158"/>
      <c r="AT884" s="153" t="s">
        <v>165</v>
      </c>
      <c r="AU884" s="153" t="s">
        <v>82</v>
      </c>
      <c r="AV884" s="13" t="s">
        <v>82</v>
      </c>
      <c r="AW884" s="13" t="s">
        <v>34</v>
      </c>
      <c r="AX884" s="13" t="s">
        <v>73</v>
      </c>
      <c r="AY884" s="153" t="s">
        <v>157</v>
      </c>
    </row>
    <row r="885" spans="2:65" s="13" customFormat="1" ht="10.199999999999999">
      <c r="B885" s="152"/>
      <c r="D885" s="146" t="s">
        <v>165</v>
      </c>
      <c r="E885" s="153" t="s">
        <v>21</v>
      </c>
      <c r="F885" s="154" t="s">
        <v>1355</v>
      </c>
      <c r="H885" s="155">
        <v>3.99</v>
      </c>
      <c r="I885" s="156"/>
      <c r="L885" s="152"/>
      <c r="M885" s="157"/>
      <c r="T885" s="158"/>
      <c r="AT885" s="153" t="s">
        <v>165</v>
      </c>
      <c r="AU885" s="153" t="s">
        <v>82</v>
      </c>
      <c r="AV885" s="13" t="s">
        <v>82</v>
      </c>
      <c r="AW885" s="13" t="s">
        <v>34</v>
      </c>
      <c r="AX885" s="13" t="s">
        <v>73</v>
      </c>
      <c r="AY885" s="153" t="s">
        <v>157</v>
      </c>
    </row>
    <row r="886" spans="2:65" s="15" customFormat="1" ht="10.199999999999999">
      <c r="B886" s="186"/>
      <c r="D886" s="146" t="s">
        <v>165</v>
      </c>
      <c r="E886" s="187" t="s">
        <v>414</v>
      </c>
      <c r="F886" s="188" t="s">
        <v>499</v>
      </c>
      <c r="H886" s="189">
        <v>9.4499999999999993</v>
      </c>
      <c r="I886" s="190"/>
      <c r="L886" s="186"/>
      <c r="M886" s="191"/>
      <c r="T886" s="192"/>
      <c r="AT886" s="187" t="s">
        <v>165</v>
      </c>
      <c r="AU886" s="187" t="s">
        <v>82</v>
      </c>
      <c r="AV886" s="15" t="s">
        <v>105</v>
      </c>
      <c r="AW886" s="15" t="s">
        <v>34</v>
      </c>
      <c r="AX886" s="15" t="s">
        <v>73</v>
      </c>
      <c r="AY886" s="187" t="s">
        <v>157</v>
      </c>
    </row>
    <row r="887" spans="2:65" s="12" customFormat="1" ht="10.199999999999999">
      <c r="B887" s="145"/>
      <c r="D887" s="146" t="s">
        <v>165</v>
      </c>
      <c r="E887" s="147" t="s">
        <v>21</v>
      </c>
      <c r="F887" s="148" t="s">
        <v>1356</v>
      </c>
      <c r="H887" s="147" t="s">
        <v>21</v>
      </c>
      <c r="I887" s="149"/>
      <c r="L887" s="145"/>
      <c r="M887" s="150"/>
      <c r="T887" s="151"/>
      <c r="AT887" s="147" t="s">
        <v>165</v>
      </c>
      <c r="AU887" s="147" t="s">
        <v>82</v>
      </c>
      <c r="AV887" s="12" t="s">
        <v>80</v>
      </c>
      <c r="AW887" s="12" t="s">
        <v>34</v>
      </c>
      <c r="AX887" s="12" t="s">
        <v>73</v>
      </c>
      <c r="AY887" s="147" t="s">
        <v>157</v>
      </c>
    </row>
    <row r="888" spans="2:65" s="13" customFormat="1" ht="10.199999999999999">
      <c r="B888" s="152"/>
      <c r="D888" s="146" t="s">
        <v>165</v>
      </c>
      <c r="E888" s="153" t="s">
        <v>21</v>
      </c>
      <c r="F888" s="154" t="s">
        <v>1357</v>
      </c>
      <c r="H888" s="155">
        <v>1.1439999999999999</v>
      </c>
      <c r="I888" s="156"/>
      <c r="L888" s="152"/>
      <c r="M888" s="157"/>
      <c r="T888" s="158"/>
      <c r="AT888" s="153" t="s">
        <v>165</v>
      </c>
      <c r="AU888" s="153" t="s">
        <v>82</v>
      </c>
      <c r="AV888" s="13" t="s">
        <v>82</v>
      </c>
      <c r="AW888" s="13" t="s">
        <v>34</v>
      </c>
      <c r="AX888" s="13" t="s">
        <v>73</v>
      </c>
      <c r="AY888" s="153" t="s">
        <v>157</v>
      </c>
    </row>
    <row r="889" spans="2:65" s="15" customFormat="1" ht="10.199999999999999">
      <c r="B889" s="186"/>
      <c r="D889" s="146" t="s">
        <v>165</v>
      </c>
      <c r="E889" s="187" t="s">
        <v>416</v>
      </c>
      <c r="F889" s="188" t="s">
        <v>499</v>
      </c>
      <c r="H889" s="189">
        <v>1.1439999999999999</v>
      </c>
      <c r="I889" s="190"/>
      <c r="L889" s="186"/>
      <c r="M889" s="191"/>
      <c r="T889" s="192"/>
      <c r="AT889" s="187" t="s">
        <v>165</v>
      </c>
      <c r="AU889" s="187" t="s">
        <v>82</v>
      </c>
      <c r="AV889" s="15" t="s">
        <v>105</v>
      </c>
      <c r="AW889" s="15" t="s">
        <v>34</v>
      </c>
      <c r="AX889" s="15" t="s">
        <v>73</v>
      </c>
      <c r="AY889" s="187" t="s">
        <v>157</v>
      </c>
    </row>
    <row r="890" spans="2:65" s="12" customFormat="1" ht="10.199999999999999">
      <c r="B890" s="145"/>
      <c r="D890" s="146" t="s">
        <v>165</v>
      </c>
      <c r="E890" s="147" t="s">
        <v>21</v>
      </c>
      <c r="F890" s="148" t="s">
        <v>1358</v>
      </c>
      <c r="H890" s="147" t="s">
        <v>21</v>
      </c>
      <c r="I890" s="149"/>
      <c r="L890" s="145"/>
      <c r="M890" s="150"/>
      <c r="T890" s="151"/>
      <c r="AT890" s="147" t="s">
        <v>165</v>
      </c>
      <c r="AU890" s="147" t="s">
        <v>82</v>
      </c>
      <c r="AV890" s="12" t="s">
        <v>80</v>
      </c>
      <c r="AW890" s="12" t="s">
        <v>34</v>
      </c>
      <c r="AX890" s="12" t="s">
        <v>73</v>
      </c>
      <c r="AY890" s="147" t="s">
        <v>157</v>
      </c>
    </row>
    <row r="891" spans="2:65" s="13" customFormat="1" ht="10.199999999999999">
      <c r="B891" s="152"/>
      <c r="D891" s="146" t="s">
        <v>165</v>
      </c>
      <c r="E891" s="153" t="s">
        <v>21</v>
      </c>
      <c r="F891" s="154" t="s">
        <v>1359</v>
      </c>
      <c r="H891" s="155">
        <v>1.365</v>
      </c>
      <c r="I891" s="156"/>
      <c r="L891" s="152"/>
      <c r="M891" s="157"/>
      <c r="T891" s="158"/>
      <c r="AT891" s="153" t="s">
        <v>165</v>
      </c>
      <c r="AU891" s="153" t="s">
        <v>82</v>
      </c>
      <c r="AV891" s="13" t="s">
        <v>82</v>
      </c>
      <c r="AW891" s="13" t="s">
        <v>34</v>
      </c>
      <c r="AX891" s="13" t="s">
        <v>73</v>
      </c>
      <c r="AY891" s="153" t="s">
        <v>157</v>
      </c>
    </row>
    <row r="892" spans="2:65" s="13" customFormat="1" ht="10.199999999999999">
      <c r="B892" s="152"/>
      <c r="D892" s="146" t="s">
        <v>165</v>
      </c>
      <c r="E892" s="153" t="s">
        <v>21</v>
      </c>
      <c r="F892" s="154" t="s">
        <v>1360</v>
      </c>
      <c r="H892" s="155">
        <v>1.6319999999999999</v>
      </c>
      <c r="I892" s="156"/>
      <c r="L892" s="152"/>
      <c r="M892" s="157"/>
      <c r="T892" s="158"/>
      <c r="AT892" s="153" t="s">
        <v>165</v>
      </c>
      <c r="AU892" s="153" t="s">
        <v>82</v>
      </c>
      <c r="AV892" s="13" t="s">
        <v>82</v>
      </c>
      <c r="AW892" s="13" t="s">
        <v>34</v>
      </c>
      <c r="AX892" s="13" t="s">
        <v>73</v>
      </c>
      <c r="AY892" s="153" t="s">
        <v>157</v>
      </c>
    </row>
    <row r="893" spans="2:65" s="15" customFormat="1" ht="10.199999999999999">
      <c r="B893" s="186"/>
      <c r="D893" s="146" t="s">
        <v>165</v>
      </c>
      <c r="E893" s="187" t="s">
        <v>410</v>
      </c>
      <c r="F893" s="188" t="s">
        <v>499</v>
      </c>
      <c r="H893" s="189">
        <v>2.9969999999999999</v>
      </c>
      <c r="I893" s="190"/>
      <c r="L893" s="186"/>
      <c r="M893" s="191"/>
      <c r="T893" s="192"/>
      <c r="AT893" s="187" t="s">
        <v>165</v>
      </c>
      <c r="AU893" s="187" t="s">
        <v>82</v>
      </c>
      <c r="AV893" s="15" t="s">
        <v>105</v>
      </c>
      <c r="AW893" s="15" t="s">
        <v>34</v>
      </c>
      <c r="AX893" s="15" t="s">
        <v>73</v>
      </c>
      <c r="AY893" s="187" t="s">
        <v>157</v>
      </c>
    </row>
    <row r="894" spans="2:65" s="14" customFormat="1" ht="10.199999999999999">
      <c r="B894" s="159"/>
      <c r="D894" s="146" t="s">
        <v>165</v>
      </c>
      <c r="E894" s="160" t="s">
        <v>21</v>
      </c>
      <c r="F894" s="161" t="s">
        <v>168</v>
      </c>
      <c r="H894" s="162">
        <v>40.151000000000003</v>
      </c>
      <c r="I894" s="163"/>
      <c r="L894" s="159"/>
      <c r="M894" s="164"/>
      <c r="T894" s="165"/>
      <c r="AT894" s="160" t="s">
        <v>165</v>
      </c>
      <c r="AU894" s="160" t="s">
        <v>82</v>
      </c>
      <c r="AV894" s="14" t="s">
        <v>163</v>
      </c>
      <c r="AW894" s="14" t="s">
        <v>34</v>
      </c>
      <c r="AX894" s="14" t="s">
        <v>80</v>
      </c>
      <c r="AY894" s="160" t="s">
        <v>157</v>
      </c>
    </row>
    <row r="895" spans="2:65" s="1" customFormat="1" ht="16.5" customHeight="1">
      <c r="B895" s="33"/>
      <c r="C895" s="176" t="s">
        <v>1361</v>
      </c>
      <c r="D895" s="176" t="s">
        <v>471</v>
      </c>
      <c r="E895" s="177" t="s">
        <v>1362</v>
      </c>
      <c r="F895" s="178" t="s">
        <v>1363</v>
      </c>
      <c r="G895" s="179" t="s">
        <v>162</v>
      </c>
      <c r="H895" s="180">
        <v>27.888000000000002</v>
      </c>
      <c r="I895" s="181"/>
      <c r="J895" s="182">
        <f>ROUND(I895*H895,2)</f>
        <v>0</v>
      </c>
      <c r="K895" s="178" t="s">
        <v>21</v>
      </c>
      <c r="L895" s="183"/>
      <c r="M895" s="184" t="s">
        <v>21</v>
      </c>
      <c r="N895" s="185" t="s">
        <v>44</v>
      </c>
      <c r="P895" s="141">
        <f>O895*H895</f>
        <v>0</v>
      </c>
      <c r="Q895" s="141">
        <v>4.1000000000000003E-3</v>
      </c>
      <c r="R895" s="141">
        <f>Q895*H895</f>
        <v>0.11434080000000002</v>
      </c>
      <c r="S895" s="141">
        <v>0</v>
      </c>
      <c r="T895" s="142">
        <f>S895*H895</f>
        <v>0</v>
      </c>
      <c r="AR895" s="143" t="s">
        <v>672</v>
      </c>
      <c r="AT895" s="143" t="s">
        <v>471</v>
      </c>
      <c r="AU895" s="143" t="s">
        <v>82</v>
      </c>
      <c r="AY895" s="18" t="s">
        <v>157</v>
      </c>
      <c r="BE895" s="144">
        <f>IF(N895="základní",J895,0)</f>
        <v>0</v>
      </c>
      <c r="BF895" s="144">
        <f>IF(N895="snížená",J895,0)</f>
        <v>0</v>
      </c>
      <c r="BG895" s="144">
        <f>IF(N895="zákl. přenesená",J895,0)</f>
        <v>0</v>
      </c>
      <c r="BH895" s="144">
        <f>IF(N895="sníž. přenesená",J895,0)</f>
        <v>0</v>
      </c>
      <c r="BI895" s="144">
        <f>IF(N895="nulová",J895,0)</f>
        <v>0</v>
      </c>
      <c r="BJ895" s="18" t="s">
        <v>80</v>
      </c>
      <c r="BK895" s="144">
        <f>ROUND(I895*H895,2)</f>
        <v>0</v>
      </c>
      <c r="BL895" s="18" t="s">
        <v>272</v>
      </c>
      <c r="BM895" s="143" t="s">
        <v>1364</v>
      </c>
    </row>
    <row r="896" spans="2:65" s="13" customFormat="1" ht="10.199999999999999">
      <c r="B896" s="152"/>
      <c r="D896" s="146" t="s">
        <v>165</v>
      </c>
      <c r="E896" s="153" t="s">
        <v>21</v>
      </c>
      <c r="F896" s="154" t="s">
        <v>1365</v>
      </c>
      <c r="H896" s="155">
        <v>27.888000000000002</v>
      </c>
      <c r="I896" s="156"/>
      <c r="L896" s="152"/>
      <c r="M896" s="157"/>
      <c r="T896" s="158"/>
      <c r="AT896" s="153" t="s">
        <v>165</v>
      </c>
      <c r="AU896" s="153" t="s">
        <v>82</v>
      </c>
      <c r="AV896" s="13" t="s">
        <v>82</v>
      </c>
      <c r="AW896" s="13" t="s">
        <v>34</v>
      </c>
      <c r="AX896" s="13" t="s">
        <v>73</v>
      </c>
      <c r="AY896" s="153" t="s">
        <v>157</v>
      </c>
    </row>
    <row r="897" spans="2:65" s="14" customFormat="1" ht="10.199999999999999">
      <c r="B897" s="159"/>
      <c r="D897" s="146" t="s">
        <v>165</v>
      </c>
      <c r="E897" s="160" t="s">
        <v>21</v>
      </c>
      <c r="F897" s="161" t="s">
        <v>168</v>
      </c>
      <c r="H897" s="162">
        <v>27.888000000000002</v>
      </c>
      <c r="I897" s="163"/>
      <c r="L897" s="159"/>
      <c r="M897" s="164"/>
      <c r="T897" s="165"/>
      <c r="AT897" s="160" t="s">
        <v>165</v>
      </c>
      <c r="AU897" s="160" t="s">
        <v>82</v>
      </c>
      <c r="AV897" s="14" t="s">
        <v>163</v>
      </c>
      <c r="AW897" s="14" t="s">
        <v>34</v>
      </c>
      <c r="AX897" s="14" t="s">
        <v>80</v>
      </c>
      <c r="AY897" s="160" t="s">
        <v>157</v>
      </c>
    </row>
    <row r="898" spans="2:65" s="1" customFormat="1" ht="16.5" customHeight="1">
      <c r="B898" s="33"/>
      <c r="C898" s="176" t="s">
        <v>1366</v>
      </c>
      <c r="D898" s="176" t="s">
        <v>471</v>
      </c>
      <c r="E898" s="177" t="s">
        <v>1367</v>
      </c>
      <c r="F898" s="178" t="s">
        <v>1368</v>
      </c>
      <c r="G898" s="179" t="s">
        <v>162</v>
      </c>
      <c r="H898" s="180">
        <v>1.2010000000000001</v>
      </c>
      <c r="I898" s="181"/>
      <c r="J898" s="182">
        <f>ROUND(I898*H898,2)</f>
        <v>0</v>
      </c>
      <c r="K898" s="178" t="s">
        <v>21</v>
      </c>
      <c r="L898" s="183"/>
      <c r="M898" s="184" t="s">
        <v>21</v>
      </c>
      <c r="N898" s="185" t="s">
        <v>44</v>
      </c>
      <c r="P898" s="141">
        <f>O898*H898</f>
        <v>0</v>
      </c>
      <c r="Q898" s="141">
        <v>1.1999999999999999E-3</v>
      </c>
      <c r="R898" s="141">
        <f>Q898*H898</f>
        <v>1.4411999999999999E-3</v>
      </c>
      <c r="S898" s="141">
        <v>0</v>
      </c>
      <c r="T898" s="142">
        <f>S898*H898</f>
        <v>0</v>
      </c>
      <c r="AR898" s="143" t="s">
        <v>672</v>
      </c>
      <c r="AT898" s="143" t="s">
        <v>471</v>
      </c>
      <c r="AU898" s="143" t="s">
        <v>82</v>
      </c>
      <c r="AY898" s="18" t="s">
        <v>157</v>
      </c>
      <c r="BE898" s="144">
        <f>IF(N898="základní",J898,0)</f>
        <v>0</v>
      </c>
      <c r="BF898" s="144">
        <f>IF(N898="snížená",J898,0)</f>
        <v>0</v>
      </c>
      <c r="BG898" s="144">
        <f>IF(N898="zákl. přenesená",J898,0)</f>
        <v>0</v>
      </c>
      <c r="BH898" s="144">
        <f>IF(N898="sníž. přenesená",J898,0)</f>
        <v>0</v>
      </c>
      <c r="BI898" s="144">
        <f>IF(N898="nulová",J898,0)</f>
        <v>0</v>
      </c>
      <c r="BJ898" s="18" t="s">
        <v>80</v>
      </c>
      <c r="BK898" s="144">
        <f>ROUND(I898*H898,2)</f>
        <v>0</v>
      </c>
      <c r="BL898" s="18" t="s">
        <v>272</v>
      </c>
      <c r="BM898" s="143" t="s">
        <v>1369</v>
      </c>
    </row>
    <row r="899" spans="2:65" s="13" customFormat="1" ht="10.199999999999999">
      <c r="B899" s="152"/>
      <c r="D899" s="146" t="s">
        <v>165</v>
      </c>
      <c r="E899" s="153" t="s">
        <v>21</v>
      </c>
      <c r="F899" s="154" t="s">
        <v>1370</v>
      </c>
      <c r="H899" s="155">
        <v>1.2010000000000001</v>
      </c>
      <c r="I899" s="156"/>
      <c r="L899" s="152"/>
      <c r="M899" s="157"/>
      <c r="T899" s="158"/>
      <c r="AT899" s="153" t="s">
        <v>165</v>
      </c>
      <c r="AU899" s="153" t="s">
        <v>82</v>
      </c>
      <c r="AV899" s="13" t="s">
        <v>82</v>
      </c>
      <c r="AW899" s="13" t="s">
        <v>34</v>
      </c>
      <c r="AX899" s="13" t="s">
        <v>73</v>
      </c>
      <c r="AY899" s="153" t="s">
        <v>157</v>
      </c>
    </row>
    <row r="900" spans="2:65" s="14" customFormat="1" ht="10.199999999999999">
      <c r="B900" s="159"/>
      <c r="D900" s="146" t="s">
        <v>165</v>
      </c>
      <c r="E900" s="160" t="s">
        <v>21</v>
      </c>
      <c r="F900" s="161" t="s">
        <v>168</v>
      </c>
      <c r="H900" s="162">
        <v>1.2010000000000001</v>
      </c>
      <c r="I900" s="163"/>
      <c r="L900" s="159"/>
      <c r="M900" s="164"/>
      <c r="T900" s="165"/>
      <c r="AT900" s="160" t="s">
        <v>165</v>
      </c>
      <c r="AU900" s="160" t="s">
        <v>82</v>
      </c>
      <c r="AV900" s="14" t="s">
        <v>163</v>
      </c>
      <c r="AW900" s="14" t="s">
        <v>34</v>
      </c>
      <c r="AX900" s="14" t="s">
        <v>80</v>
      </c>
      <c r="AY900" s="160" t="s">
        <v>157</v>
      </c>
    </row>
    <row r="901" spans="2:65" s="1" customFormat="1" ht="16.5" customHeight="1">
      <c r="B901" s="33"/>
      <c r="C901" s="176" t="s">
        <v>1371</v>
      </c>
      <c r="D901" s="176" t="s">
        <v>471</v>
      </c>
      <c r="E901" s="177" t="s">
        <v>1372</v>
      </c>
      <c r="F901" s="178" t="s">
        <v>1373</v>
      </c>
      <c r="G901" s="179" t="s">
        <v>162</v>
      </c>
      <c r="H901" s="180">
        <v>3.1469999999999998</v>
      </c>
      <c r="I901" s="181"/>
      <c r="J901" s="182">
        <f>ROUND(I901*H901,2)</f>
        <v>0</v>
      </c>
      <c r="K901" s="178" t="s">
        <v>21</v>
      </c>
      <c r="L901" s="183"/>
      <c r="M901" s="184" t="s">
        <v>21</v>
      </c>
      <c r="N901" s="185" t="s">
        <v>44</v>
      </c>
      <c r="P901" s="141">
        <f>O901*H901</f>
        <v>0</v>
      </c>
      <c r="Q901" s="141">
        <v>3.0000000000000001E-3</v>
      </c>
      <c r="R901" s="141">
        <f>Q901*H901</f>
        <v>9.4409999999999997E-3</v>
      </c>
      <c r="S901" s="141">
        <v>0</v>
      </c>
      <c r="T901" s="142">
        <f>S901*H901</f>
        <v>0</v>
      </c>
      <c r="AR901" s="143" t="s">
        <v>672</v>
      </c>
      <c r="AT901" s="143" t="s">
        <v>471</v>
      </c>
      <c r="AU901" s="143" t="s">
        <v>82</v>
      </c>
      <c r="AY901" s="18" t="s">
        <v>157</v>
      </c>
      <c r="BE901" s="144">
        <f>IF(N901="základní",J901,0)</f>
        <v>0</v>
      </c>
      <c r="BF901" s="144">
        <f>IF(N901="snížená",J901,0)</f>
        <v>0</v>
      </c>
      <c r="BG901" s="144">
        <f>IF(N901="zákl. přenesená",J901,0)</f>
        <v>0</v>
      </c>
      <c r="BH901" s="144">
        <f>IF(N901="sníž. přenesená",J901,0)</f>
        <v>0</v>
      </c>
      <c r="BI901" s="144">
        <f>IF(N901="nulová",J901,0)</f>
        <v>0</v>
      </c>
      <c r="BJ901" s="18" t="s">
        <v>80</v>
      </c>
      <c r="BK901" s="144">
        <f>ROUND(I901*H901,2)</f>
        <v>0</v>
      </c>
      <c r="BL901" s="18" t="s">
        <v>272</v>
      </c>
      <c r="BM901" s="143" t="s">
        <v>1374</v>
      </c>
    </row>
    <row r="902" spans="2:65" s="13" customFormat="1" ht="10.199999999999999">
      <c r="B902" s="152"/>
      <c r="D902" s="146" t="s">
        <v>165</v>
      </c>
      <c r="E902" s="153" t="s">
        <v>21</v>
      </c>
      <c r="F902" s="154" t="s">
        <v>1375</v>
      </c>
      <c r="H902" s="155">
        <v>3.1469999999999998</v>
      </c>
      <c r="I902" s="156"/>
      <c r="L902" s="152"/>
      <c r="M902" s="157"/>
      <c r="T902" s="158"/>
      <c r="AT902" s="153" t="s">
        <v>165</v>
      </c>
      <c r="AU902" s="153" t="s">
        <v>82</v>
      </c>
      <c r="AV902" s="13" t="s">
        <v>82</v>
      </c>
      <c r="AW902" s="13" t="s">
        <v>34</v>
      </c>
      <c r="AX902" s="13" t="s">
        <v>73</v>
      </c>
      <c r="AY902" s="153" t="s">
        <v>157</v>
      </c>
    </row>
    <row r="903" spans="2:65" s="14" customFormat="1" ht="10.199999999999999">
      <c r="B903" s="159"/>
      <c r="D903" s="146" t="s">
        <v>165</v>
      </c>
      <c r="E903" s="160" t="s">
        <v>21</v>
      </c>
      <c r="F903" s="161" t="s">
        <v>168</v>
      </c>
      <c r="H903" s="162">
        <v>3.1469999999999998</v>
      </c>
      <c r="I903" s="163"/>
      <c r="L903" s="159"/>
      <c r="M903" s="164"/>
      <c r="T903" s="165"/>
      <c r="AT903" s="160" t="s">
        <v>165</v>
      </c>
      <c r="AU903" s="160" t="s">
        <v>82</v>
      </c>
      <c r="AV903" s="14" t="s">
        <v>163</v>
      </c>
      <c r="AW903" s="14" t="s">
        <v>34</v>
      </c>
      <c r="AX903" s="14" t="s">
        <v>80</v>
      </c>
      <c r="AY903" s="160" t="s">
        <v>157</v>
      </c>
    </row>
    <row r="904" spans="2:65" s="1" customFormat="1" ht="16.5" customHeight="1">
      <c r="B904" s="33"/>
      <c r="C904" s="176" t="s">
        <v>1376</v>
      </c>
      <c r="D904" s="176" t="s">
        <v>471</v>
      </c>
      <c r="E904" s="177" t="s">
        <v>1377</v>
      </c>
      <c r="F904" s="178" t="s">
        <v>1378</v>
      </c>
      <c r="G904" s="179" t="s">
        <v>162</v>
      </c>
      <c r="H904" s="180">
        <v>9.923</v>
      </c>
      <c r="I904" s="181"/>
      <c r="J904" s="182">
        <f>ROUND(I904*H904,2)</f>
        <v>0</v>
      </c>
      <c r="K904" s="178" t="s">
        <v>21</v>
      </c>
      <c r="L904" s="183"/>
      <c r="M904" s="184" t="s">
        <v>21</v>
      </c>
      <c r="N904" s="185" t="s">
        <v>44</v>
      </c>
      <c r="P904" s="141">
        <f>O904*H904</f>
        <v>0</v>
      </c>
      <c r="Q904" s="141">
        <v>4.7999999999999996E-3</v>
      </c>
      <c r="R904" s="141">
        <f>Q904*H904</f>
        <v>4.7630399999999996E-2</v>
      </c>
      <c r="S904" s="141">
        <v>0</v>
      </c>
      <c r="T904" s="142">
        <f>S904*H904</f>
        <v>0</v>
      </c>
      <c r="AR904" s="143" t="s">
        <v>672</v>
      </c>
      <c r="AT904" s="143" t="s">
        <v>471</v>
      </c>
      <c r="AU904" s="143" t="s">
        <v>82</v>
      </c>
      <c r="AY904" s="18" t="s">
        <v>157</v>
      </c>
      <c r="BE904" s="144">
        <f>IF(N904="základní",J904,0)</f>
        <v>0</v>
      </c>
      <c r="BF904" s="144">
        <f>IF(N904="snížená",J904,0)</f>
        <v>0</v>
      </c>
      <c r="BG904" s="144">
        <f>IF(N904="zákl. přenesená",J904,0)</f>
        <v>0</v>
      </c>
      <c r="BH904" s="144">
        <f>IF(N904="sníž. přenesená",J904,0)</f>
        <v>0</v>
      </c>
      <c r="BI904" s="144">
        <f>IF(N904="nulová",J904,0)</f>
        <v>0</v>
      </c>
      <c r="BJ904" s="18" t="s">
        <v>80</v>
      </c>
      <c r="BK904" s="144">
        <f>ROUND(I904*H904,2)</f>
        <v>0</v>
      </c>
      <c r="BL904" s="18" t="s">
        <v>272</v>
      </c>
      <c r="BM904" s="143" t="s">
        <v>1379</v>
      </c>
    </row>
    <row r="905" spans="2:65" s="13" customFormat="1" ht="10.199999999999999">
      <c r="B905" s="152"/>
      <c r="D905" s="146" t="s">
        <v>165</v>
      </c>
      <c r="E905" s="153" t="s">
        <v>21</v>
      </c>
      <c r="F905" s="154" t="s">
        <v>1380</v>
      </c>
      <c r="H905" s="155">
        <v>9.923</v>
      </c>
      <c r="I905" s="156"/>
      <c r="L905" s="152"/>
      <c r="M905" s="157"/>
      <c r="T905" s="158"/>
      <c r="AT905" s="153" t="s">
        <v>165</v>
      </c>
      <c r="AU905" s="153" t="s">
        <v>82</v>
      </c>
      <c r="AV905" s="13" t="s">
        <v>82</v>
      </c>
      <c r="AW905" s="13" t="s">
        <v>34</v>
      </c>
      <c r="AX905" s="13" t="s">
        <v>73</v>
      </c>
      <c r="AY905" s="153" t="s">
        <v>157</v>
      </c>
    </row>
    <row r="906" spans="2:65" s="14" customFormat="1" ht="10.199999999999999">
      <c r="B906" s="159"/>
      <c r="D906" s="146" t="s">
        <v>165</v>
      </c>
      <c r="E906" s="160" t="s">
        <v>21</v>
      </c>
      <c r="F906" s="161" t="s">
        <v>168</v>
      </c>
      <c r="H906" s="162">
        <v>9.923</v>
      </c>
      <c r="I906" s="163"/>
      <c r="L906" s="159"/>
      <c r="M906" s="164"/>
      <c r="T906" s="165"/>
      <c r="AT906" s="160" t="s">
        <v>165</v>
      </c>
      <c r="AU906" s="160" t="s">
        <v>82</v>
      </c>
      <c r="AV906" s="14" t="s">
        <v>163</v>
      </c>
      <c r="AW906" s="14" t="s">
        <v>34</v>
      </c>
      <c r="AX906" s="14" t="s">
        <v>80</v>
      </c>
      <c r="AY906" s="160" t="s">
        <v>157</v>
      </c>
    </row>
    <row r="907" spans="2:65" s="1" customFormat="1" ht="16.5" customHeight="1">
      <c r="B907" s="33"/>
      <c r="C907" s="132" t="s">
        <v>1381</v>
      </c>
      <c r="D907" s="132" t="s">
        <v>159</v>
      </c>
      <c r="E907" s="133" t="s">
        <v>1382</v>
      </c>
      <c r="F907" s="134" t="s">
        <v>1383</v>
      </c>
      <c r="G907" s="135" t="s">
        <v>162</v>
      </c>
      <c r="H907" s="136">
        <v>217.25800000000001</v>
      </c>
      <c r="I907" s="137"/>
      <c r="J907" s="138">
        <f>ROUND(I907*H907,2)</f>
        <v>0</v>
      </c>
      <c r="K907" s="134" t="s">
        <v>174</v>
      </c>
      <c r="L907" s="33"/>
      <c r="M907" s="139" t="s">
        <v>21</v>
      </c>
      <c r="N907" s="140" t="s">
        <v>44</v>
      </c>
      <c r="P907" s="141">
        <f>O907*H907</f>
        <v>0</v>
      </c>
      <c r="Q907" s="141">
        <v>2.4000000000000001E-4</v>
      </c>
      <c r="R907" s="141">
        <f>Q907*H907</f>
        <v>5.2141920000000001E-2</v>
      </c>
      <c r="S907" s="141">
        <v>0</v>
      </c>
      <c r="T907" s="142">
        <f>S907*H907</f>
        <v>0</v>
      </c>
      <c r="AR907" s="143" t="s">
        <v>272</v>
      </c>
      <c r="AT907" s="143" t="s">
        <v>159</v>
      </c>
      <c r="AU907" s="143" t="s">
        <v>82</v>
      </c>
      <c r="AY907" s="18" t="s">
        <v>157</v>
      </c>
      <c r="BE907" s="144">
        <f>IF(N907="základní",J907,0)</f>
        <v>0</v>
      </c>
      <c r="BF907" s="144">
        <f>IF(N907="snížená",J907,0)</f>
        <v>0</v>
      </c>
      <c r="BG907" s="144">
        <f>IF(N907="zákl. přenesená",J907,0)</f>
        <v>0</v>
      </c>
      <c r="BH907" s="144">
        <f>IF(N907="sníž. přenesená",J907,0)</f>
        <v>0</v>
      </c>
      <c r="BI907" s="144">
        <f>IF(N907="nulová",J907,0)</f>
        <v>0</v>
      </c>
      <c r="BJ907" s="18" t="s">
        <v>80</v>
      </c>
      <c r="BK907" s="144">
        <f>ROUND(I907*H907,2)</f>
        <v>0</v>
      </c>
      <c r="BL907" s="18" t="s">
        <v>272</v>
      </c>
      <c r="BM907" s="143" t="s">
        <v>1384</v>
      </c>
    </row>
    <row r="908" spans="2:65" s="1" customFormat="1" ht="10.199999999999999">
      <c r="B908" s="33"/>
      <c r="D908" s="166" t="s">
        <v>176</v>
      </c>
      <c r="F908" s="167" t="s">
        <v>1385</v>
      </c>
      <c r="I908" s="168"/>
      <c r="L908" s="33"/>
      <c r="M908" s="169"/>
      <c r="T908" s="54"/>
      <c r="AT908" s="18" t="s">
        <v>176</v>
      </c>
      <c r="AU908" s="18" t="s">
        <v>82</v>
      </c>
    </row>
    <row r="909" spans="2:65" s="12" customFormat="1" ht="10.199999999999999">
      <c r="B909" s="145"/>
      <c r="D909" s="146" t="s">
        <v>165</v>
      </c>
      <c r="E909" s="147" t="s">
        <v>21</v>
      </c>
      <c r="F909" s="148" t="s">
        <v>1386</v>
      </c>
      <c r="H909" s="147" t="s">
        <v>21</v>
      </c>
      <c r="I909" s="149"/>
      <c r="L909" s="145"/>
      <c r="M909" s="150"/>
      <c r="T909" s="151"/>
      <c r="AT909" s="147" t="s">
        <v>165</v>
      </c>
      <c r="AU909" s="147" t="s">
        <v>82</v>
      </c>
      <c r="AV909" s="12" t="s">
        <v>80</v>
      </c>
      <c r="AW909" s="12" t="s">
        <v>34</v>
      </c>
      <c r="AX909" s="12" t="s">
        <v>73</v>
      </c>
      <c r="AY909" s="147" t="s">
        <v>157</v>
      </c>
    </row>
    <row r="910" spans="2:65" s="12" customFormat="1" ht="10.199999999999999">
      <c r="B910" s="145"/>
      <c r="D910" s="146" t="s">
        <v>165</v>
      </c>
      <c r="E910" s="147" t="s">
        <v>21</v>
      </c>
      <c r="F910" s="148" t="s">
        <v>1050</v>
      </c>
      <c r="H910" s="147" t="s">
        <v>21</v>
      </c>
      <c r="I910" s="149"/>
      <c r="L910" s="145"/>
      <c r="M910" s="150"/>
      <c r="T910" s="151"/>
      <c r="AT910" s="147" t="s">
        <v>165</v>
      </c>
      <c r="AU910" s="147" t="s">
        <v>82</v>
      </c>
      <c r="AV910" s="12" t="s">
        <v>80</v>
      </c>
      <c r="AW910" s="12" t="s">
        <v>34</v>
      </c>
      <c r="AX910" s="12" t="s">
        <v>73</v>
      </c>
      <c r="AY910" s="147" t="s">
        <v>157</v>
      </c>
    </row>
    <row r="911" spans="2:65" s="13" customFormat="1" ht="10.199999999999999">
      <c r="B911" s="152"/>
      <c r="D911" s="146" t="s">
        <v>165</v>
      </c>
      <c r="E911" s="153" t="s">
        <v>21</v>
      </c>
      <c r="F911" s="154" t="s">
        <v>1285</v>
      </c>
      <c r="H911" s="155">
        <v>208.54400000000001</v>
      </c>
      <c r="I911" s="156"/>
      <c r="L911" s="152"/>
      <c r="M911" s="157"/>
      <c r="T911" s="158"/>
      <c r="AT911" s="153" t="s">
        <v>165</v>
      </c>
      <c r="AU911" s="153" t="s">
        <v>82</v>
      </c>
      <c r="AV911" s="13" t="s">
        <v>82</v>
      </c>
      <c r="AW911" s="13" t="s">
        <v>34</v>
      </c>
      <c r="AX911" s="13" t="s">
        <v>73</v>
      </c>
      <c r="AY911" s="153" t="s">
        <v>157</v>
      </c>
    </row>
    <row r="912" spans="2:65" s="13" customFormat="1" ht="10.199999999999999">
      <c r="B912" s="152"/>
      <c r="D912" s="146" t="s">
        <v>165</v>
      </c>
      <c r="E912" s="153" t="s">
        <v>21</v>
      </c>
      <c r="F912" s="154" t="s">
        <v>1286</v>
      </c>
      <c r="H912" s="155">
        <v>40.119999999999997</v>
      </c>
      <c r="I912" s="156"/>
      <c r="L912" s="152"/>
      <c r="M912" s="157"/>
      <c r="T912" s="158"/>
      <c r="AT912" s="153" t="s">
        <v>165</v>
      </c>
      <c r="AU912" s="153" t="s">
        <v>82</v>
      </c>
      <c r="AV912" s="13" t="s">
        <v>82</v>
      </c>
      <c r="AW912" s="13" t="s">
        <v>34</v>
      </c>
      <c r="AX912" s="13" t="s">
        <v>73</v>
      </c>
      <c r="AY912" s="153" t="s">
        <v>157</v>
      </c>
    </row>
    <row r="913" spans="2:65" s="13" customFormat="1" ht="10.199999999999999">
      <c r="B913" s="152"/>
      <c r="D913" s="146" t="s">
        <v>165</v>
      </c>
      <c r="E913" s="153" t="s">
        <v>21</v>
      </c>
      <c r="F913" s="154" t="s">
        <v>1287</v>
      </c>
      <c r="H913" s="155">
        <v>-29.716000000000001</v>
      </c>
      <c r="I913" s="156"/>
      <c r="L913" s="152"/>
      <c r="M913" s="157"/>
      <c r="T913" s="158"/>
      <c r="AT913" s="153" t="s">
        <v>165</v>
      </c>
      <c r="AU913" s="153" t="s">
        <v>82</v>
      </c>
      <c r="AV913" s="13" t="s">
        <v>82</v>
      </c>
      <c r="AW913" s="13" t="s">
        <v>34</v>
      </c>
      <c r="AX913" s="13" t="s">
        <v>73</v>
      </c>
      <c r="AY913" s="153" t="s">
        <v>157</v>
      </c>
    </row>
    <row r="914" spans="2:65" s="13" customFormat="1" ht="10.199999999999999">
      <c r="B914" s="152"/>
      <c r="D914" s="146" t="s">
        <v>165</v>
      </c>
      <c r="E914" s="153" t="s">
        <v>21</v>
      </c>
      <c r="F914" s="154" t="s">
        <v>1288</v>
      </c>
      <c r="H914" s="155">
        <v>-16.341999999999999</v>
      </c>
      <c r="I914" s="156"/>
      <c r="L914" s="152"/>
      <c r="M914" s="157"/>
      <c r="T914" s="158"/>
      <c r="AT914" s="153" t="s">
        <v>165</v>
      </c>
      <c r="AU914" s="153" t="s">
        <v>82</v>
      </c>
      <c r="AV914" s="13" t="s">
        <v>82</v>
      </c>
      <c r="AW914" s="13" t="s">
        <v>34</v>
      </c>
      <c r="AX914" s="13" t="s">
        <v>73</v>
      </c>
      <c r="AY914" s="153" t="s">
        <v>157</v>
      </c>
    </row>
    <row r="915" spans="2:65" s="12" customFormat="1" ht="10.199999999999999">
      <c r="B915" s="145"/>
      <c r="D915" s="146" t="s">
        <v>165</v>
      </c>
      <c r="E915" s="147" t="s">
        <v>21</v>
      </c>
      <c r="F915" s="148" t="s">
        <v>1048</v>
      </c>
      <c r="H915" s="147" t="s">
        <v>21</v>
      </c>
      <c r="I915" s="149"/>
      <c r="L915" s="145"/>
      <c r="M915" s="150"/>
      <c r="T915" s="151"/>
      <c r="AT915" s="147" t="s">
        <v>165</v>
      </c>
      <c r="AU915" s="147" t="s">
        <v>82</v>
      </c>
      <c r="AV915" s="12" t="s">
        <v>80</v>
      </c>
      <c r="AW915" s="12" t="s">
        <v>34</v>
      </c>
      <c r="AX915" s="12" t="s">
        <v>73</v>
      </c>
      <c r="AY915" s="147" t="s">
        <v>157</v>
      </c>
    </row>
    <row r="916" spans="2:65" s="13" customFormat="1" ht="10.199999999999999">
      <c r="B916" s="152"/>
      <c r="D916" s="146" t="s">
        <v>165</v>
      </c>
      <c r="E916" s="153" t="s">
        <v>21</v>
      </c>
      <c r="F916" s="154" t="s">
        <v>1289</v>
      </c>
      <c r="H916" s="155">
        <v>20.28</v>
      </c>
      <c r="I916" s="156"/>
      <c r="L916" s="152"/>
      <c r="M916" s="157"/>
      <c r="T916" s="158"/>
      <c r="AT916" s="153" t="s">
        <v>165</v>
      </c>
      <c r="AU916" s="153" t="s">
        <v>82</v>
      </c>
      <c r="AV916" s="13" t="s">
        <v>82</v>
      </c>
      <c r="AW916" s="13" t="s">
        <v>34</v>
      </c>
      <c r="AX916" s="13" t="s">
        <v>73</v>
      </c>
      <c r="AY916" s="153" t="s">
        <v>157</v>
      </c>
    </row>
    <row r="917" spans="2:65" s="13" customFormat="1" ht="10.199999999999999">
      <c r="B917" s="152"/>
      <c r="D917" s="146" t="s">
        <v>165</v>
      </c>
      <c r="E917" s="153" t="s">
        <v>21</v>
      </c>
      <c r="F917" s="154" t="s">
        <v>1290</v>
      </c>
      <c r="H917" s="155">
        <v>-5.6280000000000001</v>
      </c>
      <c r="I917" s="156"/>
      <c r="L917" s="152"/>
      <c r="M917" s="157"/>
      <c r="T917" s="158"/>
      <c r="AT917" s="153" t="s">
        <v>165</v>
      </c>
      <c r="AU917" s="153" t="s">
        <v>82</v>
      </c>
      <c r="AV917" s="13" t="s">
        <v>82</v>
      </c>
      <c r="AW917" s="13" t="s">
        <v>34</v>
      </c>
      <c r="AX917" s="13" t="s">
        <v>73</v>
      </c>
      <c r="AY917" s="153" t="s">
        <v>157</v>
      </c>
    </row>
    <row r="918" spans="2:65" s="15" customFormat="1" ht="10.199999999999999">
      <c r="B918" s="186"/>
      <c r="D918" s="146" t="s">
        <v>165</v>
      </c>
      <c r="E918" s="187" t="s">
        <v>354</v>
      </c>
      <c r="F918" s="188" t="s">
        <v>499</v>
      </c>
      <c r="H918" s="189">
        <v>217.25800000000001</v>
      </c>
      <c r="I918" s="190"/>
      <c r="L918" s="186"/>
      <c r="M918" s="191"/>
      <c r="T918" s="192"/>
      <c r="AT918" s="187" t="s">
        <v>165</v>
      </c>
      <c r="AU918" s="187" t="s">
        <v>82</v>
      </c>
      <c r="AV918" s="15" t="s">
        <v>105</v>
      </c>
      <c r="AW918" s="15" t="s">
        <v>34</v>
      </c>
      <c r="AX918" s="15" t="s">
        <v>73</v>
      </c>
      <c r="AY918" s="187" t="s">
        <v>157</v>
      </c>
    </row>
    <row r="919" spans="2:65" s="14" customFormat="1" ht="10.199999999999999">
      <c r="B919" s="159"/>
      <c r="D919" s="146" t="s">
        <v>165</v>
      </c>
      <c r="E919" s="160" t="s">
        <v>21</v>
      </c>
      <c r="F919" s="161" t="s">
        <v>168</v>
      </c>
      <c r="H919" s="162">
        <v>217.25800000000001</v>
      </c>
      <c r="I919" s="163"/>
      <c r="L919" s="159"/>
      <c r="M919" s="164"/>
      <c r="T919" s="165"/>
      <c r="AT919" s="160" t="s">
        <v>165</v>
      </c>
      <c r="AU919" s="160" t="s">
        <v>82</v>
      </c>
      <c r="AV919" s="14" t="s">
        <v>163</v>
      </c>
      <c r="AW919" s="14" t="s">
        <v>34</v>
      </c>
      <c r="AX919" s="14" t="s">
        <v>80</v>
      </c>
      <c r="AY919" s="160" t="s">
        <v>157</v>
      </c>
    </row>
    <row r="920" spans="2:65" s="1" customFormat="1" ht="16.5" customHeight="1">
      <c r="B920" s="33"/>
      <c r="C920" s="176" t="s">
        <v>1387</v>
      </c>
      <c r="D920" s="176" t="s">
        <v>471</v>
      </c>
      <c r="E920" s="177" t="s">
        <v>1388</v>
      </c>
      <c r="F920" s="178" t="s">
        <v>1389</v>
      </c>
      <c r="G920" s="179" t="s">
        <v>162</v>
      </c>
      <c r="H920" s="180">
        <v>228.12100000000001</v>
      </c>
      <c r="I920" s="181"/>
      <c r="J920" s="182">
        <f>ROUND(I920*H920,2)</f>
        <v>0</v>
      </c>
      <c r="K920" s="178" t="s">
        <v>174</v>
      </c>
      <c r="L920" s="183"/>
      <c r="M920" s="184" t="s">
        <v>21</v>
      </c>
      <c r="N920" s="185" t="s">
        <v>44</v>
      </c>
      <c r="P920" s="141">
        <f>O920*H920</f>
        <v>0</v>
      </c>
      <c r="Q920" s="141">
        <v>1.4E-3</v>
      </c>
      <c r="R920" s="141">
        <f>Q920*H920</f>
        <v>0.31936940000000003</v>
      </c>
      <c r="S920" s="141">
        <v>0</v>
      </c>
      <c r="T920" s="142">
        <f>S920*H920</f>
        <v>0</v>
      </c>
      <c r="AR920" s="143" t="s">
        <v>672</v>
      </c>
      <c r="AT920" s="143" t="s">
        <v>471</v>
      </c>
      <c r="AU920" s="143" t="s">
        <v>82</v>
      </c>
      <c r="AY920" s="18" t="s">
        <v>157</v>
      </c>
      <c r="BE920" s="144">
        <f>IF(N920="základní",J920,0)</f>
        <v>0</v>
      </c>
      <c r="BF920" s="144">
        <f>IF(N920="snížená",J920,0)</f>
        <v>0</v>
      </c>
      <c r="BG920" s="144">
        <f>IF(N920="zákl. přenesená",J920,0)</f>
        <v>0</v>
      </c>
      <c r="BH920" s="144">
        <f>IF(N920="sníž. přenesená",J920,0)</f>
        <v>0</v>
      </c>
      <c r="BI920" s="144">
        <f>IF(N920="nulová",J920,0)</f>
        <v>0</v>
      </c>
      <c r="BJ920" s="18" t="s">
        <v>80</v>
      </c>
      <c r="BK920" s="144">
        <f>ROUND(I920*H920,2)</f>
        <v>0</v>
      </c>
      <c r="BL920" s="18" t="s">
        <v>272</v>
      </c>
      <c r="BM920" s="143" t="s">
        <v>1390</v>
      </c>
    </row>
    <row r="921" spans="2:65" s="13" customFormat="1" ht="10.199999999999999">
      <c r="B921" s="152"/>
      <c r="D921" s="146" t="s">
        <v>165</v>
      </c>
      <c r="E921" s="153" t="s">
        <v>21</v>
      </c>
      <c r="F921" s="154" t="s">
        <v>1391</v>
      </c>
      <c r="H921" s="155">
        <v>228.12100000000001</v>
      </c>
      <c r="I921" s="156"/>
      <c r="L921" s="152"/>
      <c r="M921" s="157"/>
      <c r="T921" s="158"/>
      <c r="AT921" s="153" t="s">
        <v>165</v>
      </c>
      <c r="AU921" s="153" t="s">
        <v>82</v>
      </c>
      <c r="AV921" s="13" t="s">
        <v>82</v>
      </c>
      <c r="AW921" s="13" t="s">
        <v>34</v>
      </c>
      <c r="AX921" s="13" t="s">
        <v>73</v>
      </c>
      <c r="AY921" s="153" t="s">
        <v>157</v>
      </c>
    </row>
    <row r="922" spans="2:65" s="14" customFormat="1" ht="10.199999999999999">
      <c r="B922" s="159"/>
      <c r="D922" s="146" t="s">
        <v>165</v>
      </c>
      <c r="E922" s="160" t="s">
        <v>21</v>
      </c>
      <c r="F922" s="161" t="s">
        <v>168</v>
      </c>
      <c r="H922" s="162">
        <v>228.12100000000001</v>
      </c>
      <c r="I922" s="163"/>
      <c r="L922" s="159"/>
      <c r="M922" s="164"/>
      <c r="T922" s="165"/>
      <c r="AT922" s="160" t="s">
        <v>165</v>
      </c>
      <c r="AU922" s="160" t="s">
        <v>82</v>
      </c>
      <c r="AV922" s="14" t="s">
        <v>163</v>
      </c>
      <c r="AW922" s="14" t="s">
        <v>34</v>
      </c>
      <c r="AX922" s="14" t="s">
        <v>80</v>
      </c>
      <c r="AY922" s="160" t="s">
        <v>157</v>
      </c>
    </row>
    <row r="923" spans="2:65" s="1" customFormat="1" ht="24.15" customHeight="1">
      <c r="B923" s="33"/>
      <c r="C923" s="132" t="s">
        <v>1392</v>
      </c>
      <c r="D923" s="132" t="s">
        <v>159</v>
      </c>
      <c r="E923" s="133" t="s">
        <v>1393</v>
      </c>
      <c r="F923" s="134" t="s">
        <v>1394</v>
      </c>
      <c r="G923" s="135" t="s">
        <v>162</v>
      </c>
      <c r="H923" s="136">
        <v>229.73500000000001</v>
      </c>
      <c r="I923" s="137"/>
      <c r="J923" s="138">
        <f>ROUND(I923*H923,2)</f>
        <v>0</v>
      </c>
      <c r="K923" s="134" t="s">
        <v>174</v>
      </c>
      <c r="L923" s="33"/>
      <c r="M923" s="139" t="s">
        <v>21</v>
      </c>
      <c r="N923" s="140" t="s">
        <v>44</v>
      </c>
      <c r="P923" s="141">
        <f>O923*H923</f>
        <v>0</v>
      </c>
      <c r="Q923" s="141">
        <v>0</v>
      </c>
      <c r="R923" s="141">
        <f>Q923*H923</f>
        <v>0</v>
      </c>
      <c r="S923" s="141">
        <v>0</v>
      </c>
      <c r="T923" s="142">
        <f>S923*H923</f>
        <v>0</v>
      </c>
      <c r="AR923" s="143" t="s">
        <v>272</v>
      </c>
      <c r="AT923" s="143" t="s">
        <v>159</v>
      </c>
      <c r="AU923" s="143" t="s">
        <v>82</v>
      </c>
      <c r="AY923" s="18" t="s">
        <v>157</v>
      </c>
      <c r="BE923" s="144">
        <f>IF(N923="základní",J923,0)</f>
        <v>0</v>
      </c>
      <c r="BF923" s="144">
        <f>IF(N923="snížená",J923,0)</f>
        <v>0</v>
      </c>
      <c r="BG923" s="144">
        <f>IF(N923="zákl. přenesená",J923,0)</f>
        <v>0</v>
      </c>
      <c r="BH923" s="144">
        <f>IF(N923="sníž. přenesená",J923,0)</f>
        <v>0</v>
      </c>
      <c r="BI923" s="144">
        <f>IF(N923="nulová",J923,0)</f>
        <v>0</v>
      </c>
      <c r="BJ923" s="18" t="s">
        <v>80</v>
      </c>
      <c r="BK923" s="144">
        <f>ROUND(I923*H923,2)</f>
        <v>0</v>
      </c>
      <c r="BL923" s="18" t="s">
        <v>272</v>
      </c>
      <c r="BM923" s="143" t="s">
        <v>1395</v>
      </c>
    </row>
    <row r="924" spans="2:65" s="1" customFormat="1" ht="10.199999999999999">
      <c r="B924" s="33"/>
      <c r="D924" s="166" t="s">
        <v>176</v>
      </c>
      <c r="F924" s="167" t="s">
        <v>1396</v>
      </c>
      <c r="I924" s="168"/>
      <c r="L924" s="33"/>
      <c r="M924" s="169"/>
      <c r="T924" s="54"/>
      <c r="AT924" s="18" t="s">
        <v>176</v>
      </c>
      <c r="AU924" s="18" t="s">
        <v>82</v>
      </c>
    </row>
    <row r="925" spans="2:65" s="12" customFormat="1" ht="10.199999999999999">
      <c r="B925" s="145"/>
      <c r="D925" s="146" t="s">
        <v>165</v>
      </c>
      <c r="E925" s="147" t="s">
        <v>21</v>
      </c>
      <c r="F925" s="148" t="s">
        <v>1397</v>
      </c>
      <c r="H925" s="147" t="s">
        <v>21</v>
      </c>
      <c r="I925" s="149"/>
      <c r="L925" s="145"/>
      <c r="M925" s="150"/>
      <c r="T925" s="151"/>
      <c r="AT925" s="147" t="s">
        <v>165</v>
      </c>
      <c r="AU925" s="147" t="s">
        <v>82</v>
      </c>
      <c r="AV925" s="12" t="s">
        <v>80</v>
      </c>
      <c r="AW925" s="12" t="s">
        <v>34</v>
      </c>
      <c r="AX925" s="12" t="s">
        <v>73</v>
      </c>
      <c r="AY925" s="147" t="s">
        <v>157</v>
      </c>
    </row>
    <row r="926" spans="2:65" s="12" customFormat="1" ht="10.199999999999999">
      <c r="B926" s="145"/>
      <c r="D926" s="146" t="s">
        <v>165</v>
      </c>
      <c r="E926" s="147" t="s">
        <v>21</v>
      </c>
      <c r="F926" s="148" t="s">
        <v>1398</v>
      </c>
      <c r="H926" s="147" t="s">
        <v>21</v>
      </c>
      <c r="I926" s="149"/>
      <c r="L926" s="145"/>
      <c r="M926" s="150"/>
      <c r="T926" s="151"/>
      <c r="AT926" s="147" t="s">
        <v>165</v>
      </c>
      <c r="AU926" s="147" t="s">
        <v>82</v>
      </c>
      <c r="AV926" s="12" t="s">
        <v>80</v>
      </c>
      <c r="AW926" s="12" t="s">
        <v>34</v>
      </c>
      <c r="AX926" s="12" t="s">
        <v>73</v>
      </c>
      <c r="AY926" s="147" t="s">
        <v>157</v>
      </c>
    </row>
    <row r="927" spans="2:65" s="13" customFormat="1" ht="10.199999999999999">
      <c r="B927" s="152"/>
      <c r="D927" s="146" t="s">
        <v>165</v>
      </c>
      <c r="E927" s="153" t="s">
        <v>21</v>
      </c>
      <c r="F927" s="154" t="s">
        <v>1399</v>
      </c>
      <c r="H927" s="155">
        <v>25.178000000000001</v>
      </c>
      <c r="I927" s="156"/>
      <c r="L927" s="152"/>
      <c r="M927" s="157"/>
      <c r="T927" s="158"/>
      <c r="AT927" s="153" t="s">
        <v>165</v>
      </c>
      <c r="AU927" s="153" t="s">
        <v>82</v>
      </c>
      <c r="AV927" s="13" t="s">
        <v>82</v>
      </c>
      <c r="AW927" s="13" t="s">
        <v>34</v>
      </c>
      <c r="AX927" s="13" t="s">
        <v>73</v>
      </c>
      <c r="AY927" s="153" t="s">
        <v>157</v>
      </c>
    </row>
    <row r="928" spans="2:65" s="13" customFormat="1" ht="10.199999999999999">
      <c r="B928" s="152"/>
      <c r="D928" s="146" t="s">
        <v>165</v>
      </c>
      <c r="E928" s="153" t="s">
        <v>21</v>
      </c>
      <c r="F928" s="154" t="s">
        <v>1400</v>
      </c>
      <c r="H928" s="155">
        <v>22.824999999999999</v>
      </c>
      <c r="I928" s="156"/>
      <c r="L928" s="152"/>
      <c r="M928" s="157"/>
      <c r="T928" s="158"/>
      <c r="AT928" s="153" t="s">
        <v>165</v>
      </c>
      <c r="AU928" s="153" t="s">
        <v>82</v>
      </c>
      <c r="AV928" s="13" t="s">
        <v>82</v>
      </c>
      <c r="AW928" s="13" t="s">
        <v>34</v>
      </c>
      <c r="AX928" s="13" t="s">
        <v>73</v>
      </c>
      <c r="AY928" s="153" t="s">
        <v>157</v>
      </c>
    </row>
    <row r="929" spans="2:65" s="13" customFormat="1" ht="10.199999999999999">
      <c r="B929" s="152"/>
      <c r="D929" s="146" t="s">
        <v>165</v>
      </c>
      <c r="E929" s="153" t="s">
        <v>21</v>
      </c>
      <c r="F929" s="154" t="s">
        <v>1401</v>
      </c>
      <c r="H929" s="155">
        <v>53.212000000000003</v>
      </c>
      <c r="I929" s="156"/>
      <c r="L929" s="152"/>
      <c r="M929" s="157"/>
      <c r="T929" s="158"/>
      <c r="AT929" s="153" t="s">
        <v>165</v>
      </c>
      <c r="AU929" s="153" t="s">
        <v>82</v>
      </c>
      <c r="AV929" s="13" t="s">
        <v>82</v>
      </c>
      <c r="AW929" s="13" t="s">
        <v>34</v>
      </c>
      <c r="AX929" s="13" t="s">
        <v>73</v>
      </c>
      <c r="AY929" s="153" t="s">
        <v>157</v>
      </c>
    </row>
    <row r="930" spans="2:65" s="13" customFormat="1" ht="10.199999999999999">
      <c r="B930" s="152"/>
      <c r="D930" s="146" t="s">
        <v>165</v>
      </c>
      <c r="E930" s="153" t="s">
        <v>21</v>
      </c>
      <c r="F930" s="154" t="s">
        <v>1402</v>
      </c>
      <c r="H930" s="155">
        <v>85</v>
      </c>
      <c r="I930" s="156"/>
      <c r="L930" s="152"/>
      <c r="M930" s="157"/>
      <c r="T930" s="158"/>
      <c r="AT930" s="153" t="s">
        <v>165</v>
      </c>
      <c r="AU930" s="153" t="s">
        <v>82</v>
      </c>
      <c r="AV930" s="13" t="s">
        <v>82</v>
      </c>
      <c r="AW930" s="13" t="s">
        <v>34</v>
      </c>
      <c r="AX930" s="13" t="s">
        <v>73</v>
      </c>
      <c r="AY930" s="153" t="s">
        <v>157</v>
      </c>
    </row>
    <row r="931" spans="2:65" s="13" customFormat="1" ht="10.199999999999999">
      <c r="B931" s="152"/>
      <c r="D931" s="146" t="s">
        <v>165</v>
      </c>
      <c r="E931" s="153" t="s">
        <v>21</v>
      </c>
      <c r="F931" s="154" t="s">
        <v>1403</v>
      </c>
      <c r="H931" s="155">
        <v>43.52</v>
      </c>
      <c r="I931" s="156"/>
      <c r="L931" s="152"/>
      <c r="M931" s="157"/>
      <c r="T931" s="158"/>
      <c r="AT931" s="153" t="s">
        <v>165</v>
      </c>
      <c r="AU931" s="153" t="s">
        <v>82</v>
      </c>
      <c r="AV931" s="13" t="s">
        <v>82</v>
      </c>
      <c r="AW931" s="13" t="s">
        <v>34</v>
      </c>
      <c r="AX931" s="13" t="s">
        <v>73</v>
      </c>
      <c r="AY931" s="153" t="s">
        <v>157</v>
      </c>
    </row>
    <row r="932" spans="2:65" s="15" customFormat="1" ht="10.199999999999999">
      <c r="B932" s="186"/>
      <c r="D932" s="146" t="s">
        <v>165</v>
      </c>
      <c r="E932" s="187" t="s">
        <v>1404</v>
      </c>
      <c r="F932" s="188" t="s">
        <v>499</v>
      </c>
      <c r="H932" s="189">
        <v>229.73500000000001</v>
      </c>
      <c r="I932" s="190"/>
      <c r="L932" s="186"/>
      <c r="M932" s="191"/>
      <c r="T932" s="192"/>
      <c r="AT932" s="187" t="s">
        <v>165</v>
      </c>
      <c r="AU932" s="187" t="s">
        <v>82</v>
      </c>
      <c r="AV932" s="15" t="s">
        <v>105</v>
      </c>
      <c r="AW932" s="15" t="s">
        <v>34</v>
      </c>
      <c r="AX932" s="15" t="s">
        <v>73</v>
      </c>
      <c r="AY932" s="187" t="s">
        <v>157</v>
      </c>
    </row>
    <row r="933" spans="2:65" s="14" customFormat="1" ht="10.199999999999999">
      <c r="B933" s="159"/>
      <c r="D933" s="146" t="s">
        <v>165</v>
      </c>
      <c r="E933" s="160" t="s">
        <v>21</v>
      </c>
      <c r="F933" s="161" t="s">
        <v>168</v>
      </c>
      <c r="H933" s="162">
        <v>229.73500000000001</v>
      </c>
      <c r="I933" s="163"/>
      <c r="L933" s="159"/>
      <c r="M933" s="164"/>
      <c r="T933" s="165"/>
      <c r="AT933" s="160" t="s">
        <v>165</v>
      </c>
      <c r="AU933" s="160" t="s">
        <v>82</v>
      </c>
      <c r="AV933" s="14" t="s">
        <v>163</v>
      </c>
      <c r="AW933" s="14" t="s">
        <v>34</v>
      </c>
      <c r="AX933" s="14" t="s">
        <v>80</v>
      </c>
      <c r="AY933" s="160" t="s">
        <v>157</v>
      </c>
    </row>
    <row r="934" spans="2:65" s="1" customFormat="1" ht="16.5" customHeight="1">
      <c r="B934" s="33"/>
      <c r="C934" s="176" t="s">
        <v>1405</v>
      </c>
      <c r="D934" s="176" t="s">
        <v>471</v>
      </c>
      <c r="E934" s="177" t="s">
        <v>1406</v>
      </c>
      <c r="F934" s="178" t="s">
        <v>1407</v>
      </c>
      <c r="G934" s="179" t="s">
        <v>162</v>
      </c>
      <c r="H934" s="180">
        <v>241.22200000000001</v>
      </c>
      <c r="I934" s="181"/>
      <c r="J934" s="182">
        <f>ROUND(I934*H934,2)</f>
        <v>0</v>
      </c>
      <c r="K934" s="178" t="s">
        <v>21</v>
      </c>
      <c r="L934" s="183"/>
      <c r="M934" s="184" t="s">
        <v>21</v>
      </c>
      <c r="N934" s="185" t="s">
        <v>44</v>
      </c>
      <c r="P934" s="141">
        <f>O934*H934</f>
        <v>0</v>
      </c>
      <c r="Q934" s="141">
        <v>7.1999999999999998E-3</v>
      </c>
      <c r="R934" s="141">
        <f>Q934*H934</f>
        <v>1.7367984000000001</v>
      </c>
      <c r="S934" s="141">
        <v>0</v>
      </c>
      <c r="T934" s="142">
        <f>S934*H934</f>
        <v>0</v>
      </c>
      <c r="AR934" s="143" t="s">
        <v>672</v>
      </c>
      <c r="AT934" s="143" t="s">
        <v>471</v>
      </c>
      <c r="AU934" s="143" t="s">
        <v>82</v>
      </c>
      <c r="AY934" s="18" t="s">
        <v>157</v>
      </c>
      <c r="BE934" s="144">
        <f>IF(N934="základní",J934,0)</f>
        <v>0</v>
      </c>
      <c r="BF934" s="144">
        <f>IF(N934="snížená",J934,0)</f>
        <v>0</v>
      </c>
      <c r="BG934" s="144">
        <f>IF(N934="zákl. přenesená",J934,0)</f>
        <v>0</v>
      </c>
      <c r="BH934" s="144">
        <f>IF(N934="sníž. přenesená",J934,0)</f>
        <v>0</v>
      </c>
      <c r="BI934" s="144">
        <f>IF(N934="nulová",J934,0)</f>
        <v>0</v>
      </c>
      <c r="BJ934" s="18" t="s">
        <v>80</v>
      </c>
      <c r="BK934" s="144">
        <f>ROUND(I934*H934,2)</f>
        <v>0</v>
      </c>
      <c r="BL934" s="18" t="s">
        <v>272</v>
      </c>
      <c r="BM934" s="143" t="s">
        <v>1408</v>
      </c>
    </row>
    <row r="935" spans="2:65" s="13" customFormat="1" ht="10.199999999999999">
      <c r="B935" s="152"/>
      <c r="D935" s="146" t="s">
        <v>165</v>
      </c>
      <c r="E935" s="153" t="s">
        <v>21</v>
      </c>
      <c r="F935" s="154" t="s">
        <v>1409</v>
      </c>
      <c r="H935" s="155">
        <v>241.22200000000001</v>
      </c>
      <c r="I935" s="156"/>
      <c r="L935" s="152"/>
      <c r="M935" s="157"/>
      <c r="T935" s="158"/>
      <c r="AT935" s="153" t="s">
        <v>165</v>
      </c>
      <c r="AU935" s="153" t="s">
        <v>82</v>
      </c>
      <c r="AV935" s="13" t="s">
        <v>82</v>
      </c>
      <c r="AW935" s="13" t="s">
        <v>34</v>
      </c>
      <c r="AX935" s="13" t="s">
        <v>73</v>
      </c>
      <c r="AY935" s="153" t="s">
        <v>157</v>
      </c>
    </row>
    <row r="936" spans="2:65" s="14" customFormat="1" ht="10.199999999999999">
      <c r="B936" s="159"/>
      <c r="D936" s="146" t="s">
        <v>165</v>
      </c>
      <c r="E936" s="160" t="s">
        <v>21</v>
      </c>
      <c r="F936" s="161" t="s">
        <v>168</v>
      </c>
      <c r="H936" s="162">
        <v>241.22200000000001</v>
      </c>
      <c r="I936" s="163"/>
      <c r="L936" s="159"/>
      <c r="M936" s="164"/>
      <c r="T936" s="165"/>
      <c r="AT936" s="160" t="s">
        <v>165</v>
      </c>
      <c r="AU936" s="160" t="s">
        <v>82</v>
      </c>
      <c r="AV936" s="14" t="s">
        <v>163</v>
      </c>
      <c r="AW936" s="14" t="s">
        <v>34</v>
      </c>
      <c r="AX936" s="14" t="s">
        <v>80</v>
      </c>
      <c r="AY936" s="160" t="s">
        <v>157</v>
      </c>
    </row>
    <row r="937" spans="2:65" s="1" customFormat="1" ht="33" customHeight="1">
      <c r="B937" s="33"/>
      <c r="C937" s="132" t="s">
        <v>1410</v>
      </c>
      <c r="D937" s="132" t="s">
        <v>159</v>
      </c>
      <c r="E937" s="133" t="s">
        <v>1411</v>
      </c>
      <c r="F937" s="134" t="s">
        <v>1412</v>
      </c>
      <c r="G937" s="135" t="s">
        <v>162</v>
      </c>
      <c r="H937" s="136">
        <v>229.73500000000001</v>
      </c>
      <c r="I937" s="137"/>
      <c r="J937" s="138">
        <f>ROUND(I937*H937,2)</f>
        <v>0</v>
      </c>
      <c r="K937" s="134" t="s">
        <v>174</v>
      </c>
      <c r="L937" s="33"/>
      <c r="M937" s="139" t="s">
        <v>21</v>
      </c>
      <c r="N937" s="140" t="s">
        <v>44</v>
      </c>
      <c r="P937" s="141">
        <f>O937*H937</f>
        <v>0</v>
      </c>
      <c r="Q937" s="141">
        <v>1.2999999999999999E-4</v>
      </c>
      <c r="R937" s="141">
        <f>Q937*H937</f>
        <v>2.9865549999999998E-2</v>
      </c>
      <c r="S937" s="141">
        <v>0</v>
      </c>
      <c r="T937" s="142">
        <f>S937*H937</f>
        <v>0</v>
      </c>
      <c r="AR937" s="143" t="s">
        <v>272</v>
      </c>
      <c r="AT937" s="143" t="s">
        <v>159</v>
      </c>
      <c r="AU937" s="143" t="s">
        <v>82</v>
      </c>
      <c r="AY937" s="18" t="s">
        <v>157</v>
      </c>
      <c r="BE937" s="144">
        <f>IF(N937="základní",J937,0)</f>
        <v>0</v>
      </c>
      <c r="BF937" s="144">
        <f>IF(N937="snížená",J937,0)</f>
        <v>0</v>
      </c>
      <c r="BG937" s="144">
        <f>IF(N937="zákl. přenesená",J937,0)</f>
        <v>0</v>
      </c>
      <c r="BH937" s="144">
        <f>IF(N937="sníž. přenesená",J937,0)</f>
        <v>0</v>
      </c>
      <c r="BI937" s="144">
        <f>IF(N937="nulová",J937,0)</f>
        <v>0</v>
      </c>
      <c r="BJ937" s="18" t="s">
        <v>80</v>
      </c>
      <c r="BK937" s="144">
        <f>ROUND(I937*H937,2)</f>
        <v>0</v>
      </c>
      <c r="BL937" s="18" t="s">
        <v>272</v>
      </c>
      <c r="BM937" s="143" t="s">
        <v>1413</v>
      </c>
    </row>
    <row r="938" spans="2:65" s="1" customFormat="1" ht="10.199999999999999">
      <c r="B938" s="33"/>
      <c r="D938" s="166" t="s">
        <v>176</v>
      </c>
      <c r="F938" s="167" t="s">
        <v>1414</v>
      </c>
      <c r="I938" s="168"/>
      <c r="L938" s="33"/>
      <c r="M938" s="169"/>
      <c r="T938" s="54"/>
      <c r="AT938" s="18" t="s">
        <v>176</v>
      </c>
      <c r="AU938" s="18" t="s">
        <v>82</v>
      </c>
    </row>
    <row r="939" spans="2:65" s="12" customFormat="1" ht="10.199999999999999">
      <c r="B939" s="145"/>
      <c r="D939" s="146" t="s">
        <v>165</v>
      </c>
      <c r="E939" s="147" t="s">
        <v>21</v>
      </c>
      <c r="F939" s="148" t="s">
        <v>1397</v>
      </c>
      <c r="H939" s="147" t="s">
        <v>21</v>
      </c>
      <c r="I939" s="149"/>
      <c r="L939" s="145"/>
      <c r="M939" s="150"/>
      <c r="T939" s="151"/>
      <c r="AT939" s="147" t="s">
        <v>165</v>
      </c>
      <c r="AU939" s="147" t="s">
        <v>82</v>
      </c>
      <c r="AV939" s="12" t="s">
        <v>80</v>
      </c>
      <c r="AW939" s="12" t="s">
        <v>34</v>
      </c>
      <c r="AX939" s="12" t="s">
        <v>73</v>
      </c>
      <c r="AY939" s="147" t="s">
        <v>157</v>
      </c>
    </row>
    <row r="940" spans="2:65" s="12" customFormat="1" ht="10.199999999999999">
      <c r="B940" s="145"/>
      <c r="D940" s="146" t="s">
        <v>165</v>
      </c>
      <c r="E940" s="147" t="s">
        <v>21</v>
      </c>
      <c r="F940" s="148" t="s">
        <v>1398</v>
      </c>
      <c r="H940" s="147" t="s">
        <v>21</v>
      </c>
      <c r="I940" s="149"/>
      <c r="L940" s="145"/>
      <c r="M940" s="150"/>
      <c r="T940" s="151"/>
      <c r="AT940" s="147" t="s">
        <v>165</v>
      </c>
      <c r="AU940" s="147" t="s">
        <v>82</v>
      </c>
      <c r="AV940" s="12" t="s">
        <v>80</v>
      </c>
      <c r="AW940" s="12" t="s">
        <v>34</v>
      </c>
      <c r="AX940" s="12" t="s">
        <v>73</v>
      </c>
      <c r="AY940" s="147" t="s">
        <v>157</v>
      </c>
    </row>
    <row r="941" spans="2:65" s="13" customFormat="1" ht="10.199999999999999">
      <c r="B941" s="152"/>
      <c r="D941" s="146" t="s">
        <v>165</v>
      </c>
      <c r="E941" s="153" t="s">
        <v>21</v>
      </c>
      <c r="F941" s="154" t="s">
        <v>1399</v>
      </c>
      <c r="H941" s="155">
        <v>25.178000000000001</v>
      </c>
      <c r="I941" s="156"/>
      <c r="L941" s="152"/>
      <c r="M941" s="157"/>
      <c r="T941" s="158"/>
      <c r="AT941" s="153" t="s">
        <v>165</v>
      </c>
      <c r="AU941" s="153" t="s">
        <v>82</v>
      </c>
      <c r="AV941" s="13" t="s">
        <v>82</v>
      </c>
      <c r="AW941" s="13" t="s">
        <v>34</v>
      </c>
      <c r="AX941" s="13" t="s">
        <v>73</v>
      </c>
      <c r="AY941" s="153" t="s">
        <v>157</v>
      </c>
    </row>
    <row r="942" spans="2:65" s="13" customFormat="1" ht="10.199999999999999">
      <c r="B942" s="152"/>
      <c r="D942" s="146" t="s">
        <v>165</v>
      </c>
      <c r="E942" s="153" t="s">
        <v>21</v>
      </c>
      <c r="F942" s="154" t="s">
        <v>1400</v>
      </c>
      <c r="H942" s="155">
        <v>22.824999999999999</v>
      </c>
      <c r="I942" s="156"/>
      <c r="L942" s="152"/>
      <c r="M942" s="157"/>
      <c r="T942" s="158"/>
      <c r="AT942" s="153" t="s">
        <v>165</v>
      </c>
      <c r="AU942" s="153" t="s">
        <v>82</v>
      </c>
      <c r="AV942" s="13" t="s">
        <v>82</v>
      </c>
      <c r="AW942" s="13" t="s">
        <v>34</v>
      </c>
      <c r="AX942" s="13" t="s">
        <v>73</v>
      </c>
      <c r="AY942" s="153" t="s">
        <v>157</v>
      </c>
    </row>
    <row r="943" spans="2:65" s="13" customFormat="1" ht="10.199999999999999">
      <c r="B943" s="152"/>
      <c r="D943" s="146" t="s">
        <v>165</v>
      </c>
      <c r="E943" s="153" t="s">
        <v>21</v>
      </c>
      <c r="F943" s="154" t="s">
        <v>1401</v>
      </c>
      <c r="H943" s="155">
        <v>53.212000000000003</v>
      </c>
      <c r="I943" s="156"/>
      <c r="L943" s="152"/>
      <c r="M943" s="157"/>
      <c r="T943" s="158"/>
      <c r="AT943" s="153" t="s">
        <v>165</v>
      </c>
      <c r="AU943" s="153" t="s">
        <v>82</v>
      </c>
      <c r="AV943" s="13" t="s">
        <v>82</v>
      </c>
      <c r="AW943" s="13" t="s">
        <v>34</v>
      </c>
      <c r="AX943" s="13" t="s">
        <v>73</v>
      </c>
      <c r="AY943" s="153" t="s">
        <v>157</v>
      </c>
    </row>
    <row r="944" spans="2:65" s="13" customFormat="1" ht="10.199999999999999">
      <c r="B944" s="152"/>
      <c r="D944" s="146" t="s">
        <v>165</v>
      </c>
      <c r="E944" s="153" t="s">
        <v>21</v>
      </c>
      <c r="F944" s="154" t="s">
        <v>1402</v>
      </c>
      <c r="H944" s="155">
        <v>85</v>
      </c>
      <c r="I944" s="156"/>
      <c r="L944" s="152"/>
      <c r="M944" s="157"/>
      <c r="T944" s="158"/>
      <c r="AT944" s="153" t="s">
        <v>165</v>
      </c>
      <c r="AU944" s="153" t="s">
        <v>82</v>
      </c>
      <c r="AV944" s="13" t="s">
        <v>82</v>
      </c>
      <c r="AW944" s="13" t="s">
        <v>34</v>
      </c>
      <c r="AX944" s="13" t="s">
        <v>73</v>
      </c>
      <c r="AY944" s="153" t="s">
        <v>157</v>
      </c>
    </row>
    <row r="945" spans="2:65" s="13" customFormat="1" ht="10.199999999999999">
      <c r="B945" s="152"/>
      <c r="D945" s="146" t="s">
        <v>165</v>
      </c>
      <c r="E945" s="153" t="s">
        <v>21</v>
      </c>
      <c r="F945" s="154" t="s">
        <v>1403</v>
      </c>
      <c r="H945" s="155">
        <v>43.52</v>
      </c>
      <c r="I945" s="156"/>
      <c r="L945" s="152"/>
      <c r="M945" s="157"/>
      <c r="T945" s="158"/>
      <c r="AT945" s="153" t="s">
        <v>165</v>
      </c>
      <c r="AU945" s="153" t="s">
        <v>82</v>
      </c>
      <c r="AV945" s="13" t="s">
        <v>82</v>
      </c>
      <c r="AW945" s="13" t="s">
        <v>34</v>
      </c>
      <c r="AX945" s="13" t="s">
        <v>73</v>
      </c>
      <c r="AY945" s="153" t="s">
        <v>157</v>
      </c>
    </row>
    <row r="946" spans="2:65" s="15" customFormat="1" ht="10.199999999999999">
      <c r="B946" s="186"/>
      <c r="D946" s="146" t="s">
        <v>165</v>
      </c>
      <c r="E946" s="187" t="s">
        <v>1415</v>
      </c>
      <c r="F946" s="188" t="s">
        <v>499</v>
      </c>
      <c r="H946" s="189">
        <v>229.73500000000001</v>
      </c>
      <c r="I946" s="190"/>
      <c r="L946" s="186"/>
      <c r="M946" s="191"/>
      <c r="T946" s="192"/>
      <c r="AT946" s="187" t="s">
        <v>165</v>
      </c>
      <c r="AU946" s="187" t="s">
        <v>82</v>
      </c>
      <c r="AV946" s="15" t="s">
        <v>105</v>
      </c>
      <c r="AW946" s="15" t="s">
        <v>34</v>
      </c>
      <c r="AX946" s="15" t="s">
        <v>73</v>
      </c>
      <c r="AY946" s="187" t="s">
        <v>157</v>
      </c>
    </row>
    <row r="947" spans="2:65" s="14" customFormat="1" ht="10.199999999999999">
      <c r="B947" s="159"/>
      <c r="D947" s="146" t="s">
        <v>165</v>
      </c>
      <c r="E947" s="160" t="s">
        <v>21</v>
      </c>
      <c r="F947" s="161" t="s">
        <v>168</v>
      </c>
      <c r="H947" s="162">
        <v>229.73500000000001</v>
      </c>
      <c r="I947" s="163"/>
      <c r="L947" s="159"/>
      <c r="M947" s="164"/>
      <c r="T947" s="165"/>
      <c r="AT947" s="160" t="s">
        <v>165</v>
      </c>
      <c r="AU947" s="160" t="s">
        <v>82</v>
      </c>
      <c r="AV947" s="14" t="s">
        <v>163</v>
      </c>
      <c r="AW947" s="14" t="s">
        <v>34</v>
      </c>
      <c r="AX947" s="14" t="s">
        <v>80</v>
      </c>
      <c r="AY947" s="160" t="s">
        <v>157</v>
      </c>
    </row>
    <row r="948" spans="2:65" s="1" customFormat="1" ht="16.5" customHeight="1">
      <c r="B948" s="33"/>
      <c r="C948" s="176" t="s">
        <v>1416</v>
      </c>
      <c r="D948" s="176" t="s">
        <v>471</v>
      </c>
      <c r="E948" s="177" t="s">
        <v>1417</v>
      </c>
      <c r="F948" s="178" t="s">
        <v>1418</v>
      </c>
      <c r="G948" s="179" t="s">
        <v>162</v>
      </c>
      <c r="H948" s="180">
        <v>241.22200000000001</v>
      </c>
      <c r="I948" s="181"/>
      <c r="J948" s="182">
        <f>ROUND(I948*H948,2)</f>
        <v>0</v>
      </c>
      <c r="K948" s="178" t="s">
        <v>21</v>
      </c>
      <c r="L948" s="183"/>
      <c r="M948" s="184" t="s">
        <v>21</v>
      </c>
      <c r="N948" s="185" t="s">
        <v>44</v>
      </c>
      <c r="P948" s="141">
        <f>O948*H948</f>
        <v>0</v>
      </c>
      <c r="Q948" s="141">
        <v>5.4000000000000003E-3</v>
      </c>
      <c r="R948" s="141">
        <f>Q948*H948</f>
        <v>1.3025988000000002</v>
      </c>
      <c r="S948" s="141">
        <v>0</v>
      </c>
      <c r="T948" s="142">
        <f>S948*H948</f>
        <v>0</v>
      </c>
      <c r="AR948" s="143" t="s">
        <v>672</v>
      </c>
      <c r="AT948" s="143" t="s">
        <v>471</v>
      </c>
      <c r="AU948" s="143" t="s">
        <v>82</v>
      </c>
      <c r="AY948" s="18" t="s">
        <v>157</v>
      </c>
      <c r="BE948" s="144">
        <f>IF(N948="základní",J948,0)</f>
        <v>0</v>
      </c>
      <c r="BF948" s="144">
        <f>IF(N948="snížená",J948,0)</f>
        <v>0</v>
      </c>
      <c r="BG948" s="144">
        <f>IF(N948="zákl. přenesená",J948,0)</f>
        <v>0</v>
      </c>
      <c r="BH948" s="144">
        <f>IF(N948="sníž. přenesená",J948,0)</f>
        <v>0</v>
      </c>
      <c r="BI948" s="144">
        <f>IF(N948="nulová",J948,0)</f>
        <v>0</v>
      </c>
      <c r="BJ948" s="18" t="s">
        <v>80</v>
      </c>
      <c r="BK948" s="144">
        <f>ROUND(I948*H948,2)</f>
        <v>0</v>
      </c>
      <c r="BL948" s="18" t="s">
        <v>272</v>
      </c>
      <c r="BM948" s="143" t="s">
        <v>1419</v>
      </c>
    </row>
    <row r="949" spans="2:65" s="13" customFormat="1" ht="10.199999999999999">
      <c r="B949" s="152"/>
      <c r="D949" s="146" t="s">
        <v>165</v>
      </c>
      <c r="E949" s="153" t="s">
        <v>21</v>
      </c>
      <c r="F949" s="154" t="s">
        <v>1420</v>
      </c>
      <c r="H949" s="155">
        <v>241.22200000000001</v>
      </c>
      <c r="I949" s="156"/>
      <c r="L949" s="152"/>
      <c r="M949" s="157"/>
      <c r="T949" s="158"/>
      <c r="AT949" s="153" t="s">
        <v>165</v>
      </c>
      <c r="AU949" s="153" t="s">
        <v>82</v>
      </c>
      <c r="AV949" s="13" t="s">
        <v>82</v>
      </c>
      <c r="AW949" s="13" t="s">
        <v>34</v>
      </c>
      <c r="AX949" s="13" t="s">
        <v>73</v>
      </c>
      <c r="AY949" s="153" t="s">
        <v>157</v>
      </c>
    </row>
    <row r="950" spans="2:65" s="14" customFormat="1" ht="10.199999999999999">
      <c r="B950" s="159"/>
      <c r="D950" s="146" t="s">
        <v>165</v>
      </c>
      <c r="E950" s="160" t="s">
        <v>21</v>
      </c>
      <c r="F950" s="161" t="s">
        <v>168</v>
      </c>
      <c r="H950" s="162">
        <v>241.22200000000001</v>
      </c>
      <c r="I950" s="163"/>
      <c r="L950" s="159"/>
      <c r="M950" s="164"/>
      <c r="T950" s="165"/>
      <c r="AT950" s="160" t="s">
        <v>165</v>
      </c>
      <c r="AU950" s="160" t="s">
        <v>82</v>
      </c>
      <c r="AV950" s="14" t="s">
        <v>163</v>
      </c>
      <c r="AW950" s="14" t="s">
        <v>34</v>
      </c>
      <c r="AX950" s="14" t="s">
        <v>80</v>
      </c>
      <c r="AY950" s="160" t="s">
        <v>157</v>
      </c>
    </row>
    <row r="951" spans="2:65" s="1" customFormat="1" ht="24.15" customHeight="1">
      <c r="B951" s="33"/>
      <c r="C951" s="132" t="s">
        <v>1421</v>
      </c>
      <c r="D951" s="132" t="s">
        <v>159</v>
      </c>
      <c r="E951" s="133" t="s">
        <v>1422</v>
      </c>
      <c r="F951" s="134" t="s">
        <v>1423</v>
      </c>
      <c r="G951" s="135" t="s">
        <v>162</v>
      </c>
      <c r="H951" s="136">
        <v>174.36</v>
      </c>
      <c r="I951" s="137"/>
      <c r="J951" s="138">
        <f>ROUND(I951*H951,2)</f>
        <v>0</v>
      </c>
      <c r="K951" s="134" t="s">
        <v>174</v>
      </c>
      <c r="L951" s="33"/>
      <c r="M951" s="139" t="s">
        <v>21</v>
      </c>
      <c r="N951" s="140" t="s">
        <v>44</v>
      </c>
      <c r="P951" s="141">
        <f>O951*H951</f>
        <v>0</v>
      </c>
      <c r="Q951" s="141">
        <v>0</v>
      </c>
      <c r="R951" s="141">
        <f>Q951*H951</f>
        <v>0</v>
      </c>
      <c r="S951" s="141">
        <v>0</v>
      </c>
      <c r="T951" s="142">
        <f>S951*H951</f>
        <v>0</v>
      </c>
      <c r="AR951" s="143" t="s">
        <v>272</v>
      </c>
      <c r="AT951" s="143" t="s">
        <v>159</v>
      </c>
      <c r="AU951" s="143" t="s">
        <v>82</v>
      </c>
      <c r="AY951" s="18" t="s">
        <v>157</v>
      </c>
      <c r="BE951" s="144">
        <f>IF(N951="základní",J951,0)</f>
        <v>0</v>
      </c>
      <c r="BF951" s="144">
        <f>IF(N951="snížená",J951,0)</f>
        <v>0</v>
      </c>
      <c r="BG951" s="144">
        <f>IF(N951="zákl. přenesená",J951,0)</f>
        <v>0</v>
      </c>
      <c r="BH951" s="144">
        <f>IF(N951="sníž. přenesená",J951,0)</f>
        <v>0</v>
      </c>
      <c r="BI951" s="144">
        <f>IF(N951="nulová",J951,0)</f>
        <v>0</v>
      </c>
      <c r="BJ951" s="18" t="s">
        <v>80</v>
      </c>
      <c r="BK951" s="144">
        <f>ROUND(I951*H951,2)</f>
        <v>0</v>
      </c>
      <c r="BL951" s="18" t="s">
        <v>272</v>
      </c>
      <c r="BM951" s="143" t="s">
        <v>1424</v>
      </c>
    </row>
    <row r="952" spans="2:65" s="1" customFormat="1" ht="10.199999999999999">
      <c r="B952" s="33"/>
      <c r="D952" s="166" t="s">
        <v>176</v>
      </c>
      <c r="F952" s="167" t="s">
        <v>1425</v>
      </c>
      <c r="I952" s="168"/>
      <c r="L952" s="33"/>
      <c r="M952" s="169"/>
      <c r="T952" s="54"/>
      <c r="AT952" s="18" t="s">
        <v>176</v>
      </c>
      <c r="AU952" s="18" t="s">
        <v>82</v>
      </c>
    </row>
    <row r="953" spans="2:65" s="13" customFormat="1" ht="10.199999999999999">
      <c r="B953" s="152"/>
      <c r="D953" s="146" t="s">
        <v>165</v>
      </c>
      <c r="E953" s="153" t="s">
        <v>21</v>
      </c>
      <c r="F953" s="154" t="s">
        <v>1220</v>
      </c>
      <c r="H953" s="155">
        <v>13.11</v>
      </c>
      <c r="I953" s="156"/>
      <c r="L953" s="152"/>
      <c r="M953" s="157"/>
      <c r="T953" s="158"/>
      <c r="AT953" s="153" t="s">
        <v>165</v>
      </c>
      <c r="AU953" s="153" t="s">
        <v>82</v>
      </c>
      <c r="AV953" s="13" t="s">
        <v>82</v>
      </c>
      <c r="AW953" s="13" t="s">
        <v>34</v>
      </c>
      <c r="AX953" s="13" t="s">
        <v>73</v>
      </c>
      <c r="AY953" s="153" t="s">
        <v>157</v>
      </c>
    </row>
    <row r="954" spans="2:65" s="13" customFormat="1" ht="10.199999999999999">
      <c r="B954" s="152"/>
      <c r="D954" s="146" t="s">
        <v>165</v>
      </c>
      <c r="E954" s="153" t="s">
        <v>21</v>
      </c>
      <c r="F954" s="154" t="s">
        <v>1149</v>
      </c>
      <c r="H954" s="155">
        <v>161.25</v>
      </c>
      <c r="I954" s="156"/>
      <c r="L954" s="152"/>
      <c r="M954" s="157"/>
      <c r="T954" s="158"/>
      <c r="AT954" s="153" t="s">
        <v>165</v>
      </c>
      <c r="AU954" s="153" t="s">
        <v>82</v>
      </c>
      <c r="AV954" s="13" t="s">
        <v>82</v>
      </c>
      <c r="AW954" s="13" t="s">
        <v>34</v>
      </c>
      <c r="AX954" s="13" t="s">
        <v>73</v>
      </c>
      <c r="AY954" s="153" t="s">
        <v>157</v>
      </c>
    </row>
    <row r="955" spans="2:65" s="15" customFormat="1" ht="10.199999999999999">
      <c r="B955" s="186"/>
      <c r="D955" s="146" t="s">
        <v>165</v>
      </c>
      <c r="E955" s="187" t="s">
        <v>347</v>
      </c>
      <c r="F955" s="188" t="s">
        <v>499</v>
      </c>
      <c r="H955" s="189">
        <v>174.36</v>
      </c>
      <c r="I955" s="190"/>
      <c r="L955" s="186"/>
      <c r="M955" s="191"/>
      <c r="T955" s="192"/>
      <c r="AT955" s="187" t="s">
        <v>165</v>
      </c>
      <c r="AU955" s="187" t="s">
        <v>82</v>
      </c>
      <c r="AV955" s="15" t="s">
        <v>105</v>
      </c>
      <c r="AW955" s="15" t="s">
        <v>34</v>
      </c>
      <c r="AX955" s="15" t="s">
        <v>73</v>
      </c>
      <c r="AY955" s="187" t="s">
        <v>157</v>
      </c>
    </row>
    <row r="956" spans="2:65" s="14" customFormat="1" ht="10.199999999999999">
      <c r="B956" s="159"/>
      <c r="D956" s="146" t="s">
        <v>165</v>
      </c>
      <c r="E956" s="160" t="s">
        <v>21</v>
      </c>
      <c r="F956" s="161" t="s">
        <v>168</v>
      </c>
      <c r="H956" s="162">
        <v>174.36</v>
      </c>
      <c r="I956" s="163"/>
      <c r="L956" s="159"/>
      <c r="M956" s="164"/>
      <c r="T956" s="165"/>
      <c r="AT956" s="160" t="s">
        <v>165</v>
      </c>
      <c r="AU956" s="160" t="s">
        <v>82</v>
      </c>
      <c r="AV956" s="14" t="s">
        <v>163</v>
      </c>
      <c r="AW956" s="14" t="s">
        <v>34</v>
      </c>
      <c r="AX956" s="14" t="s">
        <v>80</v>
      </c>
      <c r="AY956" s="160" t="s">
        <v>157</v>
      </c>
    </row>
    <row r="957" spans="2:65" s="1" customFormat="1" ht="16.5" customHeight="1">
      <c r="B957" s="33"/>
      <c r="C957" s="176" t="s">
        <v>1426</v>
      </c>
      <c r="D957" s="176" t="s">
        <v>471</v>
      </c>
      <c r="E957" s="177" t="s">
        <v>1427</v>
      </c>
      <c r="F957" s="178" t="s">
        <v>1428</v>
      </c>
      <c r="G957" s="179" t="s">
        <v>162</v>
      </c>
      <c r="H957" s="180">
        <v>188.309</v>
      </c>
      <c r="I957" s="181"/>
      <c r="J957" s="182">
        <f>ROUND(I957*H957,2)</f>
        <v>0</v>
      </c>
      <c r="K957" s="178" t="s">
        <v>174</v>
      </c>
      <c r="L957" s="183"/>
      <c r="M957" s="184" t="s">
        <v>21</v>
      </c>
      <c r="N957" s="185" t="s">
        <v>44</v>
      </c>
      <c r="P957" s="141">
        <f>O957*H957</f>
        <v>0</v>
      </c>
      <c r="Q957" s="141">
        <v>4.0000000000000002E-4</v>
      </c>
      <c r="R957" s="141">
        <f>Q957*H957</f>
        <v>7.5323600000000004E-2</v>
      </c>
      <c r="S957" s="141">
        <v>0</v>
      </c>
      <c r="T957" s="142">
        <f>S957*H957</f>
        <v>0</v>
      </c>
      <c r="AR957" s="143" t="s">
        <v>672</v>
      </c>
      <c r="AT957" s="143" t="s">
        <v>471</v>
      </c>
      <c r="AU957" s="143" t="s">
        <v>82</v>
      </c>
      <c r="AY957" s="18" t="s">
        <v>157</v>
      </c>
      <c r="BE957" s="144">
        <f>IF(N957="základní",J957,0)</f>
        <v>0</v>
      </c>
      <c r="BF957" s="144">
        <f>IF(N957="snížená",J957,0)</f>
        <v>0</v>
      </c>
      <c r="BG957" s="144">
        <f>IF(N957="zákl. přenesená",J957,0)</f>
        <v>0</v>
      </c>
      <c r="BH957" s="144">
        <f>IF(N957="sníž. přenesená",J957,0)</f>
        <v>0</v>
      </c>
      <c r="BI957" s="144">
        <f>IF(N957="nulová",J957,0)</f>
        <v>0</v>
      </c>
      <c r="BJ957" s="18" t="s">
        <v>80</v>
      </c>
      <c r="BK957" s="144">
        <f>ROUND(I957*H957,2)</f>
        <v>0</v>
      </c>
      <c r="BL957" s="18" t="s">
        <v>272</v>
      </c>
      <c r="BM957" s="143" t="s">
        <v>1429</v>
      </c>
    </row>
    <row r="958" spans="2:65" s="13" customFormat="1" ht="10.199999999999999">
      <c r="B958" s="152"/>
      <c r="D958" s="146" t="s">
        <v>165</v>
      </c>
      <c r="E958" s="153" t="s">
        <v>21</v>
      </c>
      <c r="F958" s="154" t="s">
        <v>1430</v>
      </c>
      <c r="H958" s="155">
        <v>188.309</v>
      </c>
      <c r="I958" s="156"/>
      <c r="L958" s="152"/>
      <c r="M958" s="157"/>
      <c r="T958" s="158"/>
      <c r="AT958" s="153" t="s">
        <v>165</v>
      </c>
      <c r="AU958" s="153" t="s">
        <v>82</v>
      </c>
      <c r="AV958" s="13" t="s">
        <v>82</v>
      </c>
      <c r="AW958" s="13" t="s">
        <v>34</v>
      </c>
      <c r="AX958" s="13" t="s">
        <v>73</v>
      </c>
      <c r="AY958" s="153" t="s">
        <v>157</v>
      </c>
    </row>
    <row r="959" spans="2:65" s="14" customFormat="1" ht="10.199999999999999">
      <c r="B959" s="159"/>
      <c r="D959" s="146" t="s">
        <v>165</v>
      </c>
      <c r="E959" s="160" t="s">
        <v>21</v>
      </c>
      <c r="F959" s="161" t="s">
        <v>168</v>
      </c>
      <c r="H959" s="162">
        <v>188.309</v>
      </c>
      <c r="I959" s="163"/>
      <c r="L959" s="159"/>
      <c r="M959" s="164"/>
      <c r="T959" s="165"/>
      <c r="AT959" s="160" t="s">
        <v>165</v>
      </c>
      <c r="AU959" s="160" t="s">
        <v>82</v>
      </c>
      <c r="AV959" s="14" t="s">
        <v>163</v>
      </c>
      <c r="AW959" s="14" t="s">
        <v>34</v>
      </c>
      <c r="AX959" s="14" t="s">
        <v>80</v>
      </c>
      <c r="AY959" s="160" t="s">
        <v>157</v>
      </c>
    </row>
    <row r="960" spans="2:65" s="1" customFormat="1" ht="24.15" customHeight="1">
      <c r="B960" s="33"/>
      <c r="C960" s="132" t="s">
        <v>1431</v>
      </c>
      <c r="D960" s="132" t="s">
        <v>159</v>
      </c>
      <c r="E960" s="133" t="s">
        <v>1432</v>
      </c>
      <c r="F960" s="134" t="s">
        <v>1433</v>
      </c>
      <c r="G960" s="135" t="s">
        <v>162</v>
      </c>
      <c r="H960" s="136">
        <v>264.00599999999997</v>
      </c>
      <c r="I960" s="137"/>
      <c r="J960" s="138">
        <f>ROUND(I960*H960,2)</f>
        <v>0</v>
      </c>
      <c r="K960" s="134" t="s">
        <v>174</v>
      </c>
      <c r="L960" s="33"/>
      <c r="M960" s="139" t="s">
        <v>21</v>
      </c>
      <c r="N960" s="140" t="s">
        <v>44</v>
      </c>
      <c r="P960" s="141">
        <f>O960*H960</f>
        <v>0</v>
      </c>
      <c r="Q960" s="141">
        <v>1.0000000000000001E-5</v>
      </c>
      <c r="R960" s="141">
        <f>Q960*H960</f>
        <v>2.6400600000000001E-3</v>
      </c>
      <c r="S960" s="141">
        <v>0</v>
      </c>
      <c r="T960" s="142">
        <f>S960*H960</f>
        <v>0</v>
      </c>
      <c r="AR960" s="143" t="s">
        <v>272</v>
      </c>
      <c r="AT960" s="143" t="s">
        <v>159</v>
      </c>
      <c r="AU960" s="143" t="s">
        <v>82</v>
      </c>
      <c r="AY960" s="18" t="s">
        <v>157</v>
      </c>
      <c r="BE960" s="144">
        <f>IF(N960="základní",J960,0)</f>
        <v>0</v>
      </c>
      <c r="BF960" s="144">
        <f>IF(N960="snížená",J960,0)</f>
        <v>0</v>
      </c>
      <c r="BG960" s="144">
        <f>IF(N960="zákl. přenesená",J960,0)</f>
        <v>0</v>
      </c>
      <c r="BH960" s="144">
        <f>IF(N960="sníž. přenesená",J960,0)</f>
        <v>0</v>
      </c>
      <c r="BI960" s="144">
        <f>IF(N960="nulová",J960,0)</f>
        <v>0</v>
      </c>
      <c r="BJ960" s="18" t="s">
        <v>80</v>
      </c>
      <c r="BK960" s="144">
        <f>ROUND(I960*H960,2)</f>
        <v>0</v>
      </c>
      <c r="BL960" s="18" t="s">
        <v>272</v>
      </c>
      <c r="BM960" s="143" t="s">
        <v>1434</v>
      </c>
    </row>
    <row r="961" spans="2:65" s="1" customFormat="1" ht="10.199999999999999">
      <c r="B961" s="33"/>
      <c r="D961" s="166" t="s">
        <v>176</v>
      </c>
      <c r="F961" s="167" t="s">
        <v>1435</v>
      </c>
      <c r="I961" s="168"/>
      <c r="L961" s="33"/>
      <c r="M961" s="169"/>
      <c r="T961" s="54"/>
      <c r="AT961" s="18" t="s">
        <v>176</v>
      </c>
      <c r="AU961" s="18" t="s">
        <v>82</v>
      </c>
    </row>
    <row r="962" spans="2:65" s="13" customFormat="1" ht="10.199999999999999">
      <c r="B962" s="152"/>
      <c r="D962" s="146" t="s">
        <v>165</v>
      </c>
      <c r="E962" s="153" t="s">
        <v>21</v>
      </c>
      <c r="F962" s="154" t="s">
        <v>1436</v>
      </c>
      <c r="H962" s="155">
        <v>264.00599999999997</v>
      </c>
      <c r="I962" s="156"/>
      <c r="L962" s="152"/>
      <c r="M962" s="157"/>
      <c r="T962" s="158"/>
      <c r="AT962" s="153" t="s">
        <v>165</v>
      </c>
      <c r="AU962" s="153" t="s">
        <v>82</v>
      </c>
      <c r="AV962" s="13" t="s">
        <v>82</v>
      </c>
      <c r="AW962" s="13" t="s">
        <v>34</v>
      </c>
      <c r="AX962" s="13" t="s">
        <v>73</v>
      </c>
      <c r="AY962" s="153" t="s">
        <v>157</v>
      </c>
    </row>
    <row r="963" spans="2:65" s="14" customFormat="1" ht="10.199999999999999">
      <c r="B963" s="159"/>
      <c r="D963" s="146" t="s">
        <v>165</v>
      </c>
      <c r="E963" s="160" t="s">
        <v>21</v>
      </c>
      <c r="F963" s="161" t="s">
        <v>168</v>
      </c>
      <c r="H963" s="162">
        <v>264.00599999999997</v>
      </c>
      <c r="I963" s="163"/>
      <c r="L963" s="159"/>
      <c r="M963" s="164"/>
      <c r="T963" s="165"/>
      <c r="AT963" s="160" t="s">
        <v>165</v>
      </c>
      <c r="AU963" s="160" t="s">
        <v>82</v>
      </c>
      <c r="AV963" s="14" t="s">
        <v>163</v>
      </c>
      <c r="AW963" s="14" t="s">
        <v>34</v>
      </c>
      <c r="AX963" s="14" t="s">
        <v>80</v>
      </c>
      <c r="AY963" s="160" t="s">
        <v>157</v>
      </c>
    </row>
    <row r="964" spans="2:65" s="1" customFormat="1" ht="16.5" customHeight="1">
      <c r="B964" s="33"/>
      <c r="C964" s="176" t="s">
        <v>1437</v>
      </c>
      <c r="D964" s="176" t="s">
        <v>471</v>
      </c>
      <c r="E964" s="177" t="s">
        <v>1438</v>
      </c>
      <c r="F964" s="178" t="s">
        <v>1439</v>
      </c>
      <c r="G964" s="179" t="s">
        <v>162</v>
      </c>
      <c r="H964" s="180">
        <v>277.20600000000002</v>
      </c>
      <c r="I964" s="181"/>
      <c r="J964" s="182">
        <f>ROUND(I964*H964,2)</f>
        <v>0</v>
      </c>
      <c r="K964" s="178" t="s">
        <v>21</v>
      </c>
      <c r="L964" s="183"/>
      <c r="M964" s="184" t="s">
        <v>21</v>
      </c>
      <c r="N964" s="185" t="s">
        <v>44</v>
      </c>
      <c r="P964" s="141">
        <f>O964*H964</f>
        <v>0</v>
      </c>
      <c r="Q964" s="141">
        <v>1.3999999999999999E-4</v>
      </c>
      <c r="R964" s="141">
        <f>Q964*H964</f>
        <v>3.8808839999999997E-2</v>
      </c>
      <c r="S964" s="141">
        <v>0</v>
      </c>
      <c r="T964" s="142">
        <f>S964*H964</f>
        <v>0</v>
      </c>
      <c r="AR964" s="143" t="s">
        <v>672</v>
      </c>
      <c r="AT964" s="143" t="s">
        <v>471</v>
      </c>
      <c r="AU964" s="143" t="s">
        <v>82</v>
      </c>
      <c r="AY964" s="18" t="s">
        <v>157</v>
      </c>
      <c r="BE964" s="144">
        <f>IF(N964="základní",J964,0)</f>
        <v>0</v>
      </c>
      <c r="BF964" s="144">
        <f>IF(N964="snížená",J964,0)</f>
        <v>0</v>
      </c>
      <c r="BG964" s="144">
        <f>IF(N964="zákl. přenesená",J964,0)</f>
        <v>0</v>
      </c>
      <c r="BH964" s="144">
        <f>IF(N964="sníž. přenesená",J964,0)</f>
        <v>0</v>
      </c>
      <c r="BI964" s="144">
        <f>IF(N964="nulová",J964,0)</f>
        <v>0</v>
      </c>
      <c r="BJ964" s="18" t="s">
        <v>80</v>
      </c>
      <c r="BK964" s="144">
        <f>ROUND(I964*H964,2)</f>
        <v>0</v>
      </c>
      <c r="BL964" s="18" t="s">
        <v>272</v>
      </c>
      <c r="BM964" s="143" t="s">
        <v>1440</v>
      </c>
    </row>
    <row r="965" spans="2:65" s="13" customFormat="1" ht="10.199999999999999">
      <c r="B965" s="152"/>
      <c r="D965" s="146" t="s">
        <v>165</v>
      </c>
      <c r="E965" s="153" t="s">
        <v>21</v>
      </c>
      <c r="F965" s="154" t="s">
        <v>1441</v>
      </c>
      <c r="H965" s="155">
        <v>277.20600000000002</v>
      </c>
      <c r="I965" s="156"/>
      <c r="L965" s="152"/>
      <c r="M965" s="157"/>
      <c r="T965" s="158"/>
      <c r="AT965" s="153" t="s">
        <v>165</v>
      </c>
      <c r="AU965" s="153" t="s">
        <v>82</v>
      </c>
      <c r="AV965" s="13" t="s">
        <v>82</v>
      </c>
      <c r="AW965" s="13" t="s">
        <v>34</v>
      </c>
      <c r="AX965" s="13" t="s">
        <v>73</v>
      </c>
      <c r="AY965" s="153" t="s">
        <v>157</v>
      </c>
    </row>
    <row r="966" spans="2:65" s="14" customFormat="1" ht="10.199999999999999">
      <c r="B966" s="159"/>
      <c r="D966" s="146" t="s">
        <v>165</v>
      </c>
      <c r="E966" s="160" t="s">
        <v>21</v>
      </c>
      <c r="F966" s="161" t="s">
        <v>168</v>
      </c>
      <c r="H966" s="162">
        <v>277.20600000000002</v>
      </c>
      <c r="I966" s="163"/>
      <c r="L966" s="159"/>
      <c r="M966" s="164"/>
      <c r="T966" s="165"/>
      <c r="AT966" s="160" t="s">
        <v>165</v>
      </c>
      <c r="AU966" s="160" t="s">
        <v>82</v>
      </c>
      <c r="AV966" s="14" t="s">
        <v>163</v>
      </c>
      <c r="AW966" s="14" t="s">
        <v>34</v>
      </c>
      <c r="AX966" s="14" t="s">
        <v>80</v>
      </c>
      <c r="AY966" s="160" t="s">
        <v>157</v>
      </c>
    </row>
    <row r="967" spans="2:65" s="1" customFormat="1" ht="24.15" customHeight="1">
      <c r="B967" s="33"/>
      <c r="C967" s="132" t="s">
        <v>1442</v>
      </c>
      <c r="D967" s="132" t="s">
        <v>159</v>
      </c>
      <c r="E967" s="133" t="s">
        <v>1443</v>
      </c>
      <c r="F967" s="134" t="s">
        <v>1444</v>
      </c>
      <c r="G967" s="135" t="s">
        <v>265</v>
      </c>
      <c r="H967" s="136">
        <v>8.593</v>
      </c>
      <c r="I967" s="137"/>
      <c r="J967" s="138">
        <f>ROUND(I967*H967,2)</f>
        <v>0</v>
      </c>
      <c r="K967" s="134" t="s">
        <v>174</v>
      </c>
      <c r="L967" s="33"/>
      <c r="M967" s="139" t="s">
        <v>21</v>
      </c>
      <c r="N967" s="140" t="s">
        <v>44</v>
      </c>
      <c r="P967" s="141">
        <f>O967*H967</f>
        <v>0</v>
      </c>
      <c r="Q967" s="141">
        <v>0</v>
      </c>
      <c r="R967" s="141">
        <f>Q967*H967</f>
        <v>0</v>
      </c>
      <c r="S967" s="141">
        <v>0</v>
      </c>
      <c r="T967" s="142">
        <f>S967*H967</f>
        <v>0</v>
      </c>
      <c r="AR967" s="143" t="s">
        <v>272</v>
      </c>
      <c r="AT967" s="143" t="s">
        <v>159</v>
      </c>
      <c r="AU967" s="143" t="s">
        <v>82</v>
      </c>
      <c r="AY967" s="18" t="s">
        <v>157</v>
      </c>
      <c r="BE967" s="144">
        <f>IF(N967="základní",J967,0)</f>
        <v>0</v>
      </c>
      <c r="BF967" s="144">
        <f>IF(N967="snížená",J967,0)</f>
        <v>0</v>
      </c>
      <c r="BG967" s="144">
        <f>IF(N967="zákl. přenesená",J967,0)</f>
        <v>0</v>
      </c>
      <c r="BH967" s="144">
        <f>IF(N967="sníž. přenesená",J967,0)</f>
        <v>0</v>
      </c>
      <c r="BI967" s="144">
        <f>IF(N967="nulová",J967,0)</f>
        <v>0</v>
      </c>
      <c r="BJ967" s="18" t="s">
        <v>80</v>
      </c>
      <c r="BK967" s="144">
        <f>ROUND(I967*H967,2)</f>
        <v>0</v>
      </c>
      <c r="BL967" s="18" t="s">
        <v>272</v>
      </c>
      <c r="BM967" s="143" t="s">
        <v>1445</v>
      </c>
    </row>
    <row r="968" spans="2:65" s="1" customFormat="1" ht="10.199999999999999">
      <c r="B968" s="33"/>
      <c r="D968" s="166" t="s">
        <v>176</v>
      </c>
      <c r="F968" s="167" t="s">
        <v>1446</v>
      </c>
      <c r="I968" s="168"/>
      <c r="L968" s="33"/>
      <c r="M968" s="169"/>
      <c r="T968" s="54"/>
      <c r="AT968" s="18" t="s">
        <v>176</v>
      </c>
      <c r="AU968" s="18" t="s">
        <v>82</v>
      </c>
    </row>
    <row r="969" spans="2:65" s="11" customFormat="1" ht="22.8" customHeight="1">
      <c r="B969" s="120"/>
      <c r="D969" s="121" t="s">
        <v>72</v>
      </c>
      <c r="E969" s="130" t="s">
        <v>1447</v>
      </c>
      <c r="F969" s="130" t="s">
        <v>1448</v>
      </c>
      <c r="I969" s="123"/>
      <c r="J969" s="131">
        <f>BK969</f>
        <v>0</v>
      </c>
      <c r="L969" s="120"/>
      <c r="M969" s="125"/>
      <c r="P969" s="126">
        <f>SUM(P970:P1277)</f>
        <v>0</v>
      </c>
      <c r="R969" s="126">
        <f>SUM(R970:R1277)</f>
        <v>44.144201580000008</v>
      </c>
      <c r="T969" s="127">
        <f>SUM(T970:T1277)</f>
        <v>0</v>
      </c>
      <c r="AR969" s="121" t="s">
        <v>82</v>
      </c>
      <c r="AT969" s="128" t="s">
        <v>72</v>
      </c>
      <c r="AU969" s="128" t="s">
        <v>80</v>
      </c>
      <c r="AY969" s="121" t="s">
        <v>157</v>
      </c>
      <c r="BK969" s="129">
        <f>SUM(BK970:BK1277)</f>
        <v>0</v>
      </c>
    </row>
    <row r="970" spans="2:65" s="1" customFormat="1" ht="24.15" customHeight="1">
      <c r="B970" s="33"/>
      <c r="C970" s="132" t="s">
        <v>1449</v>
      </c>
      <c r="D970" s="132" t="s">
        <v>159</v>
      </c>
      <c r="E970" s="133" t="s">
        <v>1450</v>
      </c>
      <c r="F970" s="134" t="s">
        <v>1451</v>
      </c>
      <c r="G970" s="135" t="s">
        <v>316</v>
      </c>
      <c r="H970" s="136">
        <v>623.27200000000005</v>
      </c>
      <c r="I970" s="137"/>
      <c r="J970" s="138">
        <f>ROUND(I970*H970,2)</f>
        <v>0</v>
      </c>
      <c r="K970" s="134" t="s">
        <v>174</v>
      </c>
      <c r="L970" s="33"/>
      <c r="M970" s="139" t="s">
        <v>21</v>
      </c>
      <c r="N970" s="140" t="s">
        <v>44</v>
      </c>
      <c r="P970" s="141">
        <f>O970*H970</f>
        <v>0</v>
      </c>
      <c r="Q970" s="141">
        <v>0</v>
      </c>
      <c r="R970" s="141">
        <f>Q970*H970</f>
        <v>0</v>
      </c>
      <c r="S970" s="141">
        <v>0</v>
      </c>
      <c r="T970" s="142">
        <f>S970*H970</f>
        <v>0</v>
      </c>
      <c r="AR970" s="143" t="s">
        <v>272</v>
      </c>
      <c r="AT970" s="143" t="s">
        <v>159</v>
      </c>
      <c r="AU970" s="143" t="s">
        <v>82</v>
      </c>
      <c r="AY970" s="18" t="s">
        <v>157</v>
      </c>
      <c r="BE970" s="144">
        <f>IF(N970="základní",J970,0)</f>
        <v>0</v>
      </c>
      <c r="BF970" s="144">
        <f>IF(N970="snížená",J970,0)</f>
        <v>0</v>
      </c>
      <c r="BG970" s="144">
        <f>IF(N970="zákl. přenesená",J970,0)</f>
        <v>0</v>
      </c>
      <c r="BH970" s="144">
        <f>IF(N970="sníž. přenesená",J970,0)</f>
        <v>0</v>
      </c>
      <c r="BI970" s="144">
        <f>IF(N970="nulová",J970,0)</f>
        <v>0</v>
      </c>
      <c r="BJ970" s="18" t="s">
        <v>80</v>
      </c>
      <c r="BK970" s="144">
        <f>ROUND(I970*H970,2)</f>
        <v>0</v>
      </c>
      <c r="BL970" s="18" t="s">
        <v>272</v>
      </c>
      <c r="BM970" s="143" t="s">
        <v>1452</v>
      </c>
    </row>
    <row r="971" spans="2:65" s="1" customFormat="1" ht="10.199999999999999">
      <c r="B971" s="33"/>
      <c r="D971" s="166" t="s">
        <v>176</v>
      </c>
      <c r="F971" s="167" t="s">
        <v>1453</v>
      </c>
      <c r="I971" s="168"/>
      <c r="L971" s="33"/>
      <c r="M971" s="169"/>
      <c r="T971" s="54"/>
      <c r="AT971" s="18" t="s">
        <v>176</v>
      </c>
      <c r="AU971" s="18" t="s">
        <v>82</v>
      </c>
    </row>
    <row r="972" spans="2:65" s="12" customFormat="1" ht="10.199999999999999">
      <c r="B972" s="145"/>
      <c r="D972" s="146" t="s">
        <v>165</v>
      </c>
      <c r="E972" s="147" t="s">
        <v>21</v>
      </c>
      <c r="F972" s="148" t="s">
        <v>1454</v>
      </c>
      <c r="H972" s="147" t="s">
        <v>21</v>
      </c>
      <c r="I972" s="149"/>
      <c r="L972" s="145"/>
      <c r="M972" s="150"/>
      <c r="T972" s="151"/>
      <c r="AT972" s="147" t="s">
        <v>165</v>
      </c>
      <c r="AU972" s="147" t="s">
        <v>82</v>
      </c>
      <c r="AV972" s="12" t="s">
        <v>80</v>
      </c>
      <c r="AW972" s="12" t="s">
        <v>34</v>
      </c>
      <c r="AX972" s="12" t="s">
        <v>73</v>
      </c>
      <c r="AY972" s="147" t="s">
        <v>157</v>
      </c>
    </row>
    <row r="973" spans="2:65" s="12" customFormat="1" ht="10.199999999999999">
      <c r="B973" s="145"/>
      <c r="D973" s="146" t="s">
        <v>165</v>
      </c>
      <c r="E973" s="147" t="s">
        <v>21</v>
      </c>
      <c r="F973" s="148" t="s">
        <v>1258</v>
      </c>
      <c r="H973" s="147" t="s">
        <v>21</v>
      </c>
      <c r="I973" s="149"/>
      <c r="L973" s="145"/>
      <c r="M973" s="150"/>
      <c r="T973" s="151"/>
      <c r="AT973" s="147" t="s">
        <v>165</v>
      </c>
      <c r="AU973" s="147" t="s">
        <v>82</v>
      </c>
      <c r="AV973" s="12" t="s">
        <v>80</v>
      </c>
      <c r="AW973" s="12" t="s">
        <v>34</v>
      </c>
      <c r="AX973" s="12" t="s">
        <v>73</v>
      </c>
      <c r="AY973" s="147" t="s">
        <v>157</v>
      </c>
    </row>
    <row r="974" spans="2:65" s="12" customFormat="1" ht="10.199999999999999">
      <c r="B974" s="145"/>
      <c r="D974" s="146" t="s">
        <v>165</v>
      </c>
      <c r="E974" s="147" t="s">
        <v>21</v>
      </c>
      <c r="F974" s="148" t="s">
        <v>1048</v>
      </c>
      <c r="H974" s="147" t="s">
        <v>21</v>
      </c>
      <c r="I974" s="149"/>
      <c r="L974" s="145"/>
      <c r="M974" s="150"/>
      <c r="T974" s="151"/>
      <c r="AT974" s="147" t="s">
        <v>165</v>
      </c>
      <c r="AU974" s="147" t="s">
        <v>82</v>
      </c>
      <c r="AV974" s="12" t="s">
        <v>80</v>
      </c>
      <c r="AW974" s="12" t="s">
        <v>34</v>
      </c>
      <c r="AX974" s="12" t="s">
        <v>73</v>
      </c>
      <c r="AY974" s="147" t="s">
        <v>157</v>
      </c>
    </row>
    <row r="975" spans="2:65" s="13" customFormat="1" ht="10.199999999999999">
      <c r="B975" s="152"/>
      <c r="D975" s="146" t="s">
        <v>165</v>
      </c>
      <c r="E975" s="153" t="s">
        <v>21</v>
      </c>
      <c r="F975" s="154" t="s">
        <v>1455</v>
      </c>
      <c r="H975" s="155">
        <v>10.598000000000001</v>
      </c>
      <c r="I975" s="156"/>
      <c r="L975" s="152"/>
      <c r="M975" s="157"/>
      <c r="T975" s="158"/>
      <c r="AT975" s="153" t="s">
        <v>165</v>
      </c>
      <c r="AU975" s="153" t="s">
        <v>82</v>
      </c>
      <c r="AV975" s="13" t="s">
        <v>82</v>
      </c>
      <c r="AW975" s="13" t="s">
        <v>34</v>
      </c>
      <c r="AX975" s="13" t="s">
        <v>73</v>
      </c>
      <c r="AY975" s="153" t="s">
        <v>157</v>
      </c>
    </row>
    <row r="976" spans="2:65" s="12" customFormat="1" ht="10.199999999999999">
      <c r="B976" s="145"/>
      <c r="D976" s="146" t="s">
        <v>165</v>
      </c>
      <c r="E976" s="147" t="s">
        <v>21</v>
      </c>
      <c r="F976" s="148" t="s">
        <v>1260</v>
      </c>
      <c r="H976" s="147" t="s">
        <v>21</v>
      </c>
      <c r="I976" s="149"/>
      <c r="L976" s="145"/>
      <c r="M976" s="150"/>
      <c r="T976" s="151"/>
      <c r="AT976" s="147" t="s">
        <v>165</v>
      </c>
      <c r="AU976" s="147" t="s">
        <v>82</v>
      </c>
      <c r="AV976" s="12" t="s">
        <v>80</v>
      </c>
      <c r="AW976" s="12" t="s">
        <v>34</v>
      </c>
      <c r="AX976" s="12" t="s">
        <v>73</v>
      </c>
      <c r="AY976" s="147" t="s">
        <v>157</v>
      </c>
    </row>
    <row r="977" spans="2:51" s="13" customFormat="1" ht="10.199999999999999">
      <c r="B977" s="152"/>
      <c r="D977" s="146" t="s">
        <v>165</v>
      </c>
      <c r="E977" s="153" t="s">
        <v>21</v>
      </c>
      <c r="F977" s="154" t="s">
        <v>1456</v>
      </c>
      <c r="H977" s="155">
        <v>7.2</v>
      </c>
      <c r="I977" s="156"/>
      <c r="L977" s="152"/>
      <c r="M977" s="157"/>
      <c r="T977" s="158"/>
      <c r="AT977" s="153" t="s">
        <v>165</v>
      </c>
      <c r="AU977" s="153" t="s">
        <v>82</v>
      </c>
      <c r="AV977" s="13" t="s">
        <v>82</v>
      </c>
      <c r="AW977" s="13" t="s">
        <v>34</v>
      </c>
      <c r="AX977" s="13" t="s">
        <v>73</v>
      </c>
      <c r="AY977" s="153" t="s">
        <v>157</v>
      </c>
    </row>
    <row r="978" spans="2:51" s="12" customFormat="1" ht="10.199999999999999">
      <c r="B978" s="145"/>
      <c r="D978" s="146" t="s">
        <v>165</v>
      </c>
      <c r="E978" s="147" t="s">
        <v>21</v>
      </c>
      <c r="F978" s="148" t="s">
        <v>1050</v>
      </c>
      <c r="H978" s="147" t="s">
        <v>21</v>
      </c>
      <c r="I978" s="149"/>
      <c r="L978" s="145"/>
      <c r="M978" s="150"/>
      <c r="T978" s="151"/>
      <c r="AT978" s="147" t="s">
        <v>165</v>
      </c>
      <c r="AU978" s="147" t="s">
        <v>82</v>
      </c>
      <c r="AV978" s="12" t="s">
        <v>80</v>
      </c>
      <c r="AW978" s="12" t="s">
        <v>34</v>
      </c>
      <c r="AX978" s="12" t="s">
        <v>73</v>
      </c>
      <c r="AY978" s="147" t="s">
        <v>157</v>
      </c>
    </row>
    <row r="979" spans="2:51" s="13" customFormat="1" ht="10.199999999999999">
      <c r="B979" s="152"/>
      <c r="D979" s="146" t="s">
        <v>165</v>
      </c>
      <c r="E979" s="153" t="s">
        <v>21</v>
      </c>
      <c r="F979" s="154" t="s">
        <v>1457</v>
      </c>
      <c r="H979" s="155">
        <v>65.22</v>
      </c>
      <c r="I979" s="156"/>
      <c r="L979" s="152"/>
      <c r="M979" s="157"/>
      <c r="T979" s="158"/>
      <c r="AT979" s="153" t="s">
        <v>165</v>
      </c>
      <c r="AU979" s="153" t="s">
        <v>82</v>
      </c>
      <c r="AV979" s="13" t="s">
        <v>82</v>
      </c>
      <c r="AW979" s="13" t="s">
        <v>34</v>
      </c>
      <c r="AX979" s="13" t="s">
        <v>73</v>
      </c>
      <c r="AY979" s="153" t="s">
        <v>157</v>
      </c>
    </row>
    <row r="980" spans="2:51" s="13" customFormat="1" ht="10.199999999999999">
      <c r="B980" s="152"/>
      <c r="D980" s="146" t="s">
        <v>165</v>
      </c>
      <c r="E980" s="153" t="s">
        <v>21</v>
      </c>
      <c r="F980" s="154" t="s">
        <v>1458</v>
      </c>
      <c r="H980" s="155">
        <v>-7.56</v>
      </c>
      <c r="I980" s="156"/>
      <c r="L980" s="152"/>
      <c r="M980" s="157"/>
      <c r="T980" s="158"/>
      <c r="AT980" s="153" t="s">
        <v>165</v>
      </c>
      <c r="AU980" s="153" t="s">
        <v>82</v>
      </c>
      <c r="AV980" s="13" t="s">
        <v>82</v>
      </c>
      <c r="AW980" s="13" t="s">
        <v>34</v>
      </c>
      <c r="AX980" s="13" t="s">
        <v>73</v>
      </c>
      <c r="AY980" s="153" t="s">
        <v>157</v>
      </c>
    </row>
    <row r="981" spans="2:51" s="13" customFormat="1" ht="10.199999999999999">
      <c r="B981" s="152"/>
      <c r="D981" s="146" t="s">
        <v>165</v>
      </c>
      <c r="E981" s="153" t="s">
        <v>21</v>
      </c>
      <c r="F981" s="154" t="s">
        <v>1459</v>
      </c>
      <c r="H981" s="155">
        <v>-6.27</v>
      </c>
      <c r="I981" s="156"/>
      <c r="L981" s="152"/>
      <c r="M981" s="157"/>
      <c r="T981" s="158"/>
      <c r="AT981" s="153" t="s">
        <v>165</v>
      </c>
      <c r="AU981" s="153" t="s">
        <v>82</v>
      </c>
      <c r="AV981" s="13" t="s">
        <v>82</v>
      </c>
      <c r="AW981" s="13" t="s">
        <v>34</v>
      </c>
      <c r="AX981" s="13" t="s">
        <v>73</v>
      </c>
      <c r="AY981" s="153" t="s">
        <v>157</v>
      </c>
    </row>
    <row r="982" spans="2:51" s="13" customFormat="1" ht="10.199999999999999">
      <c r="B982" s="152"/>
      <c r="D982" s="146" t="s">
        <v>165</v>
      </c>
      <c r="E982" s="153" t="s">
        <v>21</v>
      </c>
      <c r="F982" s="154" t="s">
        <v>1460</v>
      </c>
      <c r="H982" s="155">
        <v>16.2</v>
      </c>
      <c r="I982" s="156"/>
      <c r="L982" s="152"/>
      <c r="M982" s="157"/>
      <c r="T982" s="158"/>
      <c r="AT982" s="153" t="s">
        <v>165</v>
      </c>
      <c r="AU982" s="153" t="s">
        <v>82</v>
      </c>
      <c r="AV982" s="13" t="s">
        <v>82</v>
      </c>
      <c r="AW982" s="13" t="s">
        <v>34</v>
      </c>
      <c r="AX982" s="13" t="s">
        <v>73</v>
      </c>
      <c r="AY982" s="153" t="s">
        <v>157</v>
      </c>
    </row>
    <row r="983" spans="2:51" s="13" customFormat="1" ht="10.199999999999999">
      <c r="B983" s="152"/>
      <c r="D983" s="146" t="s">
        <v>165</v>
      </c>
      <c r="E983" s="153" t="s">
        <v>21</v>
      </c>
      <c r="F983" s="154" t="s">
        <v>1461</v>
      </c>
      <c r="H983" s="155">
        <v>-7.875</v>
      </c>
      <c r="I983" s="156"/>
      <c r="L983" s="152"/>
      <c r="M983" s="157"/>
      <c r="T983" s="158"/>
      <c r="AT983" s="153" t="s">
        <v>165</v>
      </c>
      <c r="AU983" s="153" t="s">
        <v>82</v>
      </c>
      <c r="AV983" s="13" t="s">
        <v>82</v>
      </c>
      <c r="AW983" s="13" t="s">
        <v>34</v>
      </c>
      <c r="AX983" s="13" t="s">
        <v>73</v>
      </c>
      <c r="AY983" s="153" t="s">
        <v>157</v>
      </c>
    </row>
    <row r="984" spans="2:51" s="12" customFormat="1" ht="10.199999999999999">
      <c r="B984" s="145"/>
      <c r="D984" s="146" t="s">
        <v>165</v>
      </c>
      <c r="E984" s="147" t="s">
        <v>21</v>
      </c>
      <c r="F984" s="148" t="s">
        <v>1267</v>
      </c>
      <c r="H984" s="147" t="s">
        <v>21</v>
      </c>
      <c r="I984" s="149"/>
      <c r="L984" s="145"/>
      <c r="M984" s="150"/>
      <c r="T984" s="151"/>
      <c r="AT984" s="147" t="s">
        <v>165</v>
      </c>
      <c r="AU984" s="147" t="s">
        <v>82</v>
      </c>
      <c r="AV984" s="12" t="s">
        <v>80</v>
      </c>
      <c r="AW984" s="12" t="s">
        <v>34</v>
      </c>
      <c r="AX984" s="12" t="s">
        <v>73</v>
      </c>
      <c r="AY984" s="147" t="s">
        <v>157</v>
      </c>
    </row>
    <row r="985" spans="2:51" s="12" customFormat="1" ht="10.199999999999999">
      <c r="B985" s="145"/>
      <c r="D985" s="146" t="s">
        <v>165</v>
      </c>
      <c r="E985" s="147" t="s">
        <v>21</v>
      </c>
      <c r="F985" s="148" t="s">
        <v>1050</v>
      </c>
      <c r="H985" s="147" t="s">
        <v>21</v>
      </c>
      <c r="I985" s="149"/>
      <c r="L985" s="145"/>
      <c r="M985" s="150"/>
      <c r="T985" s="151"/>
      <c r="AT985" s="147" t="s">
        <v>165</v>
      </c>
      <c r="AU985" s="147" t="s">
        <v>82</v>
      </c>
      <c r="AV985" s="12" t="s">
        <v>80</v>
      </c>
      <c r="AW985" s="12" t="s">
        <v>34</v>
      </c>
      <c r="AX985" s="12" t="s">
        <v>73</v>
      </c>
      <c r="AY985" s="147" t="s">
        <v>157</v>
      </c>
    </row>
    <row r="986" spans="2:51" s="13" customFormat="1" ht="10.199999999999999">
      <c r="B986" s="152"/>
      <c r="D986" s="146" t="s">
        <v>165</v>
      </c>
      <c r="E986" s="153" t="s">
        <v>21</v>
      </c>
      <c r="F986" s="154" t="s">
        <v>1457</v>
      </c>
      <c r="H986" s="155">
        <v>65.22</v>
      </c>
      <c r="I986" s="156"/>
      <c r="L986" s="152"/>
      <c r="M986" s="157"/>
      <c r="T986" s="158"/>
      <c r="AT986" s="153" t="s">
        <v>165</v>
      </c>
      <c r="AU986" s="153" t="s">
        <v>82</v>
      </c>
      <c r="AV986" s="13" t="s">
        <v>82</v>
      </c>
      <c r="AW986" s="13" t="s">
        <v>34</v>
      </c>
      <c r="AX986" s="13" t="s">
        <v>73</v>
      </c>
      <c r="AY986" s="153" t="s">
        <v>157</v>
      </c>
    </row>
    <row r="987" spans="2:51" s="13" customFormat="1" ht="10.199999999999999">
      <c r="B987" s="152"/>
      <c r="D987" s="146" t="s">
        <v>165</v>
      </c>
      <c r="E987" s="153" t="s">
        <v>21</v>
      </c>
      <c r="F987" s="154" t="s">
        <v>1462</v>
      </c>
      <c r="H987" s="155">
        <v>-11.587999999999999</v>
      </c>
      <c r="I987" s="156"/>
      <c r="L987" s="152"/>
      <c r="M987" s="157"/>
      <c r="T987" s="158"/>
      <c r="AT987" s="153" t="s">
        <v>165</v>
      </c>
      <c r="AU987" s="153" t="s">
        <v>82</v>
      </c>
      <c r="AV987" s="13" t="s">
        <v>82</v>
      </c>
      <c r="AW987" s="13" t="s">
        <v>34</v>
      </c>
      <c r="AX987" s="13" t="s">
        <v>73</v>
      </c>
      <c r="AY987" s="153" t="s">
        <v>157</v>
      </c>
    </row>
    <row r="988" spans="2:51" s="13" customFormat="1" ht="10.199999999999999">
      <c r="B988" s="152"/>
      <c r="D988" s="146" t="s">
        <v>165</v>
      </c>
      <c r="E988" s="153" t="s">
        <v>21</v>
      </c>
      <c r="F988" s="154" t="s">
        <v>1463</v>
      </c>
      <c r="H988" s="155">
        <v>11.025</v>
      </c>
      <c r="I988" s="156"/>
      <c r="L988" s="152"/>
      <c r="M988" s="157"/>
      <c r="T988" s="158"/>
      <c r="AT988" s="153" t="s">
        <v>165</v>
      </c>
      <c r="AU988" s="153" t="s">
        <v>82</v>
      </c>
      <c r="AV988" s="13" t="s">
        <v>82</v>
      </c>
      <c r="AW988" s="13" t="s">
        <v>34</v>
      </c>
      <c r="AX988" s="13" t="s">
        <v>73</v>
      </c>
      <c r="AY988" s="153" t="s">
        <v>157</v>
      </c>
    </row>
    <row r="989" spans="2:51" s="13" customFormat="1" ht="10.199999999999999">
      <c r="B989" s="152"/>
      <c r="D989" s="146" t="s">
        <v>165</v>
      </c>
      <c r="E989" s="153" t="s">
        <v>21</v>
      </c>
      <c r="F989" s="154" t="s">
        <v>1464</v>
      </c>
      <c r="H989" s="155">
        <v>15.75</v>
      </c>
      <c r="I989" s="156"/>
      <c r="L989" s="152"/>
      <c r="M989" s="157"/>
      <c r="T989" s="158"/>
      <c r="AT989" s="153" t="s">
        <v>165</v>
      </c>
      <c r="AU989" s="153" t="s">
        <v>82</v>
      </c>
      <c r="AV989" s="13" t="s">
        <v>82</v>
      </c>
      <c r="AW989" s="13" t="s">
        <v>34</v>
      </c>
      <c r="AX989" s="13" t="s">
        <v>73</v>
      </c>
      <c r="AY989" s="153" t="s">
        <v>157</v>
      </c>
    </row>
    <row r="990" spans="2:51" s="13" customFormat="1" ht="10.199999999999999">
      <c r="B990" s="152"/>
      <c r="D990" s="146" t="s">
        <v>165</v>
      </c>
      <c r="E990" s="153" t="s">
        <v>21</v>
      </c>
      <c r="F990" s="154" t="s">
        <v>1465</v>
      </c>
      <c r="H990" s="155">
        <v>-5.67</v>
      </c>
      <c r="I990" s="156"/>
      <c r="L990" s="152"/>
      <c r="M990" s="157"/>
      <c r="T990" s="158"/>
      <c r="AT990" s="153" t="s">
        <v>165</v>
      </c>
      <c r="AU990" s="153" t="s">
        <v>82</v>
      </c>
      <c r="AV990" s="13" t="s">
        <v>82</v>
      </c>
      <c r="AW990" s="13" t="s">
        <v>34</v>
      </c>
      <c r="AX990" s="13" t="s">
        <v>73</v>
      </c>
      <c r="AY990" s="153" t="s">
        <v>157</v>
      </c>
    </row>
    <row r="991" spans="2:51" s="13" customFormat="1" ht="10.199999999999999">
      <c r="B991" s="152"/>
      <c r="D991" s="146" t="s">
        <v>165</v>
      </c>
      <c r="E991" s="153" t="s">
        <v>21</v>
      </c>
      <c r="F991" s="154" t="s">
        <v>1466</v>
      </c>
      <c r="H991" s="155">
        <v>69.224999999999994</v>
      </c>
      <c r="I991" s="156"/>
      <c r="L991" s="152"/>
      <c r="M991" s="157"/>
      <c r="T991" s="158"/>
      <c r="AT991" s="153" t="s">
        <v>165</v>
      </c>
      <c r="AU991" s="153" t="s">
        <v>82</v>
      </c>
      <c r="AV991" s="13" t="s">
        <v>82</v>
      </c>
      <c r="AW991" s="13" t="s">
        <v>34</v>
      </c>
      <c r="AX991" s="13" t="s">
        <v>73</v>
      </c>
      <c r="AY991" s="153" t="s">
        <v>157</v>
      </c>
    </row>
    <row r="992" spans="2:51" s="13" customFormat="1" ht="10.199999999999999">
      <c r="B992" s="152"/>
      <c r="D992" s="146" t="s">
        <v>165</v>
      </c>
      <c r="E992" s="153" t="s">
        <v>21</v>
      </c>
      <c r="F992" s="154" t="s">
        <v>1467</v>
      </c>
      <c r="H992" s="155">
        <v>-4.41</v>
      </c>
      <c r="I992" s="156"/>
      <c r="L992" s="152"/>
      <c r="M992" s="157"/>
      <c r="T992" s="158"/>
      <c r="AT992" s="153" t="s">
        <v>165</v>
      </c>
      <c r="AU992" s="153" t="s">
        <v>82</v>
      </c>
      <c r="AV992" s="13" t="s">
        <v>82</v>
      </c>
      <c r="AW992" s="13" t="s">
        <v>34</v>
      </c>
      <c r="AX992" s="13" t="s">
        <v>73</v>
      </c>
      <c r="AY992" s="153" t="s">
        <v>157</v>
      </c>
    </row>
    <row r="993" spans="2:51" s="12" customFormat="1" ht="10.199999999999999">
      <c r="B993" s="145"/>
      <c r="D993" s="146" t="s">
        <v>165</v>
      </c>
      <c r="E993" s="147" t="s">
        <v>21</v>
      </c>
      <c r="F993" s="148" t="s">
        <v>1274</v>
      </c>
      <c r="H993" s="147" t="s">
        <v>21</v>
      </c>
      <c r="I993" s="149"/>
      <c r="L993" s="145"/>
      <c r="M993" s="150"/>
      <c r="T993" s="151"/>
      <c r="AT993" s="147" t="s">
        <v>165</v>
      </c>
      <c r="AU993" s="147" t="s">
        <v>82</v>
      </c>
      <c r="AV993" s="12" t="s">
        <v>80</v>
      </c>
      <c r="AW993" s="12" t="s">
        <v>34</v>
      </c>
      <c r="AX993" s="12" t="s">
        <v>73</v>
      </c>
      <c r="AY993" s="147" t="s">
        <v>157</v>
      </c>
    </row>
    <row r="994" spans="2:51" s="12" customFormat="1" ht="10.199999999999999">
      <c r="B994" s="145"/>
      <c r="D994" s="146" t="s">
        <v>165</v>
      </c>
      <c r="E994" s="147" t="s">
        <v>21</v>
      </c>
      <c r="F994" s="148" t="s">
        <v>1050</v>
      </c>
      <c r="H994" s="147" t="s">
        <v>21</v>
      </c>
      <c r="I994" s="149"/>
      <c r="L994" s="145"/>
      <c r="M994" s="150"/>
      <c r="T994" s="151"/>
      <c r="AT994" s="147" t="s">
        <v>165</v>
      </c>
      <c r="AU994" s="147" t="s">
        <v>82</v>
      </c>
      <c r="AV994" s="12" t="s">
        <v>80</v>
      </c>
      <c r="AW994" s="12" t="s">
        <v>34</v>
      </c>
      <c r="AX994" s="12" t="s">
        <v>73</v>
      </c>
      <c r="AY994" s="147" t="s">
        <v>157</v>
      </c>
    </row>
    <row r="995" spans="2:51" s="13" customFormat="1" ht="10.199999999999999">
      <c r="B995" s="152"/>
      <c r="D995" s="146" t="s">
        <v>165</v>
      </c>
      <c r="E995" s="153" t="s">
        <v>21</v>
      </c>
      <c r="F995" s="154" t="s">
        <v>1468</v>
      </c>
      <c r="H995" s="155">
        <v>16.809999999999999</v>
      </c>
      <c r="I995" s="156"/>
      <c r="L995" s="152"/>
      <c r="M995" s="157"/>
      <c r="T995" s="158"/>
      <c r="AT995" s="153" t="s">
        <v>165</v>
      </c>
      <c r="AU995" s="153" t="s">
        <v>82</v>
      </c>
      <c r="AV995" s="13" t="s">
        <v>82</v>
      </c>
      <c r="AW995" s="13" t="s">
        <v>34</v>
      </c>
      <c r="AX995" s="13" t="s">
        <v>73</v>
      </c>
      <c r="AY995" s="153" t="s">
        <v>157</v>
      </c>
    </row>
    <row r="996" spans="2:51" s="13" customFormat="1" ht="10.199999999999999">
      <c r="B996" s="152"/>
      <c r="D996" s="146" t="s">
        <v>165</v>
      </c>
      <c r="E996" s="153" t="s">
        <v>21</v>
      </c>
      <c r="F996" s="154" t="s">
        <v>1469</v>
      </c>
      <c r="H996" s="155">
        <v>17.850000000000001</v>
      </c>
      <c r="I996" s="156"/>
      <c r="L996" s="152"/>
      <c r="M996" s="157"/>
      <c r="T996" s="158"/>
      <c r="AT996" s="153" t="s">
        <v>165</v>
      </c>
      <c r="AU996" s="153" t="s">
        <v>82</v>
      </c>
      <c r="AV996" s="13" t="s">
        <v>82</v>
      </c>
      <c r="AW996" s="13" t="s">
        <v>34</v>
      </c>
      <c r="AX996" s="13" t="s">
        <v>73</v>
      </c>
      <c r="AY996" s="153" t="s">
        <v>157</v>
      </c>
    </row>
    <row r="997" spans="2:51" s="13" customFormat="1" ht="10.199999999999999">
      <c r="B997" s="152"/>
      <c r="D997" s="146" t="s">
        <v>165</v>
      </c>
      <c r="E997" s="153" t="s">
        <v>21</v>
      </c>
      <c r="F997" s="154" t="s">
        <v>1470</v>
      </c>
      <c r="H997" s="155">
        <v>-5.67</v>
      </c>
      <c r="I997" s="156"/>
      <c r="L997" s="152"/>
      <c r="M997" s="157"/>
      <c r="T997" s="158"/>
      <c r="AT997" s="153" t="s">
        <v>165</v>
      </c>
      <c r="AU997" s="153" t="s">
        <v>82</v>
      </c>
      <c r="AV997" s="13" t="s">
        <v>82</v>
      </c>
      <c r="AW997" s="13" t="s">
        <v>34</v>
      </c>
      <c r="AX997" s="13" t="s">
        <v>73</v>
      </c>
      <c r="AY997" s="153" t="s">
        <v>157</v>
      </c>
    </row>
    <row r="998" spans="2:51" s="12" customFormat="1" ht="10.199999999999999">
      <c r="B998" s="145"/>
      <c r="D998" s="146" t="s">
        <v>165</v>
      </c>
      <c r="E998" s="147" t="s">
        <v>21</v>
      </c>
      <c r="F998" s="148" t="s">
        <v>1278</v>
      </c>
      <c r="H998" s="147" t="s">
        <v>21</v>
      </c>
      <c r="I998" s="149"/>
      <c r="L998" s="145"/>
      <c r="M998" s="150"/>
      <c r="T998" s="151"/>
      <c r="AT998" s="147" t="s">
        <v>165</v>
      </c>
      <c r="AU998" s="147" t="s">
        <v>82</v>
      </c>
      <c r="AV998" s="12" t="s">
        <v>80</v>
      </c>
      <c r="AW998" s="12" t="s">
        <v>34</v>
      </c>
      <c r="AX998" s="12" t="s">
        <v>73</v>
      </c>
      <c r="AY998" s="147" t="s">
        <v>157</v>
      </c>
    </row>
    <row r="999" spans="2:51" s="12" customFormat="1" ht="10.199999999999999">
      <c r="B999" s="145"/>
      <c r="D999" s="146" t="s">
        <v>165</v>
      </c>
      <c r="E999" s="147" t="s">
        <v>21</v>
      </c>
      <c r="F999" s="148" t="s">
        <v>1050</v>
      </c>
      <c r="H999" s="147" t="s">
        <v>21</v>
      </c>
      <c r="I999" s="149"/>
      <c r="L999" s="145"/>
      <c r="M999" s="150"/>
      <c r="T999" s="151"/>
      <c r="AT999" s="147" t="s">
        <v>165</v>
      </c>
      <c r="AU999" s="147" t="s">
        <v>82</v>
      </c>
      <c r="AV999" s="12" t="s">
        <v>80</v>
      </c>
      <c r="AW999" s="12" t="s">
        <v>34</v>
      </c>
      <c r="AX999" s="12" t="s">
        <v>73</v>
      </c>
      <c r="AY999" s="147" t="s">
        <v>157</v>
      </c>
    </row>
    <row r="1000" spans="2:51" s="13" customFormat="1" ht="10.199999999999999">
      <c r="B1000" s="152"/>
      <c r="D1000" s="146" t="s">
        <v>165</v>
      </c>
      <c r="E1000" s="153" t="s">
        <v>21</v>
      </c>
      <c r="F1000" s="154" t="s">
        <v>1471</v>
      </c>
      <c r="H1000" s="155">
        <v>37.950000000000003</v>
      </c>
      <c r="I1000" s="156"/>
      <c r="L1000" s="152"/>
      <c r="M1000" s="157"/>
      <c r="T1000" s="158"/>
      <c r="AT1000" s="153" t="s">
        <v>165</v>
      </c>
      <c r="AU1000" s="153" t="s">
        <v>82</v>
      </c>
      <c r="AV1000" s="13" t="s">
        <v>82</v>
      </c>
      <c r="AW1000" s="13" t="s">
        <v>34</v>
      </c>
      <c r="AX1000" s="13" t="s">
        <v>73</v>
      </c>
      <c r="AY1000" s="153" t="s">
        <v>157</v>
      </c>
    </row>
    <row r="1001" spans="2:51" s="13" customFormat="1" ht="10.199999999999999">
      <c r="B1001" s="152"/>
      <c r="D1001" s="146" t="s">
        <v>165</v>
      </c>
      <c r="E1001" s="153" t="s">
        <v>21</v>
      </c>
      <c r="F1001" s="154" t="s">
        <v>1472</v>
      </c>
      <c r="H1001" s="155">
        <v>-6.93</v>
      </c>
      <c r="I1001" s="156"/>
      <c r="L1001" s="152"/>
      <c r="M1001" s="157"/>
      <c r="T1001" s="158"/>
      <c r="AT1001" s="153" t="s">
        <v>165</v>
      </c>
      <c r="AU1001" s="153" t="s">
        <v>82</v>
      </c>
      <c r="AV1001" s="13" t="s">
        <v>82</v>
      </c>
      <c r="AW1001" s="13" t="s">
        <v>34</v>
      </c>
      <c r="AX1001" s="13" t="s">
        <v>73</v>
      </c>
      <c r="AY1001" s="153" t="s">
        <v>157</v>
      </c>
    </row>
    <row r="1002" spans="2:51" s="12" customFormat="1" ht="10.199999999999999">
      <c r="B1002" s="145"/>
      <c r="D1002" s="146" t="s">
        <v>165</v>
      </c>
      <c r="E1002" s="147" t="s">
        <v>21</v>
      </c>
      <c r="F1002" s="148" t="s">
        <v>1281</v>
      </c>
      <c r="H1002" s="147" t="s">
        <v>21</v>
      </c>
      <c r="I1002" s="149"/>
      <c r="L1002" s="145"/>
      <c r="M1002" s="150"/>
      <c r="T1002" s="151"/>
      <c r="AT1002" s="147" t="s">
        <v>165</v>
      </c>
      <c r="AU1002" s="147" t="s">
        <v>82</v>
      </c>
      <c r="AV1002" s="12" t="s">
        <v>80</v>
      </c>
      <c r="AW1002" s="12" t="s">
        <v>34</v>
      </c>
      <c r="AX1002" s="12" t="s">
        <v>73</v>
      </c>
      <c r="AY1002" s="147" t="s">
        <v>157</v>
      </c>
    </row>
    <row r="1003" spans="2:51" s="13" customFormat="1" ht="10.199999999999999">
      <c r="B1003" s="152"/>
      <c r="D1003" s="146" t="s">
        <v>165</v>
      </c>
      <c r="E1003" s="153" t="s">
        <v>21</v>
      </c>
      <c r="F1003" s="154" t="s">
        <v>1473</v>
      </c>
      <c r="H1003" s="155">
        <v>16.38</v>
      </c>
      <c r="I1003" s="156"/>
      <c r="L1003" s="152"/>
      <c r="M1003" s="157"/>
      <c r="T1003" s="158"/>
      <c r="AT1003" s="153" t="s">
        <v>165</v>
      </c>
      <c r="AU1003" s="153" t="s">
        <v>82</v>
      </c>
      <c r="AV1003" s="13" t="s">
        <v>82</v>
      </c>
      <c r="AW1003" s="13" t="s">
        <v>34</v>
      </c>
      <c r="AX1003" s="13" t="s">
        <v>73</v>
      </c>
      <c r="AY1003" s="153" t="s">
        <v>157</v>
      </c>
    </row>
    <row r="1004" spans="2:51" s="15" customFormat="1" ht="10.199999999999999">
      <c r="B1004" s="186"/>
      <c r="D1004" s="146" t="s">
        <v>165</v>
      </c>
      <c r="E1004" s="187" t="s">
        <v>21</v>
      </c>
      <c r="F1004" s="188" t="s">
        <v>499</v>
      </c>
      <c r="H1004" s="189">
        <v>293.45499999999998</v>
      </c>
      <c r="I1004" s="190"/>
      <c r="L1004" s="186"/>
      <c r="M1004" s="191"/>
      <c r="T1004" s="192"/>
      <c r="AT1004" s="187" t="s">
        <v>165</v>
      </c>
      <c r="AU1004" s="187" t="s">
        <v>82</v>
      </c>
      <c r="AV1004" s="15" t="s">
        <v>105</v>
      </c>
      <c r="AW1004" s="15" t="s">
        <v>34</v>
      </c>
      <c r="AX1004" s="15" t="s">
        <v>73</v>
      </c>
      <c r="AY1004" s="187" t="s">
        <v>157</v>
      </c>
    </row>
    <row r="1005" spans="2:51" s="12" customFormat="1" ht="10.199999999999999">
      <c r="B1005" s="145"/>
      <c r="D1005" s="146" t="s">
        <v>165</v>
      </c>
      <c r="E1005" s="147" t="s">
        <v>21</v>
      </c>
      <c r="F1005" s="148" t="s">
        <v>1283</v>
      </c>
      <c r="H1005" s="147" t="s">
        <v>21</v>
      </c>
      <c r="I1005" s="149"/>
      <c r="L1005" s="145"/>
      <c r="M1005" s="150"/>
      <c r="T1005" s="151"/>
      <c r="AT1005" s="147" t="s">
        <v>165</v>
      </c>
      <c r="AU1005" s="147" t="s">
        <v>82</v>
      </c>
      <c r="AV1005" s="12" t="s">
        <v>80</v>
      </c>
      <c r="AW1005" s="12" t="s">
        <v>34</v>
      </c>
      <c r="AX1005" s="12" t="s">
        <v>73</v>
      </c>
      <c r="AY1005" s="147" t="s">
        <v>157</v>
      </c>
    </row>
    <row r="1006" spans="2:51" s="12" customFormat="1" ht="10.199999999999999">
      <c r="B1006" s="145"/>
      <c r="D1006" s="146" t="s">
        <v>165</v>
      </c>
      <c r="E1006" s="147" t="s">
        <v>21</v>
      </c>
      <c r="F1006" s="148" t="s">
        <v>1284</v>
      </c>
      <c r="H1006" s="147" t="s">
        <v>21</v>
      </c>
      <c r="I1006" s="149"/>
      <c r="L1006" s="145"/>
      <c r="M1006" s="150"/>
      <c r="T1006" s="151"/>
      <c r="AT1006" s="147" t="s">
        <v>165</v>
      </c>
      <c r="AU1006" s="147" t="s">
        <v>82</v>
      </c>
      <c r="AV1006" s="12" t="s">
        <v>80</v>
      </c>
      <c r="AW1006" s="12" t="s">
        <v>34</v>
      </c>
      <c r="AX1006" s="12" t="s">
        <v>73</v>
      </c>
      <c r="AY1006" s="147" t="s">
        <v>157</v>
      </c>
    </row>
    <row r="1007" spans="2:51" s="12" customFormat="1" ht="10.199999999999999">
      <c r="B1007" s="145"/>
      <c r="D1007" s="146" t="s">
        <v>165</v>
      </c>
      <c r="E1007" s="147" t="s">
        <v>21</v>
      </c>
      <c r="F1007" s="148" t="s">
        <v>1050</v>
      </c>
      <c r="H1007" s="147" t="s">
        <v>21</v>
      </c>
      <c r="I1007" s="149"/>
      <c r="L1007" s="145"/>
      <c r="M1007" s="150"/>
      <c r="T1007" s="151"/>
      <c r="AT1007" s="147" t="s">
        <v>165</v>
      </c>
      <c r="AU1007" s="147" t="s">
        <v>82</v>
      </c>
      <c r="AV1007" s="12" t="s">
        <v>80</v>
      </c>
      <c r="AW1007" s="12" t="s">
        <v>34</v>
      </c>
      <c r="AX1007" s="12" t="s">
        <v>73</v>
      </c>
      <c r="AY1007" s="147" t="s">
        <v>157</v>
      </c>
    </row>
    <row r="1008" spans="2:51" s="13" customFormat="1" ht="10.199999999999999">
      <c r="B1008" s="152"/>
      <c r="D1008" s="146" t="s">
        <v>165</v>
      </c>
      <c r="E1008" s="153" t="s">
        <v>21</v>
      </c>
      <c r="F1008" s="154" t="s">
        <v>1474</v>
      </c>
      <c r="H1008" s="155">
        <v>312.81599999999997</v>
      </c>
      <c r="I1008" s="156"/>
      <c r="L1008" s="152"/>
      <c r="M1008" s="157"/>
      <c r="T1008" s="158"/>
      <c r="AT1008" s="153" t="s">
        <v>165</v>
      </c>
      <c r="AU1008" s="153" t="s">
        <v>82</v>
      </c>
      <c r="AV1008" s="13" t="s">
        <v>82</v>
      </c>
      <c r="AW1008" s="13" t="s">
        <v>34</v>
      </c>
      <c r="AX1008" s="13" t="s">
        <v>73</v>
      </c>
      <c r="AY1008" s="153" t="s">
        <v>157</v>
      </c>
    </row>
    <row r="1009" spans="2:65" s="13" customFormat="1" ht="10.199999999999999">
      <c r="B1009" s="152"/>
      <c r="D1009" s="146" t="s">
        <v>165</v>
      </c>
      <c r="E1009" s="153" t="s">
        <v>21</v>
      </c>
      <c r="F1009" s="154" t="s">
        <v>1475</v>
      </c>
      <c r="H1009" s="155">
        <v>60.18</v>
      </c>
      <c r="I1009" s="156"/>
      <c r="L1009" s="152"/>
      <c r="M1009" s="157"/>
      <c r="T1009" s="158"/>
      <c r="AT1009" s="153" t="s">
        <v>165</v>
      </c>
      <c r="AU1009" s="153" t="s">
        <v>82</v>
      </c>
      <c r="AV1009" s="13" t="s">
        <v>82</v>
      </c>
      <c r="AW1009" s="13" t="s">
        <v>34</v>
      </c>
      <c r="AX1009" s="13" t="s">
        <v>73</v>
      </c>
      <c r="AY1009" s="153" t="s">
        <v>157</v>
      </c>
    </row>
    <row r="1010" spans="2:65" s="13" customFormat="1" ht="10.199999999999999">
      <c r="B1010" s="152"/>
      <c r="D1010" s="146" t="s">
        <v>165</v>
      </c>
      <c r="E1010" s="153" t="s">
        <v>21</v>
      </c>
      <c r="F1010" s="154" t="s">
        <v>1476</v>
      </c>
      <c r="H1010" s="155">
        <v>-44.575000000000003</v>
      </c>
      <c r="I1010" s="156"/>
      <c r="L1010" s="152"/>
      <c r="M1010" s="157"/>
      <c r="T1010" s="158"/>
      <c r="AT1010" s="153" t="s">
        <v>165</v>
      </c>
      <c r="AU1010" s="153" t="s">
        <v>82</v>
      </c>
      <c r="AV1010" s="13" t="s">
        <v>82</v>
      </c>
      <c r="AW1010" s="13" t="s">
        <v>34</v>
      </c>
      <c r="AX1010" s="13" t="s">
        <v>73</v>
      </c>
      <c r="AY1010" s="153" t="s">
        <v>157</v>
      </c>
    </row>
    <row r="1011" spans="2:65" s="13" customFormat="1" ht="10.199999999999999">
      <c r="B1011" s="152"/>
      <c r="D1011" s="146" t="s">
        <v>165</v>
      </c>
      <c r="E1011" s="153" t="s">
        <v>21</v>
      </c>
      <c r="F1011" s="154" t="s">
        <v>1477</v>
      </c>
      <c r="H1011" s="155">
        <v>-24.513000000000002</v>
      </c>
      <c r="I1011" s="156"/>
      <c r="L1011" s="152"/>
      <c r="M1011" s="157"/>
      <c r="T1011" s="158"/>
      <c r="AT1011" s="153" t="s">
        <v>165</v>
      </c>
      <c r="AU1011" s="153" t="s">
        <v>82</v>
      </c>
      <c r="AV1011" s="13" t="s">
        <v>82</v>
      </c>
      <c r="AW1011" s="13" t="s">
        <v>34</v>
      </c>
      <c r="AX1011" s="13" t="s">
        <v>73</v>
      </c>
      <c r="AY1011" s="153" t="s">
        <v>157</v>
      </c>
    </row>
    <row r="1012" spans="2:65" s="12" customFormat="1" ht="10.199999999999999">
      <c r="B1012" s="145"/>
      <c r="D1012" s="146" t="s">
        <v>165</v>
      </c>
      <c r="E1012" s="147" t="s">
        <v>21</v>
      </c>
      <c r="F1012" s="148" t="s">
        <v>1048</v>
      </c>
      <c r="H1012" s="147" t="s">
        <v>21</v>
      </c>
      <c r="I1012" s="149"/>
      <c r="L1012" s="145"/>
      <c r="M1012" s="150"/>
      <c r="T1012" s="151"/>
      <c r="AT1012" s="147" t="s">
        <v>165</v>
      </c>
      <c r="AU1012" s="147" t="s">
        <v>82</v>
      </c>
      <c r="AV1012" s="12" t="s">
        <v>80</v>
      </c>
      <c r="AW1012" s="12" t="s">
        <v>34</v>
      </c>
      <c r="AX1012" s="12" t="s">
        <v>73</v>
      </c>
      <c r="AY1012" s="147" t="s">
        <v>157</v>
      </c>
    </row>
    <row r="1013" spans="2:65" s="13" customFormat="1" ht="10.199999999999999">
      <c r="B1013" s="152"/>
      <c r="D1013" s="146" t="s">
        <v>165</v>
      </c>
      <c r="E1013" s="153" t="s">
        <v>21</v>
      </c>
      <c r="F1013" s="154" t="s">
        <v>1478</v>
      </c>
      <c r="H1013" s="155">
        <v>30.42</v>
      </c>
      <c r="I1013" s="156"/>
      <c r="L1013" s="152"/>
      <c r="M1013" s="157"/>
      <c r="T1013" s="158"/>
      <c r="AT1013" s="153" t="s">
        <v>165</v>
      </c>
      <c r="AU1013" s="153" t="s">
        <v>82</v>
      </c>
      <c r="AV1013" s="13" t="s">
        <v>82</v>
      </c>
      <c r="AW1013" s="13" t="s">
        <v>34</v>
      </c>
      <c r="AX1013" s="13" t="s">
        <v>73</v>
      </c>
      <c r="AY1013" s="153" t="s">
        <v>157</v>
      </c>
    </row>
    <row r="1014" spans="2:65" s="13" customFormat="1" ht="10.199999999999999">
      <c r="B1014" s="152"/>
      <c r="D1014" s="146" t="s">
        <v>165</v>
      </c>
      <c r="E1014" s="153" t="s">
        <v>21</v>
      </c>
      <c r="F1014" s="154" t="s">
        <v>1479</v>
      </c>
      <c r="H1014" s="155">
        <v>-8.4420000000000002</v>
      </c>
      <c r="I1014" s="156"/>
      <c r="L1014" s="152"/>
      <c r="M1014" s="157"/>
      <c r="T1014" s="158"/>
      <c r="AT1014" s="153" t="s">
        <v>165</v>
      </c>
      <c r="AU1014" s="153" t="s">
        <v>82</v>
      </c>
      <c r="AV1014" s="13" t="s">
        <v>82</v>
      </c>
      <c r="AW1014" s="13" t="s">
        <v>34</v>
      </c>
      <c r="AX1014" s="13" t="s">
        <v>73</v>
      </c>
      <c r="AY1014" s="153" t="s">
        <v>157</v>
      </c>
    </row>
    <row r="1015" spans="2:65" s="12" customFormat="1" ht="10.199999999999999">
      <c r="B1015" s="145"/>
      <c r="D1015" s="146" t="s">
        <v>165</v>
      </c>
      <c r="E1015" s="147" t="s">
        <v>21</v>
      </c>
      <c r="F1015" s="148" t="s">
        <v>1291</v>
      </c>
      <c r="H1015" s="147" t="s">
        <v>21</v>
      </c>
      <c r="I1015" s="149"/>
      <c r="L1015" s="145"/>
      <c r="M1015" s="150"/>
      <c r="T1015" s="151"/>
      <c r="AT1015" s="147" t="s">
        <v>165</v>
      </c>
      <c r="AU1015" s="147" t="s">
        <v>82</v>
      </c>
      <c r="AV1015" s="12" t="s">
        <v>80</v>
      </c>
      <c r="AW1015" s="12" t="s">
        <v>34</v>
      </c>
      <c r="AX1015" s="12" t="s">
        <v>73</v>
      </c>
      <c r="AY1015" s="147" t="s">
        <v>157</v>
      </c>
    </row>
    <row r="1016" spans="2:65" s="13" customFormat="1" ht="10.199999999999999">
      <c r="B1016" s="152"/>
      <c r="D1016" s="146" t="s">
        <v>165</v>
      </c>
      <c r="E1016" s="153" t="s">
        <v>21</v>
      </c>
      <c r="F1016" s="154" t="s">
        <v>1480</v>
      </c>
      <c r="H1016" s="155">
        <v>5.1280000000000001</v>
      </c>
      <c r="I1016" s="156"/>
      <c r="L1016" s="152"/>
      <c r="M1016" s="157"/>
      <c r="T1016" s="158"/>
      <c r="AT1016" s="153" t="s">
        <v>165</v>
      </c>
      <c r="AU1016" s="153" t="s">
        <v>82</v>
      </c>
      <c r="AV1016" s="13" t="s">
        <v>82</v>
      </c>
      <c r="AW1016" s="13" t="s">
        <v>34</v>
      </c>
      <c r="AX1016" s="13" t="s">
        <v>73</v>
      </c>
      <c r="AY1016" s="153" t="s">
        <v>157</v>
      </c>
    </row>
    <row r="1017" spans="2:65" s="13" customFormat="1" ht="10.199999999999999">
      <c r="B1017" s="152"/>
      <c r="D1017" s="146" t="s">
        <v>165</v>
      </c>
      <c r="E1017" s="153" t="s">
        <v>21</v>
      </c>
      <c r="F1017" s="154" t="s">
        <v>1481</v>
      </c>
      <c r="H1017" s="155">
        <v>-1.1970000000000001</v>
      </c>
      <c r="I1017" s="156"/>
      <c r="L1017" s="152"/>
      <c r="M1017" s="157"/>
      <c r="T1017" s="158"/>
      <c r="AT1017" s="153" t="s">
        <v>165</v>
      </c>
      <c r="AU1017" s="153" t="s">
        <v>82</v>
      </c>
      <c r="AV1017" s="13" t="s">
        <v>82</v>
      </c>
      <c r="AW1017" s="13" t="s">
        <v>34</v>
      </c>
      <c r="AX1017" s="13" t="s">
        <v>73</v>
      </c>
      <c r="AY1017" s="153" t="s">
        <v>157</v>
      </c>
    </row>
    <row r="1018" spans="2:65" s="15" customFormat="1" ht="10.199999999999999">
      <c r="B1018" s="186"/>
      <c r="D1018" s="146" t="s">
        <v>165</v>
      </c>
      <c r="E1018" s="187" t="s">
        <v>21</v>
      </c>
      <c r="F1018" s="188" t="s">
        <v>499</v>
      </c>
      <c r="H1018" s="189">
        <v>329.81700000000001</v>
      </c>
      <c r="I1018" s="190"/>
      <c r="L1018" s="186"/>
      <c r="M1018" s="191"/>
      <c r="T1018" s="192"/>
      <c r="AT1018" s="187" t="s">
        <v>165</v>
      </c>
      <c r="AU1018" s="187" t="s">
        <v>82</v>
      </c>
      <c r="AV1018" s="15" t="s">
        <v>105</v>
      </c>
      <c r="AW1018" s="15" t="s">
        <v>34</v>
      </c>
      <c r="AX1018" s="15" t="s">
        <v>73</v>
      </c>
      <c r="AY1018" s="187" t="s">
        <v>157</v>
      </c>
    </row>
    <row r="1019" spans="2:65" s="14" customFormat="1" ht="10.199999999999999">
      <c r="B1019" s="159"/>
      <c r="D1019" s="146" t="s">
        <v>165</v>
      </c>
      <c r="E1019" s="160" t="s">
        <v>21</v>
      </c>
      <c r="F1019" s="161" t="s">
        <v>168</v>
      </c>
      <c r="H1019" s="162">
        <v>623.27200000000005</v>
      </c>
      <c r="I1019" s="163"/>
      <c r="L1019" s="159"/>
      <c r="M1019" s="164"/>
      <c r="T1019" s="165"/>
      <c r="AT1019" s="160" t="s">
        <v>165</v>
      </c>
      <c r="AU1019" s="160" t="s">
        <v>82</v>
      </c>
      <c r="AV1019" s="14" t="s">
        <v>163</v>
      </c>
      <c r="AW1019" s="14" t="s">
        <v>34</v>
      </c>
      <c r="AX1019" s="14" t="s">
        <v>80</v>
      </c>
      <c r="AY1019" s="160" t="s">
        <v>157</v>
      </c>
    </row>
    <row r="1020" spans="2:65" s="1" customFormat="1" ht="16.5" customHeight="1">
      <c r="B1020" s="33"/>
      <c r="C1020" s="176" t="s">
        <v>1482</v>
      </c>
      <c r="D1020" s="176" t="s">
        <v>471</v>
      </c>
      <c r="E1020" s="177" t="s">
        <v>1483</v>
      </c>
      <c r="F1020" s="178" t="s">
        <v>1484</v>
      </c>
      <c r="G1020" s="179" t="s">
        <v>173</v>
      </c>
      <c r="H1020" s="180">
        <v>5.032</v>
      </c>
      <c r="I1020" s="181"/>
      <c r="J1020" s="182">
        <f>ROUND(I1020*H1020,2)</f>
        <v>0</v>
      </c>
      <c r="K1020" s="178" t="s">
        <v>21</v>
      </c>
      <c r="L1020" s="183"/>
      <c r="M1020" s="184" t="s">
        <v>21</v>
      </c>
      <c r="N1020" s="185" t="s">
        <v>44</v>
      </c>
      <c r="P1020" s="141">
        <f>O1020*H1020</f>
        <v>0</v>
      </c>
      <c r="Q1020" s="141">
        <v>0.55000000000000004</v>
      </c>
      <c r="R1020" s="141">
        <f>Q1020*H1020</f>
        <v>2.7676000000000003</v>
      </c>
      <c r="S1020" s="141">
        <v>0</v>
      </c>
      <c r="T1020" s="142">
        <f>S1020*H1020</f>
        <v>0</v>
      </c>
      <c r="AR1020" s="143" t="s">
        <v>672</v>
      </c>
      <c r="AT1020" s="143" t="s">
        <v>471</v>
      </c>
      <c r="AU1020" s="143" t="s">
        <v>82</v>
      </c>
      <c r="AY1020" s="18" t="s">
        <v>157</v>
      </c>
      <c r="BE1020" s="144">
        <f>IF(N1020="základní",J1020,0)</f>
        <v>0</v>
      </c>
      <c r="BF1020" s="144">
        <f>IF(N1020="snížená",J1020,0)</f>
        <v>0</v>
      </c>
      <c r="BG1020" s="144">
        <f>IF(N1020="zákl. přenesená",J1020,0)</f>
        <v>0</v>
      </c>
      <c r="BH1020" s="144">
        <f>IF(N1020="sníž. přenesená",J1020,0)</f>
        <v>0</v>
      </c>
      <c r="BI1020" s="144">
        <f>IF(N1020="nulová",J1020,0)</f>
        <v>0</v>
      </c>
      <c r="BJ1020" s="18" t="s">
        <v>80</v>
      </c>
      <c r="BK1020" s="144">
        <f>ROUND(I1020*H1020,2)</f>
        <v>0</v>
      </c>
      <c r="BL1020" s="18" t="s">
        <v>272</v>
      </c>
      <c r="BM1020" s="143" t="s">
        <v>1485</v>
      </c>
    </row>
    <row r="1021" spans="2:65" s="13" customFormat="1" ht="10.199999999999999">
      <c r="B1021" s="152"/>
      <c r="D1021" s="146" t="s">
        <v>165</v>
      </c>
      <c r="E1021" s="153" t="s">
        <v>21</v>
      </c>
      <c r="F1021" s="154" t="s">
        <v>1486</v>
      </c>
      <c r="H1021" s="155">
        <v>1.5489999999999999</v>
      </c>
      <c r="I1021" s="156"/>
      <c r="L1021" s="152"/>
      <c r="M1021" s="157"/>
      <c r="T1021" s="158"/>
      <c r="AT1021" s="153" t="s">
        <v>165</v>
      </c>
      <c r="AU1021" s="153" t="s">
        <v>82</v>
      </c>
      <c r="AV1021" s="13" t="s">
        <v>82</v>
      </c>
      <c r="AW1021" s="13" t="s">
        <v>34</v>
      </c>
      <c r="AX1021" s="13" t="s">
        <v>73</v>
      </c>
      <c r="AY1021" s="153" t="s">
        <v>157</v>
      </c>
    </row>
    <row r="1022" spans="2:65" s="13" customFormat="1" ht="10.199999999999999">
      <c r="B1022" s="152"/>
      <c r="D1022" s="146" t="s">
        <v>165</v>
      </c>
      <c r="E1022" s="153" t="s">
        <v>21</v>
      </c>
      <c r="F1022" s="154" t="s">
        <v>1487</v>
      </c>
      <c r="H1022" s="155">
        <v>3.4830000000000001</v>
      </c>
      <c r="I1022" s="156"/>
      <c r="L1022" s="152"/>
      <c r="M1022" s="157"/>
      <c r="T1022" s="158"/>
      <c r="AT1022" s="153" t="s">
        <v>165</v>
      </c>
      <c r="AU1022" s="153" t="s">
        <v>82</v>
      </c>
      <c r="AV1022" s="13" t="s">
        <v>82</v>
      </c>
      <c r="AW1022" s="13" t="s">
        <v>34</v>
      </c>
      <c r="AX1022" s="13" t="s">
        <v>73</v>
      </c>
      <c r="AY1022" s="153" t="s">
        <v>157</v>
      </c>
    </row>
    <row r="1023" spans="2:65" s="14" customFormat="1" ht="10.199999999999999">
      <c r="B1023" s="159"/>
      <c r="D1023" s="146" t="s">
        <v>165</v>
      </c>
      <c r="E1023" s="160" t="s">
        <v>21</v>
      </c>
      <c r="F1023" s="161" t="s">
        <v>168</v>
      </c>
      <c r="H1023" s="162">
        <v>5.032</v>
      </c>
      <c r="I1023" s="163"/>
      <c r="L1023" s="159"/>
      <c r="M1023" s="164"/>
      <c r="T1023" s="165"/>
      <c r="AT1023" s="160" t="s">
        <v>165</v>
      </c>
      <c r="AU1023" s="160" t="s">
        <v>82</v>
      </c>
      <c r="AV1023" s="14" t="s">
        <v>163</v>
      </c>
      <c r="AW1023" s="14" t="s">
        <v>34</v>
      </c>
      <c r="AX1023" s="14" t="s">
        <v>80</v>
      </c>
      <c r="AY1023" s="160" t="s">
        <v>157</v>
      </c>
    </row>
    <row r="1024" spans="2:65" s="1" customFormat="1" ht="16.5" customHeight="1">
      <c r="B1024" s="33"/>
      <c r="C1024" s="132" t="s">
        <v>1488</v>
      </c>
      <c r="D1024" s="132" t="s">
        <v>159</v>
      </c>
      <c r="E1024" s="133" t="s">
        <v>1489</v>
      </c>
      <c r="F1024" s="134" t="s">
        <v>1490</v>
      </c>
      <c r="G1024" s="135" t="s">
        <v>173</v>
      </c>
      <c r="H1024" s="136">
        <v>5.032</v>
      </c>
      <c r="I1024" s="137"/>
      <c r="J1024" s="138">
        <f>ROUND(I1024*H1024,2)</f>
        <v>0</v>
      </c>
      <c r="K1024" s="134" t="s">
        <v>174</v>
      </c>
      <c r="L1024" s="33"/>
      <c r="M1024" s="139" t="s">
        <v>21</v>
      </c>
      <c r="N1024" s="140" t="s">
        <v>44</v>
      </c>
      <c r="P1024" s="141">
        <f>O1024*H1024</f>
        <v>0</v>
      </c>
      <c r="Q1024" s="141">
        <v>1.2540000000000001E-2</v>
      </c>
      <c r="R1024" s="141">
        <f>Q1024*H1024</f>
        <v>6.310128000000001E-2</v>
      </c>
      <c r="S1024" s="141">
        <v>0</v>
      </c>
      <c r="T1024" s="142">
        <f>S1024*H1024</f>
        <v>0</v>
      </c>
      <c r="AR1024" s="143" t="s">
        <v>272</v>
      </c>
      <c r="AT1024" s="143" t="s">
        <v>159</v>
      </c>
      <c r="AU1024" s="143" t="s">
        <v>82</v>
      </c>
      <c r="AY1024" s="18" t="s">
        <v>157</v>
      </c>
      <c r="BE1024" s="144">
        <f>IF(N1024="základní",J1024,0)</f>
        <v>0</v>
      </c>
      <c r="BF1024" s="144">
        <f>IF(N1024="snížená",J1024,0)</f>
        <v>0</v>
      </c>
      <c r="BG1024" s="144">
        <f>IF(N1024="zákl. přenesená",J1024,0)</f>
        <v>0</v>
      </c>
      <c r="BH1024" s="144">
        <f>IF(N1024="sníž. přenesená",J1024,0)</f>
        <v>0</v>
      </c>
      <c r="BI1024" s="144">
        <f>IF(N1024="nulová",J1024,0)</f>
        <v>0</v>
      </c>
      <c r="BJ1024" s="18" t="s">
        <v>80</v>
      </c>
      <c r="BK1024" s="144">
        <f>ROUND(I1024*H1024,2)</f>
        <v>0</v>
      </c>
      <c r="BL1024" s="18" t="s">
        <v>272</v>
      </c>
      <c r="BM1024" s="143" t="s">
        <v>1491</v>
      </c>
    </row>
    <row r="1025" spans="2:65" s="1" customFormat="1" ht="10.199999999999999">
      <c r="B1025" s="33"/>
      <c r="D1025" s="166" t="s">
        <v>176</v>
      </c>
      <c r="F1025" s="167" t="s">
        <v>1492</v>
      </c>
      <c r="I1025" s="168"/>
      <c r="L1025" s="33"/>
      <c r="M1025" s="169"/>
      <c r="T1025" s="54"/>
      <c r="AT1025" s="18" t="s">
        <v>176</v>
      </c>
      <c r="AU1025" s="18" t="s">
        <v>82</v>
      </c>
    </row>
    <row r="1026" spans="2:65" s="13" customFormat="1" ht="10.199999999999999">
      <c r="B1026" s="152"/>
      <c r="D1026" s="146" t="s">
        <v>165</v>
      </c>
      <c r="E1026" s="153" t="s">
        <v>21</v>
      </c>
      <c r="F1026" s="154" t="s">
        <v>1493</v>
      </c>
      <c r="H1026" s="155">
        <v>5.032</v>
      </c>
      <c r="I1026" s="156"/>
      <c r="L1026" s="152"/>
      <c r="M1026" s="157"/>
      <c r="T1026" s="158"/>
      <c r="AT1026" s="153" t="s">
        <v>165</v>
      </c>
      <c r="AU1026" s="153" t="s">
        <v>82</v>
      </c>
      <c r="AV1026" s="13" t="s">
        <v>82</v>
      </c>
      <c r="AW1026" s="13" t="s">
        <v>34</v>
      </c>
      <c r="AX1026" s="13" t="s">
        <v>80</v>
      </c>
      <c r="AY1026" s="153" t="s">
        <v>157</v>
      </c>
    </row>
    <row r="1027" spans="2:65" s="1" customFormat="1" ht="37.799999999999997" customHeight="1">
      <c r="B1027" s="33"/>
      <c r="C1027" s="132" t="s">
        <v>1494</v>
      </c>
      <c r="D1027" s="132" t="s">
        <v>159</v>
      </c>
      <c r="E1027" s="133" t="s">
        <v>1495</v>
      </c>
      <c r="F1027" s="134" t="s">
        <v>1496</v>
      </c>
      <c r="G1027" s="135" t="s">
        <v>316</v>
      </c>
      <c r="H1027" s="136">
        <v>112.62</v>
      </c>
      <c r="I1027" s="137"/>
      <c r="J1027" s="138">
        <f>ROUND(I1027*H1027,2)</f>
        <v>0</v>
      </c>
      <c r="K1027" s="134" t="s">
        <v>174</v>
      </c>
      <c r="L1027" s="33"/>
      <c r="M1027" s="139" t="s">
        <v>21</v>
      </c>
      <c r="N1027" s="140" t="s">
        <v>44</v>
      </c>
      <c r="P1027" s="141">
        <f>O1027*H1027</f>
        <v>0</v>
      </c>
      <c r="Q1027" s="141">
        <v>0</v>
      </c>
      <c r="R1027" s="141">
        <f>Q1027*H1027</f>
        <v>0</v>
      </c>
      <c r="S1027" s="141">
        <v>0</v>
      </c>
      <c r="T1027" s="142">
        <f>S1027*H1027</f>
        <v>0</v>
      </c>
      <c r="AR1027" s="143" t="s">
        <v>272</v>
      </c>
      <c r="AT1027" s="143" t="s">
        <v>159</v>
      </c>
      <c r="AU1027" s="143" t="s">
        <v>82</v>
      </c>
      <c r="AY1027" s="18" t="s">
        <v>157</v>
      </c>
      <c r="BE1027" s="144">
        <f>IF(N1027="základní",J1027,0)</f>
        <v>0</v>
      </c>
      <c r="BF1027" s="144">
        <f>IF(N1027="snížená",J1027,0)</f>
        <v>0</v>
      </c>
      <c r="BG1027" s="144">
        <f>IF(N1027="zákl. přenesená",J1027,0)</f>
        <v>0</v>
      </c>
      <c r="BH1027" s="144">
        <f>IF(N1027="sníž. přenesená",J1027,0)</f>
        <v>0</v>
      </c>
      <c r="BI1027" s="144">
        <f>IF(N1027="nulová",J1027,0)</f>
        <v>0</v>
      </c>
      <c r="BJ1027" s="18" t="s">
        <v>80</v>
      </c>
      <c r="BK1027" s="144">
        <f>ROUND(I1027*H1027,2)</f>
        <v>0</v>
      </c>
      <c r="BL1027" s="18" t="s">
        <v>272</v>
      </c>
      <c r="BM1027" s="143" t="s">
        <v>1497</v>
      </c>
    </row>
    <row r="1028" spans="2:65" s="1" customFormat="1" ht="10.199999999999999">
      <c r="B1028" s="33"/>
      <c r="D1028" s="166" t="s">
        <v>176</v>
      </c>
      <c r="F1028" s="167" t="s">
        <v>1498</v>
      </c>
      <c r="I1028" s="168"/>
      <c r="L1028" s="33"/>
      <c r="M1028" s="169"/>
      <c r="T1028" s="54"/>
      <c r="AT1028" s="18" t="s">
        <v>176</v>
      </c>
      <c r="AU1028" s="18" t="s">
        <v>82</v>
      </c>
    </row>
    <row r="1029" spans="2:65" s="12" customFormat="1" ht="10.199999999999999">
      <c r="B1029" s="145"/>
      <c r="D1029" s="146" t="s">
        <v>165</v>
      </c>
      <c r="E1029" s="147" t="s">
        <v>21</v>
      </c>
      <c r="F1029" s="148" t="s">
        <v>1499</v>
      </c>
      <c r="H1029" s="147" t="s">
        <v>21</v>
      </c>
      <c r="I1029" s="149"/>
      <c r="L1029" s="145"/>
      <c r="M1029" s="150"/>
      <c r="T1029" s="151"/>
      <c r="AT1029" s="147" t="s">
        <v>165</v>
      </c>
      <c r="AU1029" s="147" t="s">
        <v>82</v>
      </c>
      <c r="AV1029" s="12" t="s">
        <v>80</v>
      </c>
      <c r="AW1029" s="12" t="s">
        <v>34</v>
      </c>
      <c r="AX1029" s="12" t="s">
        <v>73</v>
      </c>
      <c r="AY1029" s="147" t="s">
        <v>157</v>
      </c>
    </row>
    <row r="1030" spans="2:65" s="12" customFormat="1" ht="10.199999999999999">
      <c r="B1030" s="145"/>
      <c r="D1030" s="146" t="s">
        <v>165</v>
      </c>
      <c r="E1030" s="147" t="s">
        <v>21</v>
      </c>
      <c r="F1030" s="148" t="s">
        <v>1500</v>
      </c>
      <c r="H1030" s="147" t="s">
        <v>21</v>
      </c>
      <c r="I1030" s="149"/>
      <c r="L1030" s="145"/>
      <c r="M1030" s="150"/>
      <c r="T1030" s="151"/>
      <c r="AT1030" s="147" t="s">
        <v>165</v>
      </c>
      <c r="AU1030" s="147" t="s">
        <v>82</v>
      </c>
      <c r="AV1030" s="12" t="s">
        <v>80</v>
      </c>
      <c r="AW1030" s="12" t="s">
        <v>34</v>
      </c>
      <c r="AX1030" s="12" t="s">
        <v>73</v>
      </c>
      <c r="AY1030" s="147" t="s">
        <v>157</v>
      </c>
    </row>
    <row r="1031" spans="2:65" s="13" customFormat="1" ht="10.199999999999999">
      <c r="B1031" s="152"/>
      <c r="D1031" s="146" t="s">
        <v>165</v>
      </c>
      <c r="E1031" s="153" t="s">
        <v>21</v>
      </c>
      <c r="F1031" s="154" t="s">
        <v>1501</v>
      </c>
      <c r="H1031" s="155">
        <v>82.8</v>
      </c>
      <c r="I1031" s="156"/>
      <c r="L1031" s="152"/>
      <c r="M1031" s="157"/>
      <c r="T1031" s="158"/>
      <c r="AT1031" s="153" t="s">
        <v>165</v>
      </c>
      <c r="AU1031" s="153" t="s">
        <v>82</v>
      </c>
      <c r="AV1031" s="13" t="s">
        <v>82</v>
      </c>
      <c r="AW1031" s="13" t="s">
        <v>34</v>
      </c>
      <c r="AX1031" s="13" t="s">
        <v>73</v>
      </c>
      <c r="AY1031" s="153" t="s">
        <v>157</v>
      </c>
    </row>
    <row r="1032" spans="2:65" s="12" customFormat="1" ht="10.199999999999999">
      <c r="B1032" s="145"/>
      <c r="D1032" s="146" t="s">
        <v>165</v>
      </c>
      <c r="E1032" s="147" t="s">
        <v>21</v>
      </c>
      <c r="F1032" s="148" t="s">
        <v>1502</v>
      </c>
      <c r="H1032" s="147" t="s">
        <v>21</v>
      </c>
      <c r="I1032" s="149"/>
      <c r="L1032" s="145"/>
      <c r="M1032" s="150"/>
      <c r="T1032" s="151"/>
      <c r="AT1032" s="147" t="s">
        <v>165</v>
      </c>
      <c r="AU1032" s="147" t="s">
        <v>82</v>
      </c>
      <c r="AV1032" s="12" t="s">
        <v>80</v>
      </c>
      <c r="AW1032" s="12" t="s">
        <v>34</v>
      </c>
      <c r="AX1032" s="12" t="s">
        <v>73</v>
      </c>
      <c r="AY1032" s="147" t="s">
        <v>157</v>
      </c>
    </row>
    <row r="1033" spans="2:65" s="12" customFormat="1" ht="10.199999999999999">
      <c r="B1033" s="145"/>
      <c r="D1033" s="146" t="s">
        <v>165</v>
      </c>
      <c r="E1033" s="147" t="s">
        <v>21</v>
      </c>
      <c r="F1033" s="148" t="s">
        <v>1503</v>
      </c>
      <c r="H1033" s="147" t="s">
        <v>21</v>
      </c>
      <c r="I1033" s="149"/>
      <c r="L1033" s="145"/>
      <c r="M1033" s="150"/>
      <c r="T1033" s="151"/>
      <c r="AT1033" s="147" t="s">
        <v>165</v>
      </c>
      <c r="AU1033" s="147" t="s">
        <v>82</v>
      </c>
      <c r="AV1033" s="12" t="s">
        <v>80</v>
      </c>
      <c r="AW1033" s="12" t="s">
        <v>34</v>
      </c>
      <c r="AX1033" s="12" t="s">
        <v>73</v>
      </c>
      <c r="AY1033" s="147" t="s">
        <v>157</v>
      </c>
    </row>
    <row r="1034" spans="2:65" s="13" customFormat="1" ht="10.199999999999999">
      <c r="B1034" s="152"/>
      <c r="D1034" s="146" t="s">
        <v>165</v>
      </c>
      <c r="E1034" s="153" t="s">
        <v>21</v>
      </c>
      <c r="F1034" s="154" t="s">
        <v>1504</v>
      </c>
      <c r="H1034" s="155">
        <v>29.82</v>
      </c>
      <c r="I1034" s="156"/>
      <c r="L1034" s="152"/>
      <c r="M1034" s="157"/>
      <c r="T1034" s="158"/>
      <c r="AT1034" s="153" t="s">
        <v>165</v>
      </c>
      <c r="AU1034" s="153" t="s">
        <v>82</v>
      </c>
      <c r="AV1034" s="13" t="s">
        <v>82</v>
      </c>
      <c r="AW1034" s="13" t="s">
        <v>34</v>
      </c>
      <c r="AX1034" s="13" t="s">
        <v>73</v>
      </c>
      <c r="AY1034" s="153" t="s">
        <v>157</v>
      </c>
    </row>
    <row r="1035" spans="2:65" s="14" customFormat="1" ht="10.199999999999999">
      <c r="B1035" s="159"/>
      <c r="D1035" s="146" t="s">
        <v>165</v>
      </c>
      <c r="E1035" s="160" t="s">
        <v>21</v>
      </c>
      <c r="F1035" s="161" t="s">
        <v>168</v>
      </c>
      <c r="H1035" s="162">
        <v>112.62</v>
      </c>
      <c r="I1035" s="163"/>
      <c r="L1035" s="159"/>
      <c r="M1035" s="164"/>
      <c r="T1035" s="165"/>
      <c r="AT1035" s="160" t="s">
        <v>165</v>
      </c>
      <c r="AU1035" s="160" t="s">
        <v>82</v>
      </c>
      <c r="AV1035" s="14" t="s">
        <v>163</v>
      </c>
      <c r="AW1035" s="14" t="s">
        <v>34</v>
      </c>
      <c r="AX1035" s="14" t="s">
        <v>80</v>
      </c>
      <c r="AY1035" s="160" t="s">
        <v>157</v>
      </c>
    </row>
    <row r="1036" spans="2:65" s="1" customFormat="1" ht="16.5" customHeight="1">
      <c r="B1036" s="33"/>
      <c r="C1036" s="176" t="s">
        <v>1505</v>
      </c>
      <c r="D1036" s="176" t="s">
        <v>471</v>
      </c>
      <c r="E1036" s="177" t="s">
        <v>1506</v>
      </c>
      <c r="F1036" s="178" t="s">
        <v>1484</v>
      </c>
      <c r="G1036" s="179" t="s">
        <v>173</v>
      </c>
      <c r="H1036" s="180">
        <v>1.363</v>
      </c>
      <c r="I1036" s="181"/>
      <c r="J1036" s="182">
        <f>ROUND(I1036*H1036,2)</f>
        <v>0</v>
      </c>
      <c r="K1036" s="178" t="s">
        <v>21</v>
      </c>
      <c r="L1036" s="183"/>
      <c r="M1036" s="184" t="s">
        <v>21</v>
      </c>
      <c r="N1036" s="185" t="s">
        <v>44</v>
      </c>
      <c r="P1036" s="141">
        <f>O1036*H1036</f>
        <v>0</v>
      </c>
      <c r="Q1036" s="141">
        <v>0.55000000000000004</v>
      </c>
      <c r="R1036" s="141">
        <f>Q1036*H1036</f>
        <v>0.74965000000000004</v>
      </c>
      <c r="S1036" s="141">
        <v>0</v>
      </c>
      <c r="T1036" s="142">
        <f>S1036*H1036</f>
        <v>0</v>
      </c>
      <c r="AR1036" s="143" t="s">
        <v>672</v>
      </c>
      <c r="AT1036" s="143" t="s">
        <v>471</v>
      </c>
      <c r="AU1036" s="143" t="s">
        <v>82</v>
      </c>
      <c r="AY1036" s="18" t="s">
        <v>157</v>
      </c>
      <c r="BE1036" s="144">
        <f>IF(N1036="základní",J1036,0)</f>
        <v>0</v>
      </c>
      <c r="BF1036" s="144">
        <f>IF(N1036="snížená",J1036,0)</f>
        <v>0</v>
      </c>
      <c r="BG1036" s="144">
        <f>IF(N1036="zákl. přenesená",J1036,0)</f>
        <v>0</v>
      </c>
      <c r="BH1036" s="144">
        <f>IF(N1036="sníž. přenesená",J1036,0)</f>
        <v>0</v>
      </c>
      <c r="BI1036" s="144">
        <f>IF(N1036="nulová",J1036,0)</f>
        <v>0</v>
      </c>
      <c r="BJ1036" s="18" t="s">
        <v>80</v>
      </c>
      <c r="BK1036" s="144">
        <f>ROUND(I1036*H1036,2)</f>
        <v>0</v>
      </c>
      <c r="BL1036" s="18" t="s">
        <v>272</v>
      </c>
      <c r="BM1036" s="143" t="s">
        <v>1507</v>
      </c>
    </row>
    <row r="1037" spans="2:65" s="12" customFormat="1" ht="10.199999999999999">
      <c r="B1037" s="145"/>
      <c r="D1037" s="146" t="s">
        <v>165</v>
      </c>
      <c r="E1037" s="147" t="s">
        <v>21</v>
      </c>
      <c r="F1037" s="148" t="s">
        <v>1499</v>
      </c>
      <c r="H1037" s="147" t="s">
        <v>21</v>
      </c>
      <c r="I1037" s="149"/>
      <c r="L1037" s="145"/>
      <c r="M1037" s="150"/>
      <c r="T1037" s="151"/>
      <c r="AT1037" s="147" t="s">
        <v>165</v>
      </c>
      <c r="AU1037" s="147" t="s">
        <v>82</v>
      </c>
      <c r="AV1037" s="12" t="s">
        <v>80</v>
      </c>
      <c r="AW1037" s="12" t="s">
        <v>34</v>
      </c>
      <c r="AX1037" s="12" t="s">
        <v>73</v>
      </c>
      <c r="AY1037" s="147" t="s">
        <v>157</v>
      </c>
    </row>
    <row r="1038" spans="2:65" s="12" customFormat="1" ht="10.199999999999999">
      <c r="B1038" s="145"/>
      <c r="D1038" s="146" t="s">
        <v>165</v>
      </c>
      <c r="E1038" s="147" t="s">
        <v>21</v>
      </c>
      <c r="F1038" s="148" t="s">
        <v>1500</v>
      </c>
      <c r="H1038" s="147" t="s">
        <v>21</v>
      </c>
      <c r="I1038" s="149"/>
      <c r="L1038" s="145"/>
      <c r="M1038" s="150"/>
      <c r="T1038" s="151"/>
      <c r="AT1038" s="147" t="s">
        <v>165</v>
      </c>
      <c r="AU1038" s="147" t="s">
        <v>82</v>
      </c>
      <c r="AV1038" s="12" t="s">
        <v>80</v>
      </c>
      <c r="AW1038" s="12" t="s">
        <v>34</v>
      </c>
      <c r="AX1038" s="12" t="s">
        <v>73</v>
      </c>
      <c r="AY1038" s="147" t="s">
        <v>157</v>
      </c>
    </row>
    <row r="1039" spans="2:65" s="13" customFormat="1" ht="10.199999999999999">
      <c r="B1039" s="152"/>
      <c r="D1039" s="146" t="s">
        <v>165</v>
      </c>
      <c r="E1039" s="153" t="s">
        <v>21</v>
      </c>
      <c r="F1039" s="154" t="s">
        <v>1508</v>
      </c>
      <c r="H1039" s="155">
        <v>1.002</v>
      </c>
      <c r="I1039" s="156"/>
      <c r="L1039" s="152"/>
      <c r="M1039" s="157"/>
      <c r="T1039" s="158"/>
      <c r="AT1039" s="153" t="s">
        <v>165</v>
      </c>
      <c r="AU1039" s="153" t="s">
        <v>82</v>
      </c>
      <c r="AV1039" s="13" t="s">
        <v>82</v>
      </c>
      <c r="AW1039" s="13" t="s">
        <v>34</v>
      </c>
      <c r="AX1039" s="13" t="s">
        <v>73</v>
      </c>
      <c r="AY1039" s="153" t="s">
        <v>157</v>
      </c>
    </row>
    <row r="1040" spans="2:65" s="12" customFormat="1" ht="10.199999999999999">
      <c r="B1040" s="145"/>
      <c r="D1040" s="146" t="s">
        <v>165</v>
      </c>
      <c r="E1040" s="147" t="s">
        <v>21</v>
      </c>
      <c r="F1040" s="148" t="s">
        <v>1502</v>
      </c>
      <c r="H1040" s="147" t="s">
        <v>21</v>
      </c>
      <c r="I1040" s="149"/>
      <c r="L1040" s="145"/>
      <c r="M1040" s="150"/>
      <c r="T1040" s="151"/>
      <c r="AT1040" s="147" t="s">
        <v>165</v>
      </c>
      <c r="AU1040" s="147" t="s">
        <v>82</v>
      </c>
      <c r="AV1040" s="12" t="s">
        <v>80</v>
      </c>
      <c r="AW1040" s="12" t="s">
        <v>34</v>
      </c>
      <c r="AX1040" s="12" t="s">
        <v>73</v>
      </c>
      <c r="AY1040" s="147" t="s">
        <v>157</v>
      </c>
    </row>
    <row r="1041" spans="2:65" s="12" customFormat="1" ht="10.199999999999999">
      <c r="B1041" s="145"/>
      <c r="D1041" s="146" t="s">
        <v>165</v>
      </c>
      <c r="E1041" s="147" t="s">
        <v>21</v>
      </c>
      <c r="F1041" s="148" t="s">
        <v>1503</v>
      </c>
      <c r="H1041" s="147" t="s">
        <v>21</v>
      </c>
      <c r="I1041" s="149"/>
      <c r="L1041" s="145"/>
      <c r="M1041" s="150"/>
      <c r="T1041" s="151"/>
      <c r="AT1041" s="147" t="s">
        <v>165</v>
      </c>
      <c r="AU1041" s="147" t="s">
        <v>82</v>
      </c>
      <c r="AV1041" s="12" t="s">
        <v>80</v>
      </c>
      <c r="AW1041" s="12" t="s">
        <v>34</v>
      </c>
      <c r="AX1041" s="12" t="s">
        <v>73</v>
      </c>
      <c r="AY1041" s="147" t="s">
        <v>157</v>
      </c>
    </row>
    <row r="1042" spans="2:65" s="13" customFormat="1" ht="10.199999999999999">
      <c r="B1042" s="152"/>
      <c r="D1042" s="146" t="s">
        <v>165</v>
      </c>
      <c r="E1042" s="153" t="s">
        <v>21</v>
      </c>
      <c r="F1042" s="154" t="s">
        <v>1509</v>
      </c>
      <c r="H1042" s="155">
        <v>0.36099999999999999</v>
      </c>
      <c r="I1042" s="156"/>
      <c r="L1042" s="152"/>
      <c r="M1042" s="157"/>
      <c r="T1042" s="158"/>
      <c r="AT1042" s="153" t="s">
        <v>165</v>
      </c>
      <c r="AU1042" s="153" t="s">
        <v>82</v>
      </c>
      <c r="AV1042" s="13" t="s">
        <v>82</v>
      </c>
      <c r="AW1042" s="13" t="s">
        <v>34</v>
      </c>
      <c r="AX1042" s="13" t="s">
        <v>73</v>
      </c>
      <c r="AY1042" s="153" t="s">
        <v>157</v>
      </c>
    </row>
    <row r="1043" spans="2:65" s="14" customFormat="1" ht="10.199999999999999">
      <c r="B1043" s="159"/>
      <c r="D1043" s="146" t="s">
        <v>165</v>
      </c>
      <c r="E1043" s="160" t="s">
        <v>21</v>
      </c>
      <c r="F1043" s="161" t="s">
        <v>168</v>
      </c>
      <c r="H1043" s="162">
        <v>1.363</v>
      </c>
      <c r="I1043" s="163"/>
      <c r="L1043" s="159"/>
      <c r="M1043" s="164"/>
      <c r="T1043" s="165"/>
      <c r="AT1043" s="160" t="s">
        <v>165</v>
      </c>
      <c r="AU1043" s="160" t="s">
        <v>82</v>
      </c>
      <c r="AV1043" s="14" t="s">
        <v>163</v>
      </c>
      <c r="AW1043" s="14" t="s">
        <v>34</v>
      </c>
      <c r="AX1043" s="14" t="s">
        <v>80</v>
      </c>
      <c r="AY1043" s="160" t="s">
        <v>157</v>
      </c>
    </row>
    <row r="1044" spans="2:65" s="1" customFormat="1" ht="37.799999999999997" customHeight="1">
      <c r="B1044" s="33"/>
      <c r="C1044" s="132" t="s">
        <v>1510</v>
      </c>
      <c r="D1044" s="132" t="s">
        <v>159</v>
      </c>
      <c r="E1044" s="133" t="s">
        <v>1511</v>
      </c>
      <c r="F1044" s="134" t="s">
        <v>1512</v>
      </c>
      <c r="G1044" s="135" t="s">
        <v>316</v>
      </c>
      <c r="H1044" s="136">
        <v>450.23</v>
      </c>
      <c r="I1044" s="137"/>
      <c r="J1044" s="138">
        <f>ROUND(I1044*H1044,2)</f>
        <v>0</v>
      </c>
      <c r="K1044" s="134" t="s">
        <v>174</v>
      </c>
      <c r="L1044" s="33"/>
      <c r="M1044" s="139" t="s">
        <v>21</v>
      </c>
      <c r="N1044" s="140" t="s">
        <v>44</v>
      </c>
      <c r="P1044" s="141">
        <f>O1044*H1044</f>
        <v>0</v>
      </c>
      <c r="Q1044" s="141">
        <v>0</v>
      </c>
      <c r="R1044" s="141">
        <f>Q1044*H1044</f>
        <v>0</v>
      </c>
      <c r="S1044" s="141">
        <v>0</v>
      </c>
      <c r="T1044" s="142">
        <f>S1044*H1044</f>
        <v>0</v>
      </c>
      <c r="AR1044" s="143" t="s">
        <v>272</v>
      </c>
      <c r="AT1044" s="143" t="s">
        <v>159</v>
      </c>
      <c r="AU1044" s="143" t="s">
        <v>82</v>
      </c>
      <c r="AY1044" s="18" t="s">
        <v>157</v>
      </c>
      <c r="BE1044" s="144">
        <f>IF(N1044="základní",J1044,0)</f>
        <v>0</v>
      </c>
      <c r="BF1044" s="144">
        <f>IF(N1044="snížená",J1044,0)</f>
        <v>0</v>
      </c>
      <c r="BG1044" s="144">
        <f>IF(N1044="zákl. přenesená",J1044,0)</f>
        <v>0</v>
      </c>
      <c r="BH1044" s="144">
        <f>IF(N1044="sníž. přenesená",J1044,0)</f>
        <v>0</v>
      </c>
      <c r="BI1044" s="144">
        <f>IF(N1044="nulová",J1044,0)</f>
        <v>0</v>
      </c>
      <c r="BJ1044" s="18" t="s">
        <v>80</v>
      </c>
      <c r="BK1044" s="144">
        <f>ROUND(I1044*H1044,2)</f>
        <v>0</v>
      </c>
      <c r="BL1044" s="18" t="s">
        <v>272</v>
      </c>
      <c r="BM1044" s="143" t="s">
        <v>1513</v>
      </c>
    </row>
    <row r="1045" spans="2:65" s="1" customFormat="1" ht="10.199999999999999">
      <c r="B1045" s="33"/>
      <c r="D1045" s="166" t="s">
        <v>176</v>
      </c>
      <c r="F1045" s="167" t="s">
        <v>1514</v>
      </c>
      <c r="I1045" s="168"/>
      <c r="L1045" s="33"/>
      <c r="M1045" s="169"/>
      <c r="T1045" s="54"/>
      <c r="AT1045" s="18" t="s">
        <v>176</v>
      </c>
      <c r="AU1045" s="18" t="s">
        <v>82</v>
      </c>
    </row>
    <row r="1046" spans="2:65" s="12" customFormat="1" ht="20.399999999999999">
      <c r="B1046" s="145"/>
      <c r="D1046" s="146" t="s">
        <v>165</v>
      </c>
      <c r="E1046" s="147" t="s">
        <v>21</v>
      </c>
      <c r="F1046" s="148" t="s">
        <v>1515</v>
      </c>
      <c r="H1046" s="147" t="s">
        <v>21</v>
      </c>
      <c r="I1046" s="149"/>
      <c r="L1046" s="145"/>
      <c r="M1046" s="150"/>
      <c r="T1046" s="151"/>
      <c r="AT1046" s="147" t="s">
        <v>165</v>
      </c>
      <c r="AU1046" s="147" t="s">
        <v>82</v>
      </c>
      <c r="AV1046" s="12" t="s">
        <v>80</v>
      </c>
      <c r="AW1046" s="12" t="s">
        <v>34</v>
      </c>
      <c r="AX1046" s="12" t="s">
        <v>73</v>
      </c>
      <c r="AY1046" s="147" t="s">
        <v>157</v>
      </c>
    </row>
    <row r="1047" spans="2:65" s="12" customFormat="1" ht="10.199999999999999">
      <c r="B1047" s="145"/>
      <c r="D1047" s="146" t="s">
        <v>165</v>
      </c>
      <c r="E1047" s="147" t="s">
        <v>21</v>
      </c>
      <c r="F1047" s="148" t="s">
        <v>1516</v>
      </c>
      <c r="H1047" s="147" t="s">
        <v>21</v>
      </c>
      <c r="I1047" s="149"/>
      <c r="L1047" s="145"/>
      <c r="M1047" s="150"/>
      <c r="T1047" s="151"/>
      <c r="AT1047" s="147" t="s">
        <v>165</v>
      </c>
      <c r="AU1047" s="147" t="s">
        <v>82</v>
      </c>
      <c r="AV1047" s="12" t="s">
        <v>80</v>
      </c>
      <c r="AW1047" s="12" t="s">
        <v>34</v>
      </c>
      <c r="AX1047" s="12" t="s">
        <v>73</v>
      </c>
      <c r="AY1047" s="147" t="s">
        <v>157</v>
      </c>
    </row>
    <row r="1048" spans="2:65" s="13" customFormat="1" ht="10.199999999999999">
      <c r="B1048" s="152"/>
      <c r="D1048" s="146" t="s">
        <v>165</v>
      </c>
      <c r="E1048" s="153" t="s">
        <v>21</v>
      </c>
      <c r="F1048" s="154" t="s">
        <v>1517</v>
      </c>
      <c r="H1048" s="155">
        <v>42.92</v>
      </c>
      <c r="I1048" s="156"/>
      <c r="L1048" s="152"/>
      <c r="M1048" s="157"/>
      <c r="T1048" s="158"/>
      <c r="AT1048" s="153" t="s">
        <v>165</v>
      </c>
      <c r="AU1048" s="153" t="s">
        <v>82</v>
      </c>
      <c r="AV1048" s="13" t="s">
        <v>82</v>
      </c>
      <c r="AW1048" s="13" t="s">
        <v>34</v>
      </c>
      <c r="AX1048" s="13" t="s">
        <v>73</v>
      </c>
      <c r="AY1048" s="153" t="s">
        <v>157</v>
      </c>
    </row>
    <row r="1049" spans="2:65" s="12" customFormat="1" ht="10.199999999999999">
      <c r="B1049" s="145"/>
      <c r="D1049" s="146" t="s">
        <v>165</v>
      </c>
      <c r="E1049" s="147" t="s">
        <v>21</v>
      </c>
      <c r="F1049" s="148" t="s">
        <v>1518</v>
      </c>
      <c r="H1049" s="147" t="s">
        <v>21</v>
      </c>
      <c r="I1049" s="149"/>
      <c r="L1049" s="145"/>
      <c r="M1049" s="150"/>
      <c r="T1049" s="151"/>
      <c r="AT1049" s="147" t="s">
        <v>165</v>
      </c>
      <c r="AU1049" s="147" t="s">
        <v>82</v>
      </c>
      <c r="AV1049" s="12" t="s">
        <v>80</v>
      </c>
      <c r="AW1049" s="12" t="s">
        <v>34</v>
      </c>
      <c r="AX1049" s="12" t="s">
        <v>73</v>
      </c>
      <c r="AY1049" s="147" t="s">
        <v>157</v>
      </c>
    </row>
    <row r="1050" spans="2:65" s="12" customFormat="1" ht="10.199999999999999">
      <c r="B1050" s="145"/>
      <c r="D1050" s="146" t="s">
        <v>165</v>
      </c>
      <c r="E1050" s="147" t="s">
        <v>21</v>
      </c>
      <c r="F1050" s="148" t="s">
        <v>1519</v>
      </c>
      <c r="H1050" s="147" t="s">
        <v>21</v>
      </c>
      <c r="I1050" s="149"/>
      <c r="L1050" s="145"/>
      <c r="M1050" s="150"/>
      <c r="T1050" s="151"/>
      <c r="AT1050" s="147" t="s">
        <v>165</v>
      </c>
      <c r="AU1050" s="147" t="s">
        <v>82</v>
      </c>
      <c r="AV1050" s="12" t="s">
        <v>80</v>
      </c>
      <c r="AW1050" s="12" t="s">
        <v>34</v>
      </c>
      <c r="AX1050" s="12" t="s">
        <v>73</v>
      </c>
      <c r="AY1050" s="147" t="s">
        <v>157</v>
      </c>
    </row>
    <row r="1051" spans="2:65" s="13" customFormat="1" ht="10.199999999999999">
      <c r="B1051" s="152"/>
      <c r="D1051" s="146" t="s">
        <v>165</v>
      </c>
      <c r="E1051" s="153" t="s">
        <v>21</v>
      </c>
      <c r="F1051" s="154" t="s">
        <v>1520</v>
      </c>
      <c r="H1051" s="155">
        <v>7.68</v>
      </c>
      <c r="I1051" s="156"/>
      <c r="L1051" s="152"/>
      <c r="M1051" s="157"/>
      <c r="T1051" s="158"/>
      <c r="AT1051" s="153" t="s">
        <v>165</v>
      </c>
      <c r="AU1051" s="153" t="s">
        <v>82</v>
      </c>
      <c r="AV1051" s="13" t="s">
        <v>82</v>
      </c>
      <c r="AW1051" s="13" t="s">
        <v>34</v>
      </c>
      <c r="AX1051" s="13" t="s">
        <v>73</v>
      </c>
      <c r="AY1051" s="153" t="s">
        <v>157</v>
      </c>
    </row>
    <row r="1052" spans="2:65" s="12" customFormat="1" ht="10.199999999999999">
      <c r="B1052" s="145"/>
      <c r="D1052" s="146" t="s">
        <v>165</v>
      </c>
      <c r="E1052" s="147" t="s">
        <v>21</v>
      </c>
      <c r="F1052" s="148" t="s">
        <v>1521</v>
      </c>
      <c r="H1052" s="147" t="s">
        <v>21</v>
      </c>
      <c r="I1052" s="149"/>
      <c r="L1052" s="145"/>
      <c r="M1052" s="150"/>
      <c r="T1052" s="151"/>
      <c r="AT1052" s="147" t="s">
        <v>165</v>
      </c>
      <c r="AU1052" s="147" t="s">
        <v>82</v>
      </c>
      <c r="AV1052" s="12" t="s">
        <v>80</v>
      </c>
      <c r="AW1052" s="12" t="s">
        <v>34</v>
      </c>
      <c r="AX1052" s="12" t="s">
        <v>73</v>
      </c>
      <c r="AY1052" s="147" t="s">
        <v>157</v>
      </c>
    </row>
    <row r="1053" spans="2:65" s="12" customFormat="1" ht="10.199999999999999">
      <c r="B1053" s="145"/>
      <c r="D1053" s="146" t="s">
        <v>165</v>
      </c>
      <c r="E1053" s="147" t="s">
        <v>21</v>
      </c>
      <c r="F1053" s="148" t="s">
        <v>1522</v>
      </c>
      <c r="H1053" s="147" t="s">
        <v>21</v>
      </c>
      <c r="I1053" s="149"/>
      <c r="L1053" s="145"/>
      <c r="M1053" s="150"/>
      <c r="T1053" s="151"/>
      <c r="AT1053" s="147" t="s">
        <v>165</v>
      </c>
      <c r="AU1053" s="147" t="s">
        <v>82</v>
      </c>
      <c r="AV1053" s="12" t="s">
        <v>80</v>
      </c>
      <c r="AW1053" s="12" t="s">
        <v>34</v>
      </c>
      <c r="AX1053" s="12" t="s">
        <v>73</v>
      </c>
      <c r="AY1053" s="147" t="s">
        <v>157</v>
      </c>
    </row>
    <row r="1054" spans="2:65" s="13" customFormat="1" ht="10.199999999999999">
      <c r="B1054" s="152"/>
      <c r="D1054" s="146" t="s">
        <v>165</v>
      </c>
      <c r="E1054" s="153" t="s">
        <v>21</v>
      </c>
      <c r="F1054" s="154" t="s">
        <v>1523</v>
      </c>
      <c r="H1054" s="155">
        <v>1.49</v>
      </c>
      <c r="I1054" s="156"/>
      <c r="L1054" s="152"/>
      <c r="M1054" s="157"/>
      <c r="T1054" s="158"/>
      <c r="AT1054" s="153" t="s">
        <v>165</v>
      </c>
      <c r="AU1054" s="153" t="s">
        <v>82</v>
      </c>
      <c r="AV1054" s="13" t="s">
        <v>82</v>
      </c>
      <c r="AW1054" s="13" t="s">
        <v>34</v>
      </c>
      <c r="AX1054" s="13" t="s">
        <v>73</v>
      </c>
      <c r="AY1054" s="153" t="s">
        <v>157</v>
      </c>
    </row>
    <row r="1055" spans="2:65" s="12" customFormat="1" ht="10.199999999999999">
      <c r="B1055" s="145"/>
      <c r="D1055" s="146" t="s">
        <v>165</v>
      </c>
      <c r="E1055" s="147" t="s">
        <v>21</v>
      </c>
      <c r="F1055" s="148" t="s">
        <v>1524</v>
      </c>
      <c r="H1055" s="147" t="s">
        <v>21</v>
      </c>
      <c r="I1055" s="149"/>
      <c r="L1055" s="145"/>
      <c r="M1055" s="150"/>
      <c r="T1055" s="151"/>
      <c r="AT1055" s="147" t="s">
        <v>165</v>
      </c>
      <c r="AU1055" s="147" t="s">
        <v>82</v>
      </c>
      <c r="AV1055" s="12" t="s">
        <v>80</v>
      </c>
      <c r="AW1055" s="12" t="s">
        <v>34</v>
      </c>
      <c r="AX1055" s="12" t="s">
        <v>73</v>
      </c>
      <c r="AY1055" s="147" t="s">
        <v>157</v>
      </c>
    </row>
    <row r="1056" spans="2:65" s="12" customFormat="1" ht="10.199999999999999">
      <c r="B1056" s="145"/>
      <c r="D1056" s="146" t="s">
        <v>165</v>
      </c>
      <c r="E1056" s="147" t="s">
        <v>21</v>
      </c>
      <c r="F1056" s="148" t="s">
        <v>1525</v>
      </c>
      <c r="H1056" s="147" t="s">
        <v>21</v>
      </c>
      <c r="I1056" s="149"/>
      <c r="L1056" s="145"/>
      <c r="M1056" s="150"/>
      <c r="T1056" s="151"/>
      <c r="AT1056" s="147" t="s">
        <v>165</v>
      </c>
      <c r="AU1056" s="147" t="s">
        <v>82</v>
      </c>
      <c r="AV1056" s="12" t="s">
        <v>80</v>
      </c>
      <c r="AW1056" s="12" t="s">
        <v>34</v>
      </c>
      <c r="AX1056" s="12" t="s">
        <v>73</v>
      </c>
      <c r="AY1056" s="147" t="s">
        <v>157</v>
      </c>
    </row>
    <row r="1057" spans="2:51" s="13" customFormat="1" ht="10.199999999999999">
      <c r="B1057" s="152"/>
      <c r="D1057" s="146" t="s">
        <v>165</v>
      </c>
      <c r="E1057" s="153" t="s">
        <v>21</v>
      </c>
      <c r="F1057" s="154" t="s">
        <v>1526</v>
      </c>
      <c r="H1057" s="155">
        <v>11.24</v>
      </c>
      <c r="I1057" s="156"/>
      <c r="L1057" s="152"/>
      <c r="M1057" s="157"/>
      <c r="T1057" s="158"/>
      <c r="AT1057" s="153" t="s">
        <v>165</v>
      </c>
      <c r="AU1057" s="153" t="s">
        <v>82</v>
      </c>
      <c r="AV1057" s="13" t="s">
        <v>82</v>
      </c>
      <c r="AW1057" s="13" t="s">
        <v>34</v>
      </c>
      <c r="AX1057" s="13" t="s">
        <v>73</v>
      </c>
      <c r="AY1057" s="153" t="s">
        <v>157</v>
      </c>
    </row>
    <row r="1058" spans="2:51" s="12" customFormat="1" ht="10.199999999999999">
      <c r="B1058" s="145"/>
      <c r="D1058" s="146" t="s">
        <v>165</v>
      </c>
      <c r="E1058" s="147" t="s">
        <v>21</v>
      </c>
      <c r="F1058" s="148" t="s">
        <v>1527</v>
      </c>
      <c r="H1058" s="147" t="s">
        <v>21</v>
      </c>
      <c r="I1058" s="149"/>
      <c r="L1058" s="145"/>
      <c r="M1058" s="150"/>
      <c r="T1058" s="151"/>
      <c r="AT1058" s="147" t="s">
        <v>165</v>
      </c>
      <c r="AU1058" s="147" t="s">
        <v>82</v>
      </c>
      <c r="AV1058" s="12" t="s">
        <v>80</v>
      </c>
      <c r="AW1058" s="12" t="s">
        <v>34</v>
      </c>
      <c r="AX1058" s="12" t="s">
        <v>73</v>
      </c>
      <c r="AY1058" s="147" t="s">
        <v>157</v>
      </c>
    </row>
    <row r="1059" spans="2:51" s="12" customFormat="1" ht="10.199999999999999">
      <c r="B1059" s="145"/>
      <c r="D1059" s="146" t="s">
        <v>165</v>
      </c>
      <c r="E1059" s="147" t="s">
        <v>21</v>
      </c>
      <c r="F1059" s="148" t="s">
        <v>1528</v>
      </c>
      <c r="H1059" s="147" t="s">
        <v>21</v>
      </c>
      <c r="I1059" s="149"/>
      <c r="L1059" s="145"/>
      <c r="M1059" s="150"/>
      <c r="T1059" s="151"/>
      <c r="AT1059" s="147" t="s">
        <v>165</v>
      </c>
      <c r="AU1059" s="147" t="s">
        <v>82</v>
      </c>
      <c r="AV1059" s="12" t="s">
        <v>80</v>
      </c>
      <c r="AW1059" s="12" t="s">
        <v>34</v>
      </c>
      <c r="AX1059" s="12" t="s">
        <v>73</v>
      </c>
      <c r="AY1059" s="147" t="s">
        <v>157</v>
      </c>
    </row>
    <row r="1060" spans="2:51" s="13" customFormat="1" ht="10.199999999999999">
      <c r="B1060" s="152"/>
      <c r="D1060" s="146" t="s">
        <v>165</v>
      </c>
      <c r="E1060" s="153" t="s">
        <v>21</v>
      </c>
      <c r="F1060" s="154" t="s">
        <v>1529</v>
      </c>
      <c r="H1060" s="155">
        <v>24.48</v>
      </c>
      <c r="I1060" s="156"/>
      <c r="L1060" s="152"/>
      <c r="M1060" s="157"/>
      <c r="T1060" s="158"/>
      <c r="AT1060" s="153" t="s">
        <v>165</v>
      </c>
      <c r="AU1060" s="153" t="s">
        <v>82</v>
      </c>
      <c r="AV1060" s="13" t="s">
        <v>82</v>
      </c>
      <c r="AW1060" s="13" t="s">
        <v>34</v>
      </c>
      <c r="AX1060" s="13" t="s">
        <v>73</v>
      </c>
      <c r="AY1060" s="153" t="s">
        <v>157</v>
      </c>
    </row>
    <row r="1061" spans="2:51" s="12" customFormat="1" ht="10.199999999999999">
      <c r="B1061" s="145"/>
      <c r="D1061" s="146" t="s">
        <v>165</v>
      </c>
      <c r="E1061" s="147" t="s">
        <v>21</v>
      </c>
      <c r="F1061" s="148" t="s">
        <v>1530</v>
      </c>
      <c r="H1061" s="147" t="s">
        <v>21</v>
      </c>
      <c r="I1061" s="149"/>
      <c r="L1061" s="145"/>
      <c r="M1061" s="150"/>
      <c r="T1061" s="151"/>
      <c r="AT1061" s="147" t="s">
        <v>165</v>
      </c>
      <c r="AU1061" s="147" t="s">
        <v>82</v>
      </c>
      <c r="AV1061" s="12" t="s">
        <v>80</v>
      </c>
      <c r="AW1061" s="12" t="s">
        <v>34</v>
      </c>
      <c r="AX1061" s="12" t="s">
        <v>73</v>
      </c>
      <c r="AY1061" s="147" t="s">
        <v>157</v>
      </c>
    </row>
    <row r="1062" spans="2:51" s="12" customFormat="1" ht="10.199999999999999">
      <c r="B1062" s="145"/>
      <c r="D1062" s="146" t="s">
        <v>165</v>
      </c>
      <c r="E1062" s="147" t="s">
        <v>21</v>
      </c>
      <c r="F1062" s="148" t="s">
        <v>1531</v>
      </c>
      <c r="H1062" s="147" t="s">
        <v>21</v>
      </c>
      <c r="I1062" s="149"/>
      <c r="L1062" s="145"/>
      <c r="M1062" s="150"/>
      <c r="T1062" s="151"/>
      <c r="AT1062" s="147" t="s">
        <v>165</v>
      </c>
      <c r="AU1062" s="147" t="s">
        <v>82</v>
      </c>
      <c r="AV1062" s="12" t="s">
        <v>80</v>
      </c>
      <c r="AW1062" s="12" t="s">
        <v>34</v>
      </c>
      <c r="AX1062" s="12" t="s">
        <v>73</v>
      </c>
      <c r="AY1062" s="147" t="s">
        <v>157</v>
      </c>
    </row>
    <row r="1063" spans="2:51" s="13" customFormat="1" ht="10.199999999999999">
      <c r="B1063" s="152"/>
      <c r="D1063" s="146" t="s">
        <v>165</v>
      </c>
      <c r="E1063" s="153" t="s">
        <v>21</v>
      </c>
      <c r="F1063" s="154" t="s">
        <v>1532</v>
      </c>
      <c r="H1063" s="155">
        <v>16.600000000000001</v>
      </c>
      <c r="I1063" s="156"/>
      <c r="L1063" s="152"/>
      <c r="M1063" s="157"/>
      <c r="T1063" s="158"/>
      <c r="AT1063" s="153" t="s">
        <v>165</v>
      </c>
      <c r="AU1063" s="153" t="s">
        <v>82</v>
      </c>
      <c r="AV1063" s="13" t="s">
        <v>82</v>
      </c>
      <c r="AW1063" s="13" t="s">
        <v>34</v>
      </c>
      <c r="AX1063" s="13" t="s">
        <v>73</v>
      </c>
      <c r="AY1063" s="153" t="s">
        <v>157</v>
      </c>
    </row>
    <row r="1064" spans="2:51" s="12" customFormat="1" ht="10.199999999999999">
      <c r="B1064" s="145"/>
      <c r="D1064" s="146" t="s">
        <v>165</v>
      </c>
      <c r="E1064" s="147" t="s">
        <v>21</v>
      </c>
      <c r="F1064" s="148" t="s">
        <v>1533</v>
      </c>
      <c r="H1064" s="147" t="s">
        <v>21</v>
      </c>
      <c r="I1064" s="149"/>
      <c r="L1064" s="145"/>
      <c r="M1064" s="150"/>
      <c r="T1064" s="151"/>
      <c r="AT1064" s="147" t="s">
        <v>165</v>
      </c>
      <c r="AU1064" s="147" t="s">
        <v>82</v>
      </c>
      <c r="AV1064" s="12" t="s">
        <v>80</v>
      </c>
      <c r="AW1064" s="12" t="s">
        <v>34</v>
      </c>
      <c r="AX1064" s="12" t="s">
        <v>73</v>
      </c>
      <c r="AY1064" s="147" t="s">
        <v>157</v>
      </c>
    </row>
    <row r="1065" spans="2:51" s="12" customFormat="1" ht="10.199999999999999">
      <c r="B1065" s="145"/>
      <c r="D1065" s="146" t="s">
        <v>165</v>
      </c>
      <c r="E1065" s="147" t="s">
        <v>21</v>
      </c>
      <c r="F1065" s="148" t="s">
        <v>1534</v>
      </c>
      <c r="H1065" s="147" t="s">
        <v>21</v>
      </c>
      <c r="I1065" s="149"/>
      <c r="L1065" s="145"/>
      <c r="M1065" s="150"/>
      <c r="T1065" s="151"/>
      <c r="AT1065" s="147" t="s">
        <v>165</v>
      </c>
      <c r="AU1065" s="147" t="s">
        <v>82</v>
      </c>
      <c r="AV1065" s="12" t="s">
        <v>80</v>
      </c>
      <c r="AW1065" s="12" t="s">
        <v>34</v>
      </c>
      <c r="AX1065" s="12" t="s">
        <v>73</v>
      </c>
      <c r="AY1065" s="147" t="s">
        <v>157</v>
      </c>
    </row>
    <row r="1066" spans="2:51" s="13" customFormat="1" ht="10.199999999999999">
      <c r="B1066" s="152"/>
      <c r="D1066" s="146" t="s">
        <v>165</v>
      </c>
      <c r="E1066" s="153" t="s">
        <v>21</v>
      </c>
      <c r="F1066" s="154" t="s">
        <v>1535</v>
      </c>
      <c r="H1066" s="155">
        <v>14.6</v>
      </c>
      <c r="I1066" s="156"/>
      <c r="L1066" s="152"/>
      <c r="M1066" s="157"/>
      <c r="T1066" s="158"/>
      <c r="AT1066" s="153" t="s">
        <v>165</v>
      </c>
      <c r="AU1066" s="153" t="s">
        <v>82</v>
      </c>
      <c r="AV1066" s="13" t="s">
        <v>82</v>
      </c>
      <c r="AW1066" s="13" t="s">
        <v>34</v>
      </c>
      <c r="AX1066" s="13" t="s">
        <v>73</v>
      </c>
      <c r="AY1066" s="153" t="s">
        <v>157</v>
      </c>
    </row>
    <row r="1067" spans="2:51" s="12" customFormat="1" ht="10.199999999999999">
      <c r="B1067" s="145"/>
      <c r="D1067" s="146" t="s">
        <v>165</v>
      </c>
      <c r="E1067" s="147" t="s">
        <v>21</v>
      </c>
      <c r="F1067" s="148" t="s">
        <v>1536</v>
      </c>
      <c r="H1067" s="147" t="s">
        <v>21</v>
      </c>
      <c r="I1067" s="149"/>
      <c r="L1067" s="145"/>
      <c r="M1067" s="150"/>
      <c r="T1067" s="151"/>
      <c r="AT1067" s="147" t="s">
        <v>165</v>
      </c>
      <c r="AU1067" s="147" t="s">
        <v>82</v>
      </c>
      <c r="AV1067" s="12" t="s">
        <v>80</v>
      </c>
      <c r="AW1067" s="12" t="s">
        <v>34</v>
      </c>
      <c r="AX1067" s="12" t="s">
        <v>73</v>
      </c>
      <c r="AY1067" s="147" t="s">
        <v>157</v>
      </c>
    </row>
    <row r="1068" spans="2:51" s="12" customFormat="1" ht="10.199999999999999">
      <c r="B1068" s="145"/>
      <c r="D1068" s="146" t="s">
        <v>165</v>
      </c>
      <c r="E1068" s="147" t="s">
        <v>21</v>
      </c>
      <c r="F1068" s="148" t="s">
        <v>1537</v>
      </c>
      <c r="H1068" s="147" t="s">
        <v>21</v>
      </c>
      <c r="I1068" s="149"/>
      <c r="L1068" s="145"/>
      <c r="M1068" s="150"/>
      <c r="T1068" s="151"/>
      <c r="AT1068" s="147" t="s">
        <v>165</v>
      </c>
      <c r="AU1068" s="147" t="s">
        <v>82</v>
      </c>
      <c r="AV1068" s="12" t="s">
        <v>80</v>
      </c>
      <c r="AW1068" s="12" t="s">
        <v>34</v>
      </c>
      <c r="AX1068" s="12" t="s">
        <v>73</v>
      </c>
      <c r="AY1068" s="147" t="s">
        <v>157</v>
      </c>
    </row>
    <row r="1069" spans="2:51" s="13" customFormat="1" ht="10.199999999999999">
      <c r="B1069" s="152"/>
      <c r="D1069" s="146" t="s">
        <v>165</v>
      </c>
      <c r="E1069" s="153" t="s">
        <v>21</v>
      </c>
      <c r="F1069" s="154" t="s">
        <v>1538</v>
      </c>
      <c r="H1069" s="155">
        <v>82.22</v>
      </c>
      <c r="I1069" s="156"/>
      <c r="L1069" s="152"/>
      <c r="M1069" s="157"/>
      <c r="T1069" s="158"/>
      <c r="AT1069" s="153" t="s">
        <v>165</v>
      </c>
      <c r="AU1069" s="153" t="s">
        <v>82</v>
      </c>
      <c r="AV1069" s="13" t="s">
        <v>82</v>
      </c>
      <c r="AW1069" s="13" t="s">
        <v>34</v>
      </c>
      <c r="AX1069" s="13" t="s">
        <v>73</v>
      </c>
      <c r="AY1069" s="153" t="s">
        <v>157</v>
      </c>
    </row>
    <row r="1070" spans="2:51" s="12" customFormat="1" ht="10.199999999999999">
      <c r="B1070" s="145"/>
      <c r="D1070" s="146" t="s">
        <v>165</v>
      </c>
      <c r="E1070" s="147" t="s">
        <v>21</v>
      </c>
      <c r="F1070" s="148" t="s">
        <v>1539</v>
      </c>
      <c r="H1070" s="147" t="s">
        <v>21</v>
      </c>
      <c r="I1070" s="149"/>
      <c r="L1070" s="145"/>
      <c r="M1070" s="150"/>
      <c r="T1070" s="151"/>
      <c r="AT1070" s="147" t="s">
        <v>165</v>
      </c>
      <c r="AU1070" s="147" t="s">
        <v>82</v>
      </c>
      <c r="AV1070" s="12" t="s">
        <v>80</v>
      </c>
      <c r="AW1070" s="12" t="s">
        <v>34</v>
      </c>
      <c r="AX1070" s="12" t="s">
        <v>73</v>
      </c>
      <c r="AY1070" s="147" t="s">
        <v>157</v>
      </c>
    </row>
    <row r="1071" spans="2:51" s="13" customFormat="1" ht="10.199999999999999">
      <c r="B1071" s="152"/>
      <c r="D1071" s="146" t="s">
        <v>165</v>
      </c>
      <c r="E1071" s="153" t="s">
        <v>21</v>
      </c>
      <c r="F1071" s="154" t="s">
        <v>1540</v>
      </c>
      <c r="H1071" s="155">
        <v>140.66999999999999</v>
      </c>
      <c r="I1071" s="156"/>
      <c r="L1071" s="152"/>
      <c r="M1071" s="157"/>
      <c r="T1071" s="158"/>
      <c r="AT1071" s="153" t="s">
        <v>165</v>
      </c>
      <c r="AU1071" s="153" t="s">
        <v>82</v>
      </c>
      <c r="AV1071" s="13" t="s">
        <v>82</v>
      </c>
      <c r="AW1071" s="13" t="s">
        <v>34</v>
      </c>
      <c r="AX1071" s="13" t="s">
        <v>73</v>
      </c>
      <c r="AY1071" s="153" t="s">
        <v>157</v>
      </c>
    </row>
    <row r="1072" spans="2:51" s="12" customFormat="1" ht="10.199999999999999">
      <c r="B1072" s="145"/>
      <c r="D1072" s="146" t="s">
        <v>165</v>
      </c>
      <c r="E1072" s="147" t="s">
        <v>21</v>
      </c>
      <c r="F1072" s="148" t="s">
        <v>1541</v>
      </c>
      <c r="H1072" s="147" t="s">
        <v>21</v>
      </c>
      <c r="I1072" s="149"/>
      <c r="L1072" s="145"/>
      <c r="M1072" s="150"/>
      <c r="T1072" s="151"/>
      <c r="AT1072" s="147" t="s">
        <v>165</v>
      </c>
      <c r="AU1072" s="147" t="s">
        <v>82</v>
      </c>
      <c r="AV1072" s="12" t="s">
        <v>80</v>
      </c>
      <c r="AW1072" s="12" t="s">
        <v>34</v>
      </c>
      <c r="AX1072" s="12" t="s">
        <v>73</v>
      </c>
      <c r="AY1072" s="147" t="s">
        <v>157</v>
      </c>
    </row>
    <row r="1073" spans="2:65" s="12" customFormat="1" ht="10.199999999999999">
      <c r="B1073" s="145"/>
      <c r="D1073" s="146" t="s">
        <v>165</v>
      </c>
      <c r="E1073" s="147" t="s">
        <v>21</v>
      </c>
      <c r="F1073" s="148" t="s">
        <v>1542</v>
      </c>
      <c r="H1073" s="147" t="s">
        <v>21</v>
      </c>
      <c r="I1073" s="149"/>
      <c r="L1073" s="145"/>
      <c r="M1073" s="150"/>
      <c r="T1073" s="151"/>
      <c r="AT1073" s="147" t="s">
        <v>165</v>
      </c>
      <c r="AU1073" s="147" t="s">
        <v>82</v>
      </c>
      <c r="AV1073" s="12" t="s">
        <v>80</v>
      </c>
      <c r="AW1073" s="12" t="s">
        <v>34</v>
      </c>
      <c r="AX1073" s="12" t="s">
        <v>73</v>
      </c>
      <c r="AY1073" s="147" t="s">
        <v>157</v>
      </c>
    </row>
    <row r="1074" spans="2:65" s="13" customFormat="1" ht="10.199999999999999">
      <c r="B1074" s="152"/>
      <c r="D1074" s="146" t="s">
        <v>165</v>
      </c>
      <c r="E1074" s="153" t="s">
        <v>21</v>
      </c>
      <c r="F1074" s="154" t="s">
        <v>1543</v>
      </c>
      <c r="H1074" s="155">
        <v>83.53</v>
      </c>
      <c r="I1074" s="156"/>
      <c r="L1074" s="152"/>
      <c r="M1074" s="157"/>
      <c r="T1074" s="158"/>
      <c r="AT1074" s="153" t="s">
        <v>165</v>
      </c>
      <c r="AU1074" s="153" t="s">
        <v>82</v>
      </c>
      <c r="AV1074" s="13" t="s">
        <v>82</v>
      </c>
      <c r="AW1074" s="13" t="s">
        <v>34</v>
      </c>
      <c r="AX1074" s="13" t="s">
        <v>73</v>
      </c>
      <c r="AY1074" s="153" t="s">
        <v>157</v>
      </c>
    </row>
    <row r="1075" spans="2:65" s="12" customFormat="1" ht="10.199999999999999">
      <c r="B1075" s="145"/>
      <c r="D1075" s="146" t="s">
        <v>165</v>
      </c>
      <c r="E1075" s="147" t="s">
        <v>21</v>
      </c>
      <c r="F1075" s="148" t="s">
        <v>1544</v>
      </c>
      <c r="H1075" s="147" t="s">
        <v>21</v>
      </c>
      <c r="I1075" s="149"/>
      <c r="L1075" s="145"/>
      <c r="M1075" s="150"/>
      <c r="T1075" s="151"/>
      <c r="AT1075" s="147" t="s">
        <v>165</v>
      </c>
      <c r="AU1075" s="147" t="s">
        <v>82</v>
      </c>
      <c r="AV1075" s="12" t="s">
        <v>80</v>
      </c>
      <c r="AW1075" s="12" t="s">
        <v>34</v>
      </c>
      <c r="AX1075" s="12" t="s">
        <v>73</v>
      </c>
      <c r="AY1075" s="147" t="s">
        <v>157</v>
      </c>
    </row>
    <row r="1076" spans="2:65" s="12" customFormat="1" ht="10.199999999999999">
      <c r="B1076" s="145"/>
      <c r="D1076" s="146" t="s">
        <v>165</v>
      </c>
      <c r="E1076" s="147" t="s">
        <v>21</v>
      </c>
      <c r="F1076" s="148" t="s">
        <v>1545</v>
      </c>
      <c r="H1076" s="147" t="s">
        <v>21</v>
      </c>
      <c r="I1076" s="149"/>
      <c r="L1076" s="145"/>
      <c r="M1076" s="150"/>
      <c r="T1076" s="151"/>
      <c r="AT1076" s="147" t="s">
        <v>165</v>
      </c>
      <c r="AU1076" s="147" t="s">
        <v>82</v>
      </c>
      <c r="AV1076" s="12" t="s">
        <v>80</v>
      </c>
      <c r="AW1076" s="12" t="s">
        <v>34</v>
      </c>
      <c r="AX1076" s="12" t="s">
        <v>73</v>
      </c>
      <c r="AY1076" s="147" t="s">
        <v>157</v>
      </c>
    </row>
    <row r="1077" spans="2:65" s="13" customFormat="1" ht="10.199999999999999">
      <c r="B1077" s="152"/>
      <c r="D1077" s="146" t="s">
        <v>165</v>
      </c>
      <c r="E1077" s="153" t="s">
        <v>21</v>
      </c>
      <c r="F1077" s="154" t="s">
        <v>1546</v>
      </c>
      <c r="H1077" s="155">
        <v>24.8</v>
      </c>
      <c r="I1077" s="156"/>
      <c r="L1077" s="152"/>
      <c r="M1077" s="157"/>
      <c r="T1077" s="158"/>
      <c r="AT1077" s="153" t="s">
        <v>165</v>
      </c>
      <c r="AU1077" s="153" t="s">
        <v>82</v>
      </c>
      <c r="AV1077" s="13" t="s">
        <v>82</v>
      </c>
      <c r="AW1077" s="13" t="s">
        <v>34</v>
      </c>
      <c r="AX1077" s="13" t="s">
        <v>73</v>
      </c>
      <c r="AY1077" s="153" t="s">
        <v>157</v>
      </c>
    </row>
    <row r="1078" spans="2:65" s="14" customFormat="1" ht="10.199999999999999">
      <c r="B1078" s="159"/>
      <c r="D1078" s="146" t="s">
        <v>165</v>
      </c>
      <c r="E1078" s="160" t="s">
        <v>21</v>
      </c>
      <c r="F1078" s="161" t="s">
        <v>168</v>
      </c>
      <c r="H1078" s="162">
        <v>450.23</v>
      </c>
      <c r="I1078" s="163"/>
      <c r="L1078" s="159"/>
      <c r="M1078" s="164"/>
      <c r="T1078" s="165"/>
      <c r="AT1078" s="160" t="s">
        <v>165</v>
      </c>
      <c r="AU1078" s="160" t="s">
        <v>82</v>
      </c>
      <c r="AV1078" s="14" t="s">
        <v>163</v>
      </c>
      <c r="AW1078" s="14" t="s">
        <v>34</v>
      </c>
      <c r="AX1078" s="14" t="s">
        <v>80</v>
      </c>
      <c r="AY1078" s="160" t="s">
        <v>157</v>
      </c>
    </row>
    <row r="1079" spans="2:65" s="1" customFormat="1" ht="16.5" customHeight="1">
      <c r="B1079" s="33"/>
      <c r="C1079" s="176" t="s">
        <v>1547</v>
      </c>
      <c r="D1079" s="176" t="s">
        <v>471</v>
      </c>
      <c r="E1079" s="177" t="s">
        <v>1548</v>
      </c>
      <c r="F1079" s="178" t="s">
        <v>1549</v>
      </c>
      <c r="G1079" s="179" t="s">
        <v>173</v>
      </c>
      <c r="H1079" s="180">
        <v>7.8129999999999997</v>
      </c>
      <c r="I1079" s="181"/>
      <c r="J1079" s="182">
        <f>ROUND(I1079*H1079,2)</f>
        <v>0</v>
      </c>
      <c r="K1079" s="178" t="s">
        <v>21</v>
      </c>
      <c r="L1079" s="183"/>
      <c r="M1079" s="184" t="s">
        <v>21</v>
      </c>
      <c r="N1079" s="185" t="s">
        <v>44</v>
      </c>
      <c r="P1079" s="141">
        <f>O1079*H1079</f>
        <v>0</v>
      </c>
      <c r="Q1079" s="141">
        <v>0.55000000000000004</v>
      </c>
      <c r="R1079" s="141">
        <f>Q1079*H1079</f>
        <v>4.2971500000000002</v>
      </c>
      <c r="S1079" s="141">
        <v>0</v>
      </c>
      <c r="T1079" s="142">
        <f>S1079*H1079</f>
        <v>0</v>
      </c>
      <c r="AR1079" s="143" t="s">
        <v>672</v>
      </c>
      <c r="AT1079" s="143" t="s">
        <v>471</v>
      </c>
      <c r="AU1079" s="143" t="s">
        <v>82</v>
      </c>
      <c r="AY1079" s="18" t="s">
        <v>157</v>
      </c>
      <c r="BE1079" s="144">
        <f>IF(N1079="základní",J1079,0)</f>
        <v>0</v>
      </c>
      <c r="BF1079" s="144">
        <f>IF(N1079="snížená",J1079,0)</f>
        <v>0</v>
      </c>
      <c r="BG1079" s="144">
        <f>IF(N1079="zákl. přenesená",J1079,0)</f>
        <v>0</v>
      </c>
      <c r="BH1079" s="144">
        <f>IF(N1079="sníž. přenesená",J1079,0)</f>
        <v>0</v>
      </c>
      <c r="BI1079" s="144">
        <f>IF(N1079="nulová",J1079,0)</f>
        <v>0</v>
      </c>
      <c r="BJ1079" s="18" t="s">
        <v>80</v>
      </c>
      <c r="BK1079" s="144">
        <f>ROUND(I1079*H1079,2)</f>
        <v>0</v>
      </c>
      <c r="BL1079" s="18" t="s">
        <v>272</v>
      </c>
      <c r="BM1079" s="143" t="s">
        <v>1550</v>
      </c>
    </row>
    <row r="1080" spans="2:65" s="12" customFormat="1" ht="10.199999999999999">
      <c r="B1080" s="145"/>
      <c r="D1080" s="146" t="s">
        <v>165</v>
      </c>
      <c r="E1080" s="147" t="s">
        <v>21</v>
      </c>
      <c r="F1080" s="148" t="s">
        <v>1551</v>
      </c>
      <c r="H1080" s="147" t="s">
        <v>21</v>
      </c>
      <c r="I1080" s="149"/>
      <c r="L1080" s="145"/>
      <c r="M1080" s="150"/>
      <c r="T1080" s="151"/>
      <c r="AT1080" s="147" t="s">
        <v>165</v>
      </c>
      <c r="AU1080" s="147" t="s">
        <v>82</v>
      </c>
      <c r="AV1080" s="12" t="s">
        <v>80</v>
      </c>
      <c r="AW1080" s="12" t="s">
        <v>34</v>
      </c>
      <c r="AX1080" s="12" t="s">
        <v>73</v>
      </c>
      <c r="AY1080" s="147" t="s">
        <v>157</v>
      </c>
    </row>
    <row r="1081" spans="2:65" s="12" customFormat="1" ht="10.199999999999999">
      <c r="B1081" s="145"/>
      <c r="D1081" s="146" t="s">
        <v>165</v>
      </c>
      <c r="E1081" s="147" t="s">
        <v>21</v>
      </c>
      <c r="F1081" s="148" t="s">
        <v>1516</v>
      </c>
      <c r="H1081" s="147" t="s">
        <v>21</v>
      </c>
      <c r="I1081" s="149"/>
      <c r="L1081" s="145"/>
      <c r="M1081" s="150"/>
      <c r="T1081" s="151"/>
      <c r="AT1081" s="147" t="s">
        <v>165</v>
      </c>
      <c r="AU1081" s="147" t="s">
        <v>82</v>
      </c>
      <c r="AV1081" s="12" t="s">
        <v>80</v>
      </c>
      <c r="AW1081" s="12" t="s">
        <v>34</v>
      </c>
      <c r="AX1081" s="12" t="s">
        <v>73</v>
      </c>
      <c r="AY1081" s="147" t="s">
        <v>157</v>
      </c>
    </row>
    <row r="1082" spans="2:65" s="13" customFormat="1" ht="10.199999999999999">
      <c r="B1082" s="152"/>
      <c r="D1082" s="146" t="s">
        <v>165</v>
      </c>
      <c r="E1082" s="153" t="s">
        <v>21</v>
      </c>
      <c r="F1082" s="154" t="s">
        <v>1552</v>
      </c>
      <c r="H1082" s="155">
        <v>0.68</v>
      </c>
      <c r="I1082" s="156"/>
      <c r="L1082" s="152"/>
      <c r="M1082" s="157"/>
      <c r="T1082" s="158"/>
      <c r="AT1082" s="153" t="s">
        <v>165</v>
      </c>
      <c r="AU1082" s="153" t="s">
        <v>82</v>
      </c>
      <c r="AV1082" s="13" t="s">
        <v>82</v>
      </c>
      <c r="AW1082" s="13" t="s">
        <v>34</v>
      </c>
      <c r="AX1082" s="13" t="s">
        <v>73</v>
      </c>
      <c r="AY1082" s="153" t="s">
        <v>157</v>
      </c>
    </row>
    <row r="1083" spans="2:65" s="12" customFormat="1" ht="10.199999999999999">
      <c r="B1083" s="145"/>
      <c r="D1083" s="146" t="s">
        <v>165</v>
      </c>
      <c r="E1083" s="147" t="s">
        <v>21</v>
      </c>
      <c r="F1083" s="148" t="s">
        <v>1518</v>
      </c>
      <c r="H1083" s="147" t="s">
        <v>21</v>
      </c>
      <c r="I1083" s="149"/>
      <c r="L1083" s="145"/>
      <c r="M1083" s="150"/>
      <c r="T1083" s="151"/>
      <c r="AT1083" s="147" t="s">
        <v>165</v>
      </c>
      <c r="AU1083" s="147" t="s">
        <v>82</v>
      </c>
      <c r="AV1083" s="12" t="s">
        <v>80</v>
      </c>
      <c r="AW1083" s="12" t="s">
        <v>34</v>
      </c>
      <c r="AX1083" s="12" t="s">
        <v>73</v>
      </c>
      <c r="AY1083" s="147" t="s">
        <v>157</v>
      </c>
    </row>
    <row r="1084" spans="2:65" s="12" customFormat="1" ht="10.199999999999999">
      <c r="B1084" s="145"/>
      <c r="D1084" s="146" t="s">
        <v>165</v>
      </c>
      <c r="E1084" s="147" t="s">
        <v>21</v>
      </c>
      <c r="F1084" s="148" t="s">
        <v>1519</v>
      </c>
      <c r="H1084" s="147" t="s">
        <v>21</v>
      </c>
      <c r="I1084" s="149"/>
      <c r="L1084" s="145"/>
      <c r="M1084" s="150"/>
      <c r="T1084" s="151"/>
      <c r="AT1084" s="147" t="s">
        <v>165</v>
      </c>
      <c r="AU1084" s="147" t="s">
        <v>82</v>
      </c>
      <c r="AV1084" s="12" t="s">
        <v>80</v>
      </c>
      <c r="AW1084" s="12" t="s">
        <v>34</v>
      </c>
      <c r="AX1084" s="12" t="s">
        <v>73</v>
      </c>
      <c r="AY1084" s="147" t="s">
        <v>157</v>
      </c>
    </row>
    <row r="1085" spans="2:65" s="13" customFormat="1" ht="10.199999999999999">
      <c r="B1085" s="152"/>
      <c r="D1085" s="146" t="s">
        <v>165</v>
      </c>
      <c r="E1085" s="153" t="s">
        <v>21</v>
      </c>
      <c r="F1085" s="154" t="s">
        <v>1553</v>
      </c>
      <c r="H1085" s="155">
        <v>0.122</v>
      </c>
      <c r="I1085" s="156"/>
      <c r="L1085" s="152"/>
      <c r="M1085" s="157"/>
      <c r="T1085" s="158"/>
      <c r="AT1085" s="153" t="s">
        <v>165</v>
      </c>
      <c r="AU1085" s="153" t="s">
        <v>82</v>
      </c>
      <c r="AV1085" s="13" t="s">
        <v>82</v>
      </c>
      <c r="AW1085" s="13" t="s">
        <v>34</v>
      </c>
      <c r="AX1085" s="13" t="s">
        <v>73</v>
      </c>
      <c r="AY1085" s="153" t="s">
        <v>157</v>
      </c>
    </row>
    <row r="1086" spans="2:65" s="12" customFormat="1" ht="10.199999999999999">
      <c r="B1086" s="145"/>
      <c r="D1086" s="146" t="s">
        <v>165</v>
      </c>
      <c r="E1086" s="147" t="s">
        <v>21</v>
      </c>
      <c r="F1086" s="148" t="s">
        <v>1521</v>
      </c>
      <c r="H1086" s="147" t="s">
        <v>21</v>
      </c>
      <c r="I1086" s="149"/>
      <c r="L1086" s="145"/>
      <c r="M1086" s="150"/>
      <c r="T1086" s="151"/>
      <c r="AT1086" s="147" t="s">
        <v>165</v>
      </c>
      <c r="AU1086" s="147" t="s">
        <v>82</v>
      </c>
      <c r="AV1086" s="12" t="s">
        <v>80</v>
      </c>
      <c r="AW1086" s="12" t="s">
        <v>34</v>
      </c>
      <c r="AX1086" s="12" t="s">
        <v>73</v>
      </c>
      <c r="AY1086" s="147" t="s">
        <v>157</v>
      </c>
    </row>
    <row r="1087" spans="2:65" s="12" customFormat="1" ht="10.199999999999999">
      <c r="B1087" s="145"/>
      <c r="D1087" s="146" t="s">
        <v>165</v>
      </c>
      <c r="E1087" s="147" t="s">
        <v>21</v>
      </c>
      <c r="F1087" s="148" t="s">
        <v>1522</v>
      </c>
      <c r="H1087" s="147" t="s">
        <v>21</v>
      </c>
      <c r="I1087" s="149"/>
      <c r="L1087" s="145"/>
      <c r="M1087" s="150"/>
      <c r="T1087" s="151"/>
      <c r="AT1087" s="147" t="s">
        <v>165</v>
      </c>
      <c r="AU1087" s="147" t="s">
        <v>82</v>
      </c>
      <c r="AV1087" s="12" t="s">
        <v>80</v>
      </c>
      <c r="AW1087" s="12" t="s">
        <v>34</v>
      </c>
      <c r="AX1087" s="12" t="s">
        <v>73</v>
      </c>
      <c r="AY1087" s="147" t="s">
        <v>157</v>
      </c>
    </row>
    <row r="1088" spans="2:65" s="13" customFormat="1" ht="10.199999999999999">
      <c r="B1088" s="152"/>
      <c r="D1088" s="146" t="s">
        <v>165</v>
      </c>
      <c r="E1088" s="153" t="s">
        <v>21</v>
      </c>
      <c r="F1088" s="154" t="s">
        <v>1554</v>
      </c>
      <c r="H1088" s="155">
        <v>2.4E-2</v>
      </c>
      <c r="I1088" s="156"/>
      <c r="L1088" s="152"/>
      <c r="M1088" s="157"/>
      <c r="T1088" s="158"/>
      <c r="AT1088" s="153" t="s">
        <v>165</v>
      </c>
      <c r="AU1088" s="153" t="s">
        <v>82</v>
      </c>
      <c r="AV1088" s="13" t="s">
        <v>82</v>
      </c>
      <c r="AW1088" s="13" t="s">
        <v>34</v>
      </c>
      <c r="AX1088" s="13" t="s">
        <v>73</v>
      </c>
      <c r="AY1088" s="153" t="s">
        <v>157</v>
      </c>
    </row>
    <row r="1089" spans="2:51" s="12" customFormat="1" ht="10.199999999999999">
      <c r="B1089" s="145"/>
      <c r="D1089" s="146" t="s">
        <v>165</v>
      </c>
      <c r="E1089" s="147" t="s">
        <v>21</v>
      </c>
      <c r="F1089" s="148" t="s">
        <v>1524</v>
      </c>
      <c r="H1089" s="147" t="s">
        <v>21</v>
      </c>
      <c r="I1089" s="149"/>
      <c r="L1089" s="145"/>
      <c r="M1089" s="150"/>
      <c r="T1089" s="151"/>
      <c r="AT1089" s="147" t="s">
        <v>165</v>
      </c>
      <c r="AU1089" s="147" t="s">
        <v>82</v>
      </c>
      <c r="AV1089" s="12" t="s">
        <v>80</v>
      </c>
      <c r="AW1089" s="12" t="s">
        <v>34</v>
      </c>
      <c r="AX1089" s="12" t="s">
        <v>73</v>
      </c>
      <c r="AY1089" s="147" t="s">
        <v>157</v>
      </c>
    </row>
    <row r="1090" spans="2:51" s="12" customFormat="1" ht="10.199999999999999">
      <c r="B1090" s="145"/>
      <c r="D1090" s="146" t="s">
        <v>165</v>
      </c>
      <c r="E1090" s="147" t="s">
        <v>21</v>
      </c>
      <c r="F1090" s="148" t="s">
        <v>1525</v>
      </c>
      <c r="H1090" s="147" t="s">
        <v>21</v>
      </c>
      <c r="I1090" s="149"/>
      <c r="L1090" s="145"/>
      <c r="M1090" s="150"/>
      <c r="T1090" s="151"/>
      <c r="AT1090" s="147" t="s">
        <v>165</v>
      </c>
      <c r="AU1090" s="147" t="s">
        <v>82</v>
      </c>
      <c r="AV1090" s="12" t="s">
        <v>80</v>
      </c>
      <c r="AW1090" s="12" t="s">
        <v>34</v>
      </c>
      <c r="AX1090" s="12" t="s">
        <v>73</v>
      </c>
      <c r="AY1090" s="147" t="s">
        <v>157</v>
      </c>
    </row>
    <row r="1091" spans="2:51" s="13" customFormat="1" ht="10.199999999999999">
      <c r="B1091" s="152"/>
      <c r="D1091" s="146" t="s">
        <v>165</v>
      </c>
      <c r="E1091" s="153" t="s">
        <v>21</v>
      </c>
      <c r="F1091" s="154" t="s">
        <v>1555</v>
      </c>
      <c r="H1091" s="155">
        <v>0.17799999999999999</v>
      </c>
      <c r="I1091" s="156"/>
      <c r="L1091" s="152"/>
      <c r="M1091" s="157"/>
      <c r="T1091" s="158"/>
      <c r="AT1091" s="153" t="s">
        <v>165</v>
      </c>
      <c r="AU1091" s="153" t="s">
        <v>82</v>
      </c>
      <c r="AV1091" s="13" t="s">
        <v>82</v>
      </c>
      <c r="AW1091" s="13" t="s">
        <v>34</v>
      </c>
      <c r="AX1091" s="13" t="s">
        <v>73</v>
      </c>
      <c r="AY1091" s="153" t="s">
        <v>157</v>
      </c>
    </row>
    <row r="1092" spans="2:51" s="12" customFormat="1" ht="10.199999999999999">
      <c r="B1092" s="145"/>
      <c r="D1092" s="146" t="s">
        <v>165</v>
      </c>
      <c r="E1092" s="147" t="s">
        <v>21</v>
      </c>
      <c r="F1092" s="148" t="s">
        <v>1527</v>
      </c>
      <c r="H1092" s="147" t="s">
        <v>21</v>
      </c>
      <c r="I1092" s="149"/>
      <c r="L1092" s="145"/>
      <c r="M1092" s="150"/>
      <c r="T1092" s="151"/>
      <c r="AT1092" s="147" t="s">
        <v>165</v>
      </c>
      <c r="AU1092" s="147" t="s">
        <v>82</v>
      </c>
      <c r="AV1092" s="12" t="s">
        <v>80</v>
      </c>
      <c r="AW1092" s="12" t="s">
        <v>34</v>
      </c>
      <c r="AX1092" s="12" t="s">
        <v>73</v>
      </c>
      <c r="AY1092" s="147" t="s">
        <v>157</v>
      </c>
    </row>
    <row r="1093" spans="2:51" s="12" customFormat="1" ht="10.199999999999999">
      <c r="B1093" s="145"/>
      <c r="D1093" s="146" t="s">
        <v>165</v>
      </c>
      <c r="E1093" s="147" t="s">
        <v>21</v>
      </c>
      <c r="F1093" s="148" t="s">
        <v>1528</v>
      </c>
      <c r="H1093" s="147" t="s">
        <v>21</v>
      </c>
      <c r="I1093" s="149"/>
      <c r="L1093" s="145"/>
      <c r="M1093" s="150"/>
      <c r="T1093" s="151"/>
      <c r="AT1093" s="147" t="s">
        <v>165</v>
      </c>
      <c r="AU1093" s="147" t="s">
        <v>82</v>
      </c>
      <c r="AV1093" s="12" t="s">
        <v>80</v>
      </c>
      <c r="AW1093" s="12" t="s">
        <v>34</v>
      </c>
      <c r="AX1093" s="12" t="s">
        <v>73</v>
      </c>
      <c r="AY1093" s="147" t="s">
        <v>157</v>
      </c>
    </row>
    <row r="1094" spans="2:51" s="13" customFormat="1" ht="10.199999999999999">
      <c r="B1094" s="152"/>
      <c r="D1094" s="146" t="s">
        <v>165</v>
      </c>
      <c r="E1094" s="153" t="s">
        <v>21</v>
      </c>
      <c r="F1094" s="154" t="s">
        <v>1556</v>
      </c>
      <c r="H1094" s="155">
        <v>0.43099999999999999</v>
      </c>
      <c r="I1094" s="156"/>
      <c r="L1094" s="152"/>
      <c r="M1094" s="157"/>
      <c r="T1094" s="158"/>
      <c r="AT1094" s="153" t="s">
        <v>165</v>
      </c>
      <c r="AU1094" s="153" t="s">
        <v>82</v>
      </c>
      <c r="AV1094" s="13" t="s">
        <v>82</v>
      </c>
      <c r="AW1094" s="13" t="s">
        <v>34</v>
      </c>
      <c r="AX1094" s="13" t="s">
        <v>73</v>
      </c>
      <c r="AY1094" s="153" t="s">
        <v>157</v>
      </c>
    </row>
    <row r="1095" spans="2:51" s="12" customFormat="1" ht="10.199999999999999">
      <c r="B1095" s="145"/>
      <c r="D1095" s="146" t="s">
        <v>165</v>
      </c>
      <c r="E1095" s="147" t="s">
        <v>21</v>
      </c>
      <c r="F1095" s="148" t="s">
        <v>1530</v>
      </c>
      <c r="H1095" s="147" t="s">
        <v>21</v>
      </c>
      <c r="I1095" s="149"/>
      <c r="L1095" s="145"/>
      <c r="M1095" s="150"/>
      <c r="T1095" s="151"/>
      <c r="AT1095" s="147" t="s">
        <v>165</v>
      </c>
      <c r="AU1095" s="147" t="s">
        <v>82</v>
      </c>
      <c r="AV1095" s="12" t="s">
        <v>80</v>
      </c>
      <c r="AW1095" s="12" t="s">
        <v>34</v>
      </c>
      <c r="AX1095" s="12" t="s">
        <v>73</v>
      </c>
      <c r="AY1095" s="147" t="s">
        <v>157</v>
      </c>
    </row>
    <row r="1096" spans="2:51" s="12" customFormat="1" ht="10.199999999999999">
      <c r="B1096" s="145"/>
      <c r="D1096" s="146" t="s">
        <v>165</v>
      </c>
      <c r="E1096" s="147" t="s">
        <v>21</v>
      </c>
      <c r="F1096" s="148" t="s">
        <v>1531</v>
      </c>
      <c r="H1096" s="147" t="s">
        <v>21</v>
      </c>
      <c r="I1096" s="149"/>
      <c r="L1096" s="145"/>
      <c r="M1096" s="150"/>
      <c r="T1096" s="151"/>
      <c r="AT1096" s="147" t="s">
        <v>165</v>
      </c>
      <c r="AU1096" s="147" t="s">
        <v>82</v>
      </c>
      <c r="AV1096" s="12" t="s">
        <v>80</v>
      </c>
      <c r="AW1096" s="12" t="s">
        <v>34</v>
      </c>
      <c r="AX1096" s="12" t="s">
        <v>73</v>
      </c>
      <c r="AY1096" s="147" t="s">
        <v>157</v>
      </c>
    </row>
    <row r="1097" spans="2:51" s="13" customFormat="1" ht="10.199999999999999">
      <c r="B1097" s="152"/>
      <c r="D1097" s="146" t="s">
        <v>165</v>
      </c>
      <c r="E1097" s="153" t="s">
        <v>21</v>
      </c>
      <c r="F1097" s="154" t="s">
        <v>1557</v>
      </c>
      <c r="H1097" s="155">
        <v>0.29199999999999998</v>
      </c>
      <c r="I1097" s="156"/>
      <c r="L1097" s="152"/>
      <c r="M1097" s="157"/>
      <c r="T1097" s="158"/>
      <c r="AT1097" s="153" t="s">
        <v>165</v>
      </c>
      <c r="AU1097" s="153" t="s">
        <v>82</v>
      </c>
      <c r="AV1097" s="13" t="s">
        <v>82</v>
      </c>
      <c r="AW1097" s="13" t="s">
        <v>34</v>
      </c>
      <c r="AX1097" s="13" t="s">
        <v>73</v>
      </c>
      <c r="AY1097" s="153" t="s">
        <v>157</v>
      </c>
    </row>
    <row r="1098" spans="2:51" s="12" customFormat="1" ht="10.199999999999999">
      <c r="B1098" s="145"/>
      <c r="D1098" s="146" t="s">
        <v>165</v>
      </c>
      <c r="E1098" s="147" t="s">
        <v>21</v>
      </c>
      <c r="F1098" s="148" t="s">
        <v>1533</v>
      </c>
      <c r="H1098" s="147" t="s">
        <v>21</v>
      </c>
      <c r="I1098" s="149"/>
      <c r="L1098" s="145"/>
      <c r="M1098" s="150"/>
      <c r="T1098" s="151"/>
      <c r="AT1098" s="147" t="s">
        <v>165</v>
      </c>
      <c r="AU1098" s="147" t="s">
        <v>82</v>
      </c>
      <c r="AV1098" s="12" t="s">
        <v>80</v>
      </c>
      <c r="AW1098" s="12" t="s">
        <v>34</v>
      </c>
      <c r="AX1098" s="12" t="s">
        <v>73</v>
      </c>
      <c r="AY1098" s="147" t="s">
        <v>157</v>
      </c>
    </row>
    <row r="1099" spans="2:51" s="12" customFormat="1" ht="10.199999999999999">
      <c r="B1099" s="145"/>
      <c r="D1099" s="146" t="s">
        <v>165</v>
      </c>
      <c r="E1099" s="147" t="s">
        <v>21</v>
      </c>
      <c r="F1099" s="148" t="s">
        <v>1534</v>
      </c>
      <c r="H1099" s="147" t="s">
        <v>21</v>
      </c>
      <c r="I1099" s="149"/>
      <c r="L1099" s="145"/>
      <c r="M1099" s="150"/>
      <c r="T1099" s="151"/>
      <c r="AT1099" s="147" t="s">
        <v>165</v>
      </c>
      <c r="AU1099" s="147" t="s">
        <v>82</v>
      </c>
      <c r="AV1099" s="12" t="s">
        <v>80</v>
      </c>
      <c r="AW1099" s="12" t="s">
        <v>34</v>
      </c>
      <c r="AX1099" s="12" t="s">
        <v>73</v>
      </c>
      <c r="AY1099" s="147" t="s">
        <v>157</v>
      </c>
    </row>
    <row r="1100" spans="2:51" s="13" customFormat="1" ht="10.199999999999999">
      <c r="B1100" s="152"/>
      <c r="D1100" s="146" t="s">
        <v>165</v>
      </c>
      <c r="E1100" s="153" t="s">
        <v>21</v>
      </c>
      <c r="F1100" s="154" t="s">
        <v>1558</v>
      </c>
      <c r="H1100" s="155">
        <v>0.25700000000000001</v>
      </c>
      <c r="I1100" s="156"/>
      <c r="L1100" s="152"/>
      <c r="M1100" s="157"/>
      <c r="T1100" s="158"/>
      <c r="AT1100" s="153" t="s">
        <v>165</v>
      </c>
      <c r="AU1100" s="153" t="s">
        <v>82</v>
      </c>
      <c r="AV1100" s="13" t="s">
        <v>82</v>
      </c>
      <c r="AW1100" s="13" t="s">
        <v>34</v>
      </c>
      <c r="AX1100" s="13" t="s">
        <v>73</v>
      </c>
      <c r="AY1100" s="153" t="s">
        <v>157</v>
      </c>
    </row>
    <row r="1101" spans="2:51" s="12" customFormat="1" ht="10.199999999999999">
      <c r="B1101" s="145"/>
      <c r="D1101" s="146" t="s">
        <v>165</v>
      </c>
      <c r="E1101" s="147" t="s">
        <v>21</v>
      </c>
      <c r="F1101" s="148" t="s">
        <v>1536</v>
      </c>
      <c r="H1101" s="147" t="s">
        <v>21</v>
      </c>
      <c r="I1101" s="149"/>
      <c r="L1101" s="145"/>
      <c r="M1101" s="150"/>
      <c r="T1101" s="151"/>
      <c r="AT1101" s="147" t="s">
        <v>165</v>
      </c>
      <c r="AU1101" s="147" t="s">
        <v>82</v>
      </c>
      <c r="AV1101" s="12" t="s">
        <v>80</v>
      </c>
      <c r="AW1101" s="12" t="s">
        <v>34</v>
      </c>
      <c r="AX1101" s="12" t="s">
        <v>73</v>
      </c>
      <c r="AY1101" s="147" t="s">
        <v>157</v>
      </c>
    </row>
    <row r="1102" spans="2:51" s="12" customFormat="1" ht="10.199999999999999">
      <c r="B1102" s="145"/>
      <c r="D1102" s="146" t="s">
        <v>165</v>
      </c>
      <c r="E1102" s="147" t="s">
        <v>21</v>
      </c>
      <c r="F1102" s="148" t="s">
        <v>1537</v>
      </c>
      <c r="H1102" s="147" t="s">
        <v>21</v>
      </c>
      <c r="I1102" s="149"/>
      <c r="L1102" s="145"/>
      <c r="M1102" s="150"/>
      <c r="T1102" s="151"/>
      <c r="AT1102" s="147" t="s">
        <v>165</v>
      </c>
      <c r="AU1102" s="147" t="s">
        <v>82</v>
      </c>
      <c r="AV1102" s="12" t="s">
        <v>80</v>
      </c>
      <c r="AW1102" s="12" t="s">
        <v>34</v>
      </c>
      <c r="AX1102" s="12" t="s">
        <v>73</v>
      </c>
      <c r="AY1102" s="147" t="s">
        <v>157</v>
      </c>
    </row>
    <row r="1103" spans="2:51" s="13" customFormat="1" ht="10.199999999999999">
      <c r="B1103" s="152"/>
      <c r="D1103" s="146" t="s">
        <v>165</v>
      </c>
      <c r="E1103" s="153" t="s">
        <v>21</v>
      </c>
      <c r="F1103" s="154" t="s">
        <v>1559</v>
      </c>
      <c r="H1103" s="155">
        <v>1.4470000000000001</v>
      </c>
      <c r="I1103" s="156"/>
      <c r="L1103" s="152"/>
      <c r="M1103" s="157"/>
      <c r="T1103" s="158"/>
      <c r="AT1103" s="153" t="s">
        <v>165</v>
      </c>
      <c r="AU1103" s="153" t="s">
        <v>82</v>
      </c>
      <c r="AV1103" s="13" t="s">
        <v>82</v>
      </c>
      <c r="AW1103" s="13" t="s">
        <v>34</v>
      </c>
      <c r="AX1103" s="13" t="s">
        <v>73</v>
      </c>
      <c r="AY1103" s="153" t="s">
        <v>157</v>
      </c>
    </row>
    <row r="1104" spans="2:51" s="12" customFormat="1" ht="10.199999999999999">
      <c r="B1104" s="145"/>
      <c r="D1104" s="146" t="s">
        <v>165</v>
      </c>
      <c r="E1104" s="147" t="s">
        <v>21</v>
      </c>
      <c r="F1104" s="148" t="s">
        <v>1539</v>
      </c>
      <c r="H1104" s="147" t="s">
        <v>21</v>
      </c>
      <c r="I1104" s="149"/>
      <c r="L1104" s="145"/>
      <c r="M1104" s="150"/>
      <c r="T1104" s="151"/>
      <c r="AT1104" s="147" t="s">
        <v>165</v>
      </c>
      <c r="AU1104" s="147" t="s">
        <v>82</v>
      </c>
      <c r="AV1104" s="12" t="s">
        <v>80</v>
      </c>
      <c r="AW1104" s="12" t="s">
        <v>34</v>
      </c>
      <c r="AX1104" s="12" t="s">
        <v>73</v>
      </c>
      <c r="AY1104" s="147" t="s">
        <v>157</v>
      </c>
    </row>
    <row r="1105" spans="2:65" s="13" customFormat="1" ht="10.199999999999999">
      <c r="B1105" s="152"/>
      <c r="D1105" s="146" t="s">
        <v>165</v>
      </c>
      <c r="E1105" s="153" t="s">
        <v>21</v>
      </c>
      <c r="F1105" s="154" t="s">
        <v>1560</v>
      </c>
      <c r="H1105" s="155">
        <v>2.476</v>
      </c>
      <c r="I1105" s="156"/>
      <c r="L1105" s="152"/>
      <c r="M1105" s="157"/>
      <c r="T1105" s="158"/>
      <c r="AT1105" s="153" t="s">
        <v>165</v>
      </c>
      <c r="AU1105" s="153" t="s">
        <v>82</v>
      </c>
      <c r="AV1105" s="13" t="s">
        <v>82</v>
      </c>
      <c r="AW1105" s="13" t="s">
        <v>34</v>
      </c>
      <c r="AX1105" s="13" t="s">
        <v>73</v>
      </c>
      <c r="AY1105" s="153" t="s">
        <v>157</v>
      </c>
    </row>
    <row r="1106" spans="2:65" s="12" customFormat="1" ht="10.199999999999999">
      <c r="B1106" s="145"/>
      <c r="D1106" s="146" t="s">
        <v>165</v>
      </c>
      <c r="E1106" s="147" t="s">
        <v>21</v>
      </c>
      <c r="F1106" s="148" t="s">
        <v>1541</v>
      </c>
      <c r="H1106" s="147" t="s">
        <v>21</v>
      </c>
      <c r="I1106" s="149"/>
      <c r="L1106" s="145"/>
      <c r="M1106" s="150"/>
      <c r="T1106" s="151"/>
      <c r="AT1106" s="147" t="s">
        <v>165</v>
      </c>
      <c r="AU1106" s="147" t="s">
        <v>82</v>
      </c>
      <c r="AV1106" s="12" t="s">
        <v>80</v>
      </c>
      <c r="AW1106" s="12" t="s">
        <v>34</v>
      </c>
      <c r="AX1106" s="12" t="s">
        <v>73</v>
      </c>
      <c r="AY1106" s="147" t="s">
        <v>157</v>
      </c>
    </row>
    <row r="1107" spans="2:65" s="12" customFormat="1" ht="10.199999999999999">
      <c r="B1107" s="145"/>
      <c r="D1107" s="146" t="s">
        <v>165</v>
      </c>
      <c r="E1107" s="147" t="s">
        <v>21</v>
      </c>
      <c r="F1107" s="148" t="s">
        <v>1542</v>
      </c>
      <c r="H1107" s="147" t="s">
        <v>21</v>
      </c>
      <c r="I1107" s="149"/>
      <c r="L1107" s="145"/>
      <c r="M1107" s="150"/>
      <c r="T1107" s="151"/>
      <c r="AT1107" s="147" t="s">
        <v>165</v>
      </c>
      <c r="AU1107" s="147" t="s">
        <v>82</v>
      </c>
      <c r="AV1107" s="12" t="s">
        <v>80</v>
      </c>
      <c r="AW1107" s="12" t="s">
        <v>34</v>
      </c>
      <c r="AX1107" s="12" t="s">
        <v>73</v>
      </c>
      <c r="AY1107" s="147" t="s">
        <v>157</v>
      </c>
    </row>
    <row r="1108" spans="2:65" s="13" customFormat="1" ht="10.199999999999999">
      <c r="B1108" s="152"/>
      <c r="D1108" s="146" t="s">
        <v>165</v>
      </c>
      <c r="E1108" s="153" t="s">
        <v>21</v>
      </c>
      <c r="F1108" s="154" t="s">
        <v>1561</v>
      </c>
      <c r="H1108" s="155">
        <v>1.47</v>
      </c>
      <c r="I1108" s="156"/>
      <c r="L1108" s="152"/>
      <c r="M1108" s="157"/>
      <c r="T1108" s="158"/>
      <c r="AT1108" s="153" t="s">
        <v>165</v>
      </c>
      <c r="AU1108" s="153" t="s">
        <v>82</v>
      </c>
      <c r="AV1108" s="13" t="s">
        <v>82</v>
      </c>
      <c r="AW1108" s="13" t="s">
        <v>34</v>
      </c>
      <c r="AX1108" s="13" t="s">
        <v>73</v>
      </c>
      <c r="AY1108" s="153" t="s">
        <v>157</v>
      </c>
    </row>
    <row r="1109" spans="2:65" s="12" customFormat="1" ht="10.199999999999999">
      <c r="B1109" s="145"/>
      <c r="D1109" s="146" t="s">
        <v>165</v>
      </c>
      <c r="E1109" s="147" t="s">
        <v>21</v>
      </c>
      <c r="F1109" s="148" t="s">
        <v>1544</v>
      </c>
      <c r="H1109" s="147" t="s">
        <v>21</v>
      </c>
      <c r="I1109" s="149"/>
      <c r="L1109" s="145"/>
      <c r="M1109" s="150"/>
      <c r="T1109" s="151"/>
      <c r="AT1109" s="147" t="s">
        <v>165</v>
      </c>
      <c r="AU1109" s="147" t="s">
        <v>82</v>
      </c>
      <c r="AV1109" s="12" t="s">
        <v>80</v>
      </c>
      <c r="AW1109" s="12" t="s">
        <v>34</v>
      </c>
      <c r="AX1109" s="12" t="s">
        <v>73</v>
      </c>
      <c r="AY1109" s="147" t="s">
        <v>157</v>
      </c>
    </row>
    <row r="1110" spans="2:65" s="12" customFormat="1" ht="10.199999999999999">
      <c r="B1110" s="145"/>
      <c r="D1110" s="146" t="s">
        <v>165</v>
      </c>
      <c r="E1110" s="147" t="s">
        <v>21</v>
      </c>
      <c r="F1110" s="148" t="s">
        <v>1545</v>
      </c>
      <c r="H1110" s="147" t="s">
        <v>21</v>
      </c>
      <c r="I1110" s="149"/>
      <c r="L1110" s="145"/>
      <c r="M1110" s="150"/>
      <c r="T1110" s="151"/>
      <c r="AT1110" s="147" t="s">
        <v>165</v>
      </c>
      <c r="AU1110" s="147" t="s">
        <v>82</v>
      </c>
      <c r="AV1110" s="12" t="s">
        <v>80</v>
      </c>
      <c r="AW1110" s="12" t="s">
        <v>34</v>
      </c>
      <c r="AX1110" s="12" t="s">
        <v>73</v>
      </c>
      <c r="AY1110" s="147" t="s">
        <v>157</v>
      </c>
    </row>
    <row r="1111" spans="2:65" s="13" customFormat="1" ht="10.199999999999999">
      <c r="B1111" s="152"/>
      <c r="D1111" s="146" t="s">
        <v>165</v>
      </c>
      <c r="E1111" s="153" t="s">
        <v>21</v>
      </c>
      <c r="F1111" s="154" t="s">
        <v>1562</v>
      </c>
      <c r="H1111" s="155">
        <v>0.436</v>
      </c>
      <c r="I1111" s="156"/>
      <c r="L1111" s="152"/>
      <c r="M1111" s="157"/>
      <c r="T1111" s="158"/>
      <c r="AT1111" s="153" t="s">
        <v>165</v>
      </c>
      <c r="AU1111" s="153" t="s">
        <v>82</v>
      </c>
      <c r="AV1111" s="13" t="s">
        <v>82</v>
      </c>
      <c r="AW1111" s="13" t="s">
        <v>34</v>
      </c>
      <c r="AX1111" s="13" t="s">
        <v>73</v>
      </c>
      <c r="AY1111" s="153" t="s">
        <v>157</v>
      </c>
    </row>
    <row r="1112" spans="2:65" s="14" customFormat="1" ht="10.199999999999999">
      <c r="B1112" s="159"/>
      <c r="D1112" s="146" t="s">
        <v>165</v>
      </c>
      <c r="E1112" s="160" t="s">
        <v>21</v>
      </c>
      <c r="F1112" s="161" t="s">
        <v>168</v>
      </c>
      <c r="H1112" s="162">
        <v>7.8129999999999997</v>
      </c>
      <c r="I1112" s="163"/>
      <c r="L1112" s="159"/>
      <c r="M1112" s="164"/>
      <c r="T1112" s="165"/>
      <c r="AT1112" s="160" t="s">
        <v>165</v>
      </c>
      <c r="AU1112" s="160" t="s">
        <v>82</v>
      </c>
      <c r="AV1112" s="14" t="s">
        <v>163</v>
      </c>
      <c r="AW1112" s="14" t="s">
        <v>34</v>
      </c>
      <c r="AX1112" s="14" t="s">
        <v>80</v>
      </c>
      <c r="AY1112" s="160" t="s">
        <v>157</v>
      </c>
    </row>
    <row r="1113" spans="2:65" s="1" customFormat="1" ht="37.799999999999997" customHeight="1">
      <c r="B1113" s="33"/>
      <c r="C1113" s="132" t="s">
        <v>1563</v>
      </c>
      <c r="D1113" s="132" t="s">
        <v>159</v>
      </c>
      <c r="E1113" s="133" t="s">
        <v>1564</v>
      </c>
      <c r="F1113" s="134" t="s">
        <v>1565</v>
      </c>
      <c r="G1113" s="135" t="s">
        <v>316</v>
      </c>
      <c r="H1113" s="136">
        <v>164.03</v>
      </c>
      <c r="I1113" s="137"/>
      <c r="J1113" s="138">
        <f>ROUND(I1113*H1113,2)</f>
        <v>0</v>
      </c>
      <c r="K1113" s="134" t="s">
        <v>174</v>
      </c>
      <c r="L1113" s="33"/>
      <c r="M1113" s="139" t="s">
        <v>21</v>
      </c>
      <c r="N1113" s="140" t="s">
        <v>44</v>
      </c>
      <c r="P1113" s="141">
        <f>O1113*H1113</f>
        <v>0</v>
      </c>
      <c r="Q1113" s="141">
        <v>0</v>
      </c>
      <c r="R1113" s="141">
        <f>Q1113*H1113</f>
        <v>0</v>
      </c>
      <c r="S1113" s="141">
        <v>0</v>
      </c>
      <c r="T1113" s="142">
        <f>S1113*H1113</f>
        <v>0</v>
      </c>
      <c r="AR1113" s="143" t="s">
        <v>272</v>
      </c>
      <c r="AT1113" s="143" t="s">
        <v>159</v>
      </c>
      <c r="AU1113" s="143" t="s">
        <v>82</v>
      </c>
      <c r="AY1113" s="18" t="s">
        <v>157</v>
      </c>
      <c r="BE1113" s="144">
        <f>IF(N1113="základní",J1113,0)</f>
        <v>0</v>
      </c>
      <c r="BF1113" s="144">
        <f>IF(N1113="snížená",J1113,0)</f>
        <v>0</v>
      </c>
      <c r="BG1113" s="144">
        <f>IF(N1113="zákl. přenesená",J1113,0)</f>
        <v>0</v>
      </c>
      <c r="BH1113" s="144">
        <f>IF(N1113="sníž. přenesená",J1113,0)</f>
        <v>0</v>
      </c>
      <c r="BI1113" s="144">
        <f>IF(N1113="nulová",J1113,0)</f>
        <v>0</v>
      </c>
      <c r="BJ1113" s="18" t="s">
        <v>80</v>
      </c>
      <c r="BK1113" s="144">
        <f>ROUND(I1113*H1113,2)</f>
        <v>0</v>
      </c>
      <c r="BL1113" s="18" t="s">
        <v>272</v>
      </c>
      <c r="BM1113" s="143" t="s">
        <v>1566</v>
      </c>
    </row>
    <row r="1114" spans="2:65" s="1" customFormat="1" ht="10.199999999999999">
      <c r="B1114" s="33"/>
      <c r="D1114" s="166" t="s">
        <v>176</v>
      </c>
      <c r="F1114" s="167" t="s">
        <v>1567</v>
      </c>
      <c r="I1114" s="168"/>
      <c r="L1114" s="33"/>
      <c r="M1114" s="169"/>
      <c r="T1114" s="54"/>
      <c r="AT1114" s="18" t="s">
        <v>176</v>
      </c>
      <c r="AU1114" s="18" t="s">
        <v>82</v>
      </c>
    </row>
    <row r="1115" spans="2:65" s="12" customFormat="1" ht="10.199999999999999">
      <c r="B1115" s="145"/>
      <c r="D1115" s="146" t="s">
        <v>165</v>
      </c>
      <c r="E1115" s="147" t="s">
        <v>21</v>
      </c>
      <c r="F1115" s="148" t="s">
        <v>1568</v>
      </c>
      <c r="H1115" s="147" t="s">
        <v>21</v>
      </c>
      <c r="I1115" s="149"/>
      <c r="L1115" s="145"/>
      <c r="M1115" s="150"/>
      <c r="T1115" s="151"/>
      <c r="AT1115" s="147" t="s">
        <v>165</v>
      </c>
      <c r="AU1115" s="147" t="s">
        <v>82</v>
      </c>
      <c r="AV1115" s="12" t="s">
        <v>80</v>
      </c>
      <c r="AW1115" s="12" t="s">
        <v>34</v>
      </c>
      <c r="AX1115" s="12" t="s">
        <v>73</v>
      </c>
      <c r="AY1115" s="147" t="s">
        <v>157</v>
      </c>
    </row>
    <row r="1116" spans="2:65" s="12" customFormat="1" ht="10.199999999999999">
      <c r="B1116" s="145"/>
      <c r="D1116" s="146" t="s">
        <v>165</v>
      </c>
      <c r="E1116" s="147" t="s">
        <v>21</v>
      </c>
      <c r="F1116" s="148" t="s">
        <v>1569</v>
      </c>
      <c r="H1116" s="147" t="s">
        <v>21</v>
      </c>
      <c r="I1116" s="149"/>
      <c r="L1116" s="145"/>
      <c r="M1116" s="150"/>
      <c r="T1116" s="151"/>
      <c r="AT1116" s="147" t="s">
        <v>165</v>
      </c>
      <c r="AU1116" s="147" t="s">
        <v>82</v>
      </c>
      <c r="AV1116" s="12" t="s">
        <v>80</v>
      </c>
      <c r="AW1116" s="12" t="s">
        <v>34</v>
      </c>
      <c r="AX1116" s="12" t="s">
        <v>73</v>
      </c>
      <c r="AY1116" s="147" t="s">
        <v>157</v>
      </c>
    </row>
    <row r="1117" spans="2:65" s="13" customFormat="1" ht="10.199999999999999">
      <c r="B1117" s="152"/>
      <c r="D1117" s="146" t="s">
        <v>165</v>
      </c>
      <c r="E1117" s="153" t="s">
        <v>21</v>
      </c>
      <c r="F1117" s="154" t="s">
        <v>1570</v>
      </c>
      <c r="H1117" s="155">
        <v>55.76</v>
      </c>
      <c r="I1117" s="156"/>
      <c r="L1117" s="152"/>
      <c r="M1117" s="157"/>
      <c r="T1117" s="158"/>
      <c r="AT1117" s="153" t="s">
        <v>165</v>
      </c>
      <c r="AU1117" s="153" t="s">
        <v>82</v>
      </c>
      <c r="AV1117" s="13" t="s">
        <v>82</v>
      </c>
      <c r="AW1117" s="13" t="s">
        <v>34</v>
      </c>
      <c r="AX1117" s="13" t="s">
        <v>73</v>
      </c>
      <c r="AY1117" s="153" t="s">
        <v>157</v>
      </c>
    </row>
    <row r="1118" spans="2:65" s="12" customFormat="1" ht="10.199999999999999">
      <c r="B1118" s="145"/>
      <c r="D1118" s="146" t="s">
        <v>165</v>
      </c>
      <c r="E1118" s="147" t="s">
        <v>21</v>
      </c>
      <c r="F1118" s="148" t="s">
        <v>1571</v>
      </c>
      <c r="H1118" s="147" t="s">
        <v>21</v>
      </c>
      <c r="I1118" s="149"/>
      <c r="L1118" s="145"/>
      <c r="M1118" s="150"/>
      <c r="T1118" s="151"/>
      <c r="AT1118" s="147" t="s">
        <v>165</v>
      </c>
      <c r="AU1118" s="147" t="s">
        <v>82</v>
      </c>
      <c r="AV1118" s="12" t="s">
        <v>80</v>
      </c>
      <c r="AW1118" s="12" t="s">
        <v>34</v>
      </c>
      <c r="AX1118" s="12" t="s">
        <v>73</v>
      </c>
      <c r="AY1118" s="147" t="s">
        <v>157</v>
      </c>
    </row>
    <row r="1119" spans="2:65" s="12" customFormat="1" ht="10.199999999999999">
      <c r="B1119" s="145"/>
      <c r="D1119" s="146" t="s">
        <v>165</v>
      </c>
      <c r="E1119" s="147" t="s">
        <v>21</v>
      </c>
      <c r="F1119" s="148" t="s">
        <v>1572</v>
      </c>
      <c r="H1119" s="147" t="s">
        <v>21</v>
      </c>
      <c r="I1119" s="149"/>
      <c r="L1119" s="145"/>
      <c r="M1119" s="150"/>
      <c r="T1119" s="151"/>
      <c r="AT1119" s="147" t="s">
        <v>165</v>
      </c>
      <c r="AU1119" s="147" t="s">
        <v>82</v>
      </c>
      <c r="AV1119" s="12" t="s">
        <v>80</v>
      </c>
      <c r="AW1119" s="12" t="s">
        <v>34</v>
      </c>
      <c r="AX1119" s="12" t="s">
        <v>73</v>
      </c>
      <c r="AY1119" s="147" t="s">
        <v>157</v>
      </c>
    </row>
    <row r="1120" spans="2:65" s="13" customFormat="1" ht="10.199999999999999">
      <c r="B1120" s="152"/>
      <c r="D1120" s="146" t="s">
        <v>165</v>
      </c>
      <c r="E1120" s="153" t="s">
        <v>21</v>
      </c>
      <c r="F1120" s="154" t="s">
        <v>1573</v>
      </c>
      <c r="H1120" s="155">
        <v>22.2</v>
      </c>
      <c r="I1120" s="156"/>
      <c r="L1120" s="152"/>
      <c r="M1120" s="157"/>
      <c r="T1120" s="158"/>
      <c r="AT1120" s="153" t="s">
        <v>165</v>
      </c>
      <c r="AU1120" s="153" t="s">
        <v>82</v>
      </c>
      <c r="AV1120" s="13" t="s">
        <v>82</v>
      </c>
      <c r="AW1120" s="13" t="s">
        <v>34</v>
      </c>
      <c r="AX1120" s="13" t="s">
        <v>73</v>
      </c>
      <c r="AY1120" s="153" t="s">
        <v>157</v>
      </c>
    </row>
    <row r="1121" spans="2:51" s="12" customFormat="1" ht="10.199999999999999">
      <c r="B1121" s="145"/>
      <c r="D1121" s="146" t="s">
        <v>165</v>
      </c>
      <c r="E1121" s="147" t="s">
        <v>21</v>
      </c>
      <c r="F1121" s="148" t="s">
        <v>1574</v>
      </c>
      <c r="H1121" s="147" t="s">
        <v>21</v>
      </c>
      <c r="I1121" s="149"/>
      <c r="L1121" s="145"/>
      <c r="M1121" s="150"/>
      <c r="T1121" s="151"/>
      <c r="AT1121" s="147" t="s">
        <v>165</v>
      </c>
      <c r="AU1121" s="147" t="s">
        <v>82</v>
      </c>
      <c r="AV1121" s="12" t="s">
        <v>80</v>
      </c>
      <c r="AW1121" s="12" t="s">
        <v>34</v>
      </c>
      <c r="AX1121" s="12" t="s">
        <v>73</v>
      </c>
      <c r="AY1121" s="147" t="s">
        <v>157</v>
      </c>
    </row>
    <row r="1122" spans="2:51" s="12" customFormat="1" ht="10.199999999999999">
      <c r="B1122" s="145"/>
      <c r="D1122" s="146" t="s">
        <v>165</v>
      </c>
      <c r="E1122" s="147" t="s">
        <v>21</v>
      </c>
      <c r="F1122" s="148" t="s">
        <v>1575</v>
      </c>
      <c r="H1122" s="147" t="s">
        <v>21</v>
      </c>
      <c r="I1122" s="149"/>
      <c r="L1122" s="145"/>
      <c r="M1122" s="150"/>
      <c r="T1122" s="151"/>
      <c r="AT1122" s="147" t="s">
        <v>165</v>
      </c>
      <c r="AU1122" s="147" t="s">
        <v>82</v>
      </c>
      <c r="AV1122" s="12" t="s">
        <v>80</v>
      </c>
      <c r="AW1122" s="12" t="s">
        <v>34</v>
      </c>
      <c r="AX1122" s="12" t="s">
        <v>73</v>
      </c>
      <c r="AY1122" s="147" t="s">
        <v>157</v>
      </c>
    </row>
    <row r="1123" spans="2:51" s="13" customFormat="1" ht="10.199999999999999">
      <c r="B1123" s="152"/>
      <c r="D1123" s="146" t="s">
        <v>165</v>
      </c>
      <c r="E1123" s="153" t="s">
        <v>21</v>
      </c>
      <c r="F1123" s="154" t="s">
        <v>1576</v>
      </c>
      <c r="H1123" s="155">
        <v>4</v>
      </c>
      <c r="I1123" s="156"/>
      <c r="L1123" s="152"/>
      <c r="M1123" s="157"/>
      <c r="T1123" s="158"/>
      <c r="AT1123" s="153" t="s">
        <v>165</v>
      </c>
      <c r="AU1123" s="153" t="s">
        <v>82</v>
      </c>
      <c r="AV1123" s="13" t="s">
        <v>82</v>
      </c>
      <c r="AW1123" s="13" t="s">
        <v>34</v>
      </c>
      <c r="AX1123" s="13" t="s">
        <v>73</v>
      </c>
      <c r="AY1123" s="153" t="s">
        <v>157</v>
      </c>
    </row>
    <row r="1124" spans="2:51" s="12" customFormat="1" ht="10.199999999999999">
      <c r="B1124" s="145"/>
      <c r="D1124" s="146" t="s">
        <v>165</v>
      </c>
      <c r="E1124" s="147" t="s">
        <v>21</v>
      </c>
      <c r="F1124" s="148" t="s">
        <v>1577</v>
      </c>
      <c r="H1124" s="147" t="s">
        <v>21</v>
      </c>
      <c r="I1124" s="149"/>
      <c r="L1124" s="145"/>
      <c r="M1124" s="150"/>
      <c r="T1124" s="151"/>
      <c r="AT1124" s="147" t="s">
        <v>165</v>
      </c>
      <c r="AU1124" s="147" t="s">
        <v>82</v>
      </c>
      <c r="AV1124" s="12" t="s">
        <v>80</v>
      </c>
      <c r="AW1124" s="12" t="s">
        <v>34</v>
      </c>
      <c r="AX1124" s="12" t="s">
        <v>73</v>
      </c>
      <c r="AY1124" s="147" t="s">
        <v>157</v>
      </c>
    </row>
    <row r="1125" spans="2:51" s="12" customFormat="1" ht="10.199999999999999">
      <c r="B1125" s="145"/>
      <c r="D1125" s="146" t="s">
        <v>165</v>
      </c>
      <c r="E1125" s="147" t="s">
        <v>21</v>
      </c>
      <c r="F1125" s="148" t="s">
        <v>1578</v>
      </c>
      <c r="H1125" s="147" t="s">
        <v>21</v>
      </c>
      <c r="I1125" s="149"/>
      <c r="L1125" s="145"/>
      <c r="M1125" s="150"/>
      <c r="T1125" s="151"/>
      <c r="AT1125" s="147" t="s">
        <v>165</v>
      </c>
      <c r="AU1125" s="147" t="s">
        <v>82</v>
      </c>
      <c r="AV1125" s="12" t="s">
        <v>80</v>
      </c>
      <c r="AW1125" s="12" t="s">
        <v>34</v>
      </c>
      <c r="AX1125" s="12" t="s">
        <v>73</v>
      </c>
      <c r="AY1125" s="147" t="s">
        <v>157</v>
      </c>
    </row>
    <row r="1126" spans="2:51" s="13" customFormat="1" ht="10.199999999999999">
      <c r="B1126" s="152"/>
      <c r="D1126" s="146" t="s">
        <v>165</v>
      </c>
      <c r="E1126" s="153" t="s">
        <v>21</v>
      </c>
      <c r="F1126" s="154" t="s">
        <v>1579</v>
      </c>
      <c r="H1126" s="155">
        <v>12.45</v>
      </c>
      <c r="I1126" s="156"/>
      <c r="L1126" s="152"/>
      <c r="M1126" s="157"/>
      <c r="T1126" s="158"/>
      <c r="AT1126" s="153" t="s">
        <v>165</v>
      </c>
      <c r="AU1126" s="153" t="s">
        <v>82</v>
      </c>
      <c r="AV1126" s="13" t="s">
        <v>82</v>
      </c>
      <c r="AW1126" s="13" t="s">
        <v>34</v>
      </c>
      <c r="AX1126" s="13" t="s">
        <v>73</v>
      </c>
      <c r="AY1126" s="153" t="s">
        <v>157</v>
      </c>
    </row>
    <row r="1127" spans="2:51" s="12" customFormat="1" ht="10.199999999999999">
      <c r="B1127" s="145"/>
      <c r="D1127" s="146" t="s">
        <v>165</v>
      </c>
      <c r="E1127" s="147" t="s">
        <v>21</v>
      </c>
      <c r="F1127" s="148" t="s">
        <v>1580</v>
      </c>
      <c r="H1127" s="147" t="s">
        <v>21</v>
      </c>
      <c r="I1127" s="149"/>
      <c r="L1127" s="145"/>
      <c r="M1127" s="150"/>
      <c r="T1127" s="151"/>
      <c r="AT1127" s="147" t="s">
        <v>165</v>
      </c>
      <c r="AU1127" s="147" t="s">
        <v>82</v>
      </c>
      <c r="AV1127" s="12" t="s">
        <v>80</v>
      </c>
      <c r="AW1127" s="12" t="s">
        <v>34</v>
      </c>
      <c r="AX1127" s="12" t="s">
        <v>73</v>
      </c>
      <c r="AY1127" s="147" t="s">
        <v>157</v>
      </c>
    </row>
    <row r="1128" spans="2:51" s="12" customFormat="1" ht="10.199999999999999">
      <c r="B1128" s="145"/>
      <c r="D1128" s="146" t="s">
        <v>165</v>
      </c>
      <c r="E1128" s="147" t="s">
        <v>21</v>
      </c>
      <c r="F1128" s="148" t="s">
        <v>1581</v>
      </c>
      <c r="H1128" s="147" t="s">
        <v>21</v>
      </c>
      <c r="I1128" s="149"/>
      <c r="L1128" s="145"/>
      <c r="M1128" s="150"/>
      <c r="T1128" s="151"/>
      <c r="AT1128" s="147" t="s">
        <v>165</v>
      </c>
      <c r="AU1128" s="147" t="s">
        <v>82</v>
      </c>
      <c r="AV1128" s="12" t="s">
        <v>80</v>
      </c>
      <c r="AW1128" s="12" t="s">
        <v>34</v>
      </c>
      <c r="AX1128" s="12" t="s">
        <v>73</v>
      </c>
      <c r="AY1128" s="147" t="s">
        <v>157</v>
      </c>
    </row>
    <row r="1129" spans="2:51" s="13" customFormat="1" ht="10.199999999999999">
      <c r="B1129" s="152"/>
      <c r="D1129" s="146" t="s">
        <v>165</v>
      </c>
      <c r="E1129" s="153" t="s">
        <v>21</v>
      </c>
      <c r="F1129" s="154" t="s">
        <v>1582</v>
      </c>
      <c r="H1129" s="155">
        <v>32.92</v>
      </c>
      <c r="I1129" s="156"/>
      <c r="L1129" s="152"/>
      <c r="M1129" s="157"/>
      <c r="T1129" s="158"/>
      <c r="AT1129" s="153" t="s">
        <v>165</v>
      </c>
      <c r="AU1129" s="153" t="s">
        <v>82</v>
      </c>
      <c r="AV1129" s="13" t="s">
        <v>82</v>
      </c>
      <c r="AW1129" s="13" t="s">
        <v>34</v>
      </c>
      <c r="AX1129" s="13" t="s">
        <v>73</v>
      </c>
      <c r="AY1129" s="153" t="s">
        <v>157</v>
      </c>
    </row>
    <row r="1130" spans="2:51" s="12" customFormat="1" ht="10.199999999999999">
      <c r="B1130" s="145"/>
      <c r="D1130" s="146" t="s">
        <v>165</v>
      </c>
      <c r="E1130" s="147" t="s">
        <v>21</v>
      </c>
      <c r="F1130" s="148" t="s">
        <v>1583</v>
      </c>
      <c r="H1130" s="147" t="s">
        <v>21</v>
      </c>
      <c r="I1130" s="149"/>
      <c r="L1130" s="145"/>
      <c r="M1130" s="150"/>
      <c r="T1130" s="151"/>
      <c r="AT1130" s="147" t="s">
        <v>165</v>
      </c>
      <c r="AU1130" s="147" t="s">
        <v>82</v>
      </c>
      <c r="AV1130" s="12" t="s">
        <v>80</v>
      </c>
      <c r="AW1130" s="12" t="s">
        <v>34</v>
      </c>
      <c r="AX1130" s="12" t="s">
        <v>73</v>
      </c>
      <c r="AY1130" s="147" t="s">
        <v>157</v>
      </c>
    </row>
    <row r="1131" spans="2:51" s="12" customFormat="1" ht="10.199999999999999">
      <c r="B1131" s="145"/>
      <c r="D1131" s="146" t="s">
        <v>165</v>
      </c>
      <c r="E1131" s="147" t="s">
        <v>21</v>
      </c>
      <c r="F1131" s="148" t="s">
        <v>1584</v>
      </c>
      <c r="H1131" s="147" t="s">
        <v>21</v>
      </c>
      <c r="I1131" s="149"/>
      <c r="L1131" s="145"/>
      <c r="M1131" s="150"/>
      <c r="T1131" s="151"/>
      <c r="AT1131" s="147" t="s">
        <v>165</v>
      </c>
      <c r="AU1131" s="147" t="s">
        <v>82</v>
      </c>
      <c r="AV1131" s="12" t="s">
        <v>80</v>
      </c>
      <c r="AW1131" s="12" t="s">
        <v>34</v>
      </c>
      <c r="AX1131" s="12" t="s">
        <v>73</v>
      </c>
      <c r="AY1131" s="147" t="s">
        <v>157</v>
      </c>
    </row>
    <row r="1132" spans="2:51" s="13" customFormat="1" ht="10.199999999999999">
      <c r="B1132" s="152"/>
      <c r="D1132" s="146" t="s">
        <v>165</v>
      </c>
      <c r="E1132" s="153" t="s">
        <v>21</v>
      </c>
      <c r="F1132" s="154" t="s">
        <v>1585</v>
      </c>
      <c r="H1132" s="155">
        <v>5.2</v>
      </c>
      <c r="I1132" s="156"/>
      <c r="L1132" s="152"/>
      <c r="M1132" s="157"/>
      <c r="T1132" s="158"/>
      <c r="AT1132" s="153" t="s">
        <v>165</v>
      </c>
      <c r="AU1132" s="153" t="s">
        <v>82</v>
      </c>
      <c r="AV1132" s="13" t="s">
        <v>82</v>
      </c>
      <c r="AW1132" s="13" t="s">
        <v>34</v>
      </c>
      <c r="AX1132" s="13" t="s">
        <v>73</v>
      </c>
      <c r="AY1132" s="153" t="s">
        <v>157</v>
      </c>
    </row>
    <row r="1133" spans="2:51" s="12" customFormat="1" ht="10.199999999999999">
      <c r="B1133" s="145"/>
      <c r="D1133" s="146" t="s">
        <v>165</v>
      </c>
      <c r="E1133" s="147" t="s">
        <v>21</v>
      </c>
      <c r="F1133" s="148" t="s">
        <v>1586</v>
      </c>
      <c r="H1133" s="147" t="s">
        <v>21</v>
      </c>
      <c r="I1133" s="149"/>
      <c r="L1133" s="145"/>
      <c r="M1133" s="150"/>
      <c r="T1133" s="151"/>
      <c r="AT1133" s="147" t="s">
        <v>165</v>
      </c>
      <c r="AU1133" s="147" t="s">
        <v>82</v>
      </c>
      <c r="AV1133" s="12" t="s">
        <v>80</v>
      </c>
      <c r="AW1133" s="12" t="s">
        <v>34</v>
      </c>
      <c r="AX1133" s="12" t="s">
        <v>73</v>
      </c>
      <c r="AY1133" s="147" t="s">
        <v>157</v>
      </c>
    </row>
    <row r="1134" spans="2:51" s="12" customFormat="1" ht="10.199999999999999">
      <c r="B1134" s="145"/>
      <c r="D1134" s="146" t="s">
        <v>165</v>
      </c>
      <c r="E1134" s="147" t="s">
        <v>21</v>
      </c>
      <c r="F1134" s="148" t="s">
        <v>1587</v>
      </c>
      <c r="H1134" s="147" t="s">
        <v>21</v>
      </c>
      <c r="I1134" s="149"/>
      <c r="L1134" s="145"/>
      <c r="M1134" s="150"/>
      <c r="T1134" s="151"/>
      <c r="AT1134" s="147" t="s">
        <v>165</v>
      </c>
      <c r="AU1134" s="147" t="s">
        <v>82</v>
      </c>
      <c r="AV1134" s="12" t="s">
        <v>80</v>
      </c>
      <c r="AW1134" s="12" t="s">
        <v>34</v>
      </c>
      <c r="AX1134" s="12" t="s">
        <v>73</v>
      </c>
      <c r="AY1134" s="147" t="s">
        <v>157</v>
      </c>
    </row>
    <row r="1135" spans="2:51" s="13" customFormat="1" ht="10.199999999999999">
      <c r="B1135" s="152"/>
      <c r="D1135" s="146" t="s">
        <v>165</v>
      </c>
      <c r="E1135" s="153" t="s">
        <v>21</v>
      </c>
      <c r="F1135" s="154" t="s">
        <v>1588</v>
      </c>
      <c r="H1135" s="155">
        <v>31.5</v>
      </c>
      <c r="I1135" s="156"/>
      <c r="L1135" s="152"/>
      <c r="M1135" s="157"/>
      <c r="T1135" s="158"/>
      <c r="AT1135" s="153" t="s">
        <v>165</v>
      </c>
      <c r="AU1135" s="153" t="s">
        <v>82</v>
      </c>
      <c r="AV1135" s="13" t="s">
        <v>82</v>
      </c>
      <c r="AW1135" s="13" t="s">
        <v>34</v>
      </c>
      <c r="AX1135" s="13" t="s">
        <v>73</v>
      </c>
      <c r="AY1135" s="153" t="s">
        <v>157</v>
      </c>
    </row>
    <row r="1136" spans="2:51" s="14" customFormat="1" ht="10.199999999999999">
      <c r="B1136" s="159"/>
      <c r="D1136" s="146" t="s">
        <v>165</v>
      </c>
      <c r="E1136" s="160" t="s">
        <v>21</v>
      </c>
      <c r="F1136" s="161" t="s">
        <v>168</v>
      </c>
      <c r="H1136" s="162">
        <v>164.03</v>
      </c>
      <c r="I1136" s="163"/>
      <c r="L1136" s="159"/>
      <c r="M1136" s="164"/>
      <c r="T1136" s="165"/>
      <c r="AT1136" s="160" t="s">
        <v>165</v>
      </c>
      <c r="AU1136" s="160" t="s">
        <v>82</v>
      </c>
      <c r="AV1136" s="14" t="s">
        <v>163</v>
      </c>
      <c r="AW1136" s="14" t="s">
        <v>34</v>
      </c>
      <c r="AX1136" s="14" t="s">
        <v>80</v>
      </c>
      <c r="AY1136" s="160" t="s">
        <v>157</v>
      </c>
    </row>
    <row r="1137" spans="2:65" s="1" customFormat="1" ht="16.5" customHeight="1">
      <c r="B1137" s="33"/>
      <c r="C1137" s="176" t="s">
        <v>1589</v>
      </c>
      <c r="D1137" s="176" t="s">
        <v>471</v>
      </c>
      <c r="E1137" s="177" t="s">
        <v>1590</v>
      </c>
      <c r="F1137" s="178" t="s">
        <v>1591</v>
      </c>
      <c r="G1137" s="179" t="s">
        <v>173</v>
      </c>
      <c r="H1137" s="180">
        <v>4.7300000000000004</v>
      </c>
      <c r="I1137" s="181"/>
      <c r="J1137" s="182">
        <f>ROUND(I1137*H1137,2)</f>
        <v>0</v>
      </c>
      <c r="K1137" s="178" t="s">
        <v>21</v>
      </c>
      <c r="L1137" s="183"/>
      <c r="M1137" s="184" t="s">
        <v>21</v>
      </c>
      <c r="N1137" s="185" t="s">
        <v>44</v>
      </c>
      <c r="P1137" s="141">
        <f>O1137*H1137</f>
        <v>0</v>
      </c>
      <c r="Q1137" s="141">
        <v>0.55000000000000004</v>
      </c>
      <c r="R1137" s="141">
        <f>Q1137*H1137</f>
        <v>2.6015000000000006</v>
      </c>
      <c r="S1137" s="141">
        <v>0</v>
      </c>
      <c r="T1137" s="142">
        <f>S1137*H1137</f>
        <v>0</v>
      </c>
      <c r="AR1137" s="143" t="s">
        <v>672</v>
      </c>
      <c r="AT1137" s="143" t="s">
        <v>471</v>
      </c>
      <c r="AU1137" s="143" t="s">
        <v>82</v>
      </c>
      <c r="AY1137" s="18" t="s">
        <v>157</v>
      </c>
      <c r="BE1137" s="144">
        <f>IF(N1137="základní",J1137,0)</f>
        <v>0</v>
      </c>
      <c r="BF1137" s="144">
        <f>IF(N1137="snížená",J1137,0)</f>
        <v>0</v>
      </c>
      <c r="BG1137" s="144">
        <f>IF(N1137="zákl. přenesená",J1137,0)</f>
        <v>0</v>
      </c>
      <c r="BH1137" s="144">
        <f>IF(N1137="sníž. přenesená",J1137,0)</f>
        <v>0</v>
      </c>
      <c r="BI1137" s="144">
        <f>IF(N1137="nulová",J1137,0)</f>
        <v>0</v>
      </c>
      <c r="BJ1137" s="18" t="s">
        <v>80</v>
      </c>
      <c r="BK1137" s="144">
        <f>ROUND(I1137*H1137,2)</f>
        <v>0</v>
      </c>
      <c r="BL1137" s="18" t="s">
        <v>272</v>
      </c>
      <c r="BM1137" s="143" t="s">
        <v>1592</v>
      </c>
    </row>
    <row r="1138" spans="2:65" s="12" customFormat="1" ht="10.199999999999999">
      <c r="B1138" s="145"/>
      <c r="D1138" s="146" t="s">
        <v>165</v>
      </c>
      <c r="E1138" s="147" t="s">
        <v>21</v>
      </c>
      <c r="F1138" s="148" t="s">
        <v>1568</v>
      </c>
      <c r="H1138" s="147" t="s">
        <v>21</v>
      </c>
      <c r="I1138" s="149"/>
      <c r="L1138" s="145"/>
      <c r="M1138" s="150"/>
      <c r="T1138" s="151"/>
      <c r="AT1138" s="147" t="s">
        <v>165</v>
      </c>
      <c r="AU1138" s="147" t="s">
        <v>82</v>
      </c>
      <c r="AV1138" s="12" t="s">
        <v>80</v>
      </c>
      <c r="AW1138" s="12" t="s">
        <v>34</v>
      </c>
      <c r="AX1138" s="12" t="s">
        <v>73</v>
      </c>
      <c r="AY1138" s="147" t="s">
        <v>157</v>
      </c>
    </row>
    <row r="1139" spans="2:65" s="12" customFormat="1" ht="10.199999999999999">
      <c r="B1139" s="145"/>
      <c r="D1139" s="146" t="s">
        <v>165</v>
      </c>
      <c r="E1139" s="147" t="s">
        <v>21</v>
      </c>
      <c r="F1139" s="148" t="s">
        <v>1569</v>
      </c>
      <c r="H1139" s="147" t="s">
        <v>21</v>
      </c>
      <c r="I1139" s="149"/>
      <c r="L1139" s="145"/>
      <c r="M1139" s="150"/>
      <c r="T1139" s="151"/>
      <c r="AT1139" s="147" t="s">
        <v>165</v>
      </c>
      <c r="AU1139" s="147" t="s">
        <v>82</v>
      </c>
      <c r="AV1139" s="12" t="s">
        <v>80</v>
      </c>
      <c r="AW1139" s="12" t="s">
        <v>34</v>
      </c>
      <c r="AX1139" s="12" t="s">
        <v>73</v>
      </c>
      <c r="AY1139" s="147" t="s">
        <v>157</v>
      </c>
    </row>
    <row r="1140" spans="2:65" s="13" customFormat="1" ht="10.199999999999999">
      <c r="B1140" s="152"/>
      <c r="D1140" s="146" t="s">
        <v>165</v>
      </c>
      <c r="E1140" s="153" t="s">
        <v>21</v>
      </c>
      <c r="F1140" s="154" t="s">
        <v>1593</v>
      </c>
      <c r="H1140" s="155">
        <v>1.57</v>
      </c>
      <c r="I1140" s="156"/>
      <c r="L1140" s="152"/>
      <c r="M1140" s="157"/>
      <c r="T1140" s="158"/>
      <c r="AT1140" s="153" t="s">
        <v>165</v>
      </c>
      <c r="AU1140" s="153" t="s">
        <v>82</v>
      </c>
      <c r="AV1140" s="13" t="s">
        <v>82</v>
      </c>
      <c r="AW1140" s="13" t="s">
        <v>34</v>
      </c>
      <c r="AX1140" s="13" t="s">
        <v>73</v>
      </c>
      <c r="AY1140" s="153" t="s">
        <v>157</v>
      </c>
    </row>
    <row r="1141" spans="2:65" s="12" customFormat="1" ht="10.199999999999999">
      <c r="B1141" s="145"/>
      <c r="D1141" s="146" t="s">
        <v>165</v>
      </c>
      <c r="E1141" s="147" t="s">
        <v>21</v>
      </c>
      <c r="F1141" s="148" t="s">
        <v>1571</v>
      </c>
      <c r="H1141" s="147" t="s">
        <v>21</v>
      </c>
      <c r="I1141" s="149"/>
      <c r="L1141" s="145"/>
      <c r="M1141" s="150"/>
      <c r="T1141" s="151"/>
      <c r="AT1141" s="147" t="s">
        <v>165</v>
      </c>
      <c r="AU1141" s="147" t="s">
        <v>82</v>
      </c>
      <c r="AV1141" s="12" t="s">
        <v>80</v>
      </c>
      <c r="AW1141" s="12" t="s">
        <v>34</v>
      </c>
      <c r="AX1141" s="12" t="s">
        <v>73</v>
      </c>
      <c r="AY1141" s="147" t="s">
        <v>157</v>
      </c>
    </row>
    <row r="1142" spans="2:65" s="12" customFormat="1" ht="10.199999999999999">
      <c r="B1142" s="145"/>
      <c r="D1142" s="146" t="s">
        <v>165</v>
      </c>
      <c r="E1142" s="147" t="s">
        <v>21</v>
      </c>
      <c r="F1142" s="148" t="s">
        <v>1572</v>
      </c>
      <c r="H1142" s="147" t="s">
        <v>21</v>
      </c>
      <c r="I1142" s="149"/>
      <c r="L1142" s="145"/>
      <c r="M1142" s="150"/>
      <c r="T1142" s="151"/>
      <c r="AT1142" s="147" t="s">
        <v>165</v>
      </c>
      <c r="AU1142" s="147" t="s">
        <v>82</v>
      </c>
      <c r="AV1142" s="12" t="s">
        <v>80</v>
      </c>
      <c r="AW1142" s="12" t="s">
        <v>34</v>
      </c>
      <c r="AX1142" s="12" t="s">
        <v>73</v>
      </c>
      <c r="AY1142" s="147" t="s">
        <v>157</v>
      </c>
    </row>
    <row r="1143" spans="2:65" s="13" customFormat="1" ht="10.199999999999999">
      <c r="B1143" s="152"/>
      <c r="D1143" s="146" t="s">
        <v>165</v>
      </c>
      <c r="E1143" s="153" t="s">
        <v>21</v>
      </c>
      <c r="F1143" s="154" t="s">
        <v>1594</v>
      </c>
      <c r="H1143" s="155">
        <v>0.625</v>
      </c>
      <c r="I1143" s="156"/>
      <c r="L1143" s="152"/>
      <c r="M1143" s="157"/>
      <c r="T1143" s="158"/>
      <c r="AT1143" s="153" t="s">
        <v>165</v>
      </c>
      <c r="AU1143" s="153" t="s">
        <v>82</v>
      </c>
      <c r="AV1143" s="13" t="s">
        <v>82</v>
      </c>
      <c r="AW1143" s="13" t="s">
        <v>34</v>
      </c>
      <c r="AX1143" s="13" t="s">
        <v>73</v>
      </c>
      <c r="AY1143" s="153" t="s">
        <v>157</v>
      </c>
    </row>
    <row r="1144" spans="2:65" s="12" customFormat="1" ht="10.199999999999999">
      <c r="B1144" s="145"/>
      <c r="D1144" s="146" t="s">
        <v>165</v>
      </c>
      <c r="E1144" s="147" t="s">
        <v>21</v>
      </c>
      <c r="F1144" s="148" t="s">
        <v>1574</v>
      </c>
      <c r="H1144" s="147" t="s">
        <v>21</v>
      </c>
      <c r="I1144" s="149"/>
      <c r="L1144" s="145"/>
      <c r="M1144" s="150"/>
      <c r="T1144" s="151"/>
      <c r="AT1144" s="147" t="s">
        <v>165</v>
      </c>
      <c r="AU1144" s="147" t="s">
        <v>82</v>
      </c>
      <c r="AV1144" s="12" t="s">
        <v>80</v>
      </c>
      <c r="AW1144" s="12" t="s">
        <v>34</v>
      </c>
      <c r="AX1144" s="12" t="s">
        <v>73</v>
      </c>
      <c r="AY1144" s="147" t="s">
        <v>157</v>
      </c>
    </row>
    <row r="1145" spans="2:65" s="12" customFormat="1" ht="10.199999999999999">
      <c r="B1145" s="145"/>
      <c r="D1145" s="146" t="s">
        <v>165</v>
      </c>
      <c r="E1145" s="147" t="s">
        <v>21</v>
      </c>
      <c r="F1145" s="148" t="s">
        <v>1575</v>
      </c>
      <c r="H1145" s="147" t="s">
        <v>21</v>
      </c>
      <c r="I1145" s="149"/>
      <c r="L1145" s="145"/>
      <c r="M1145" s="150"/>
      <c r="T1145" s="151"/>
      <c r="AT1145" s="147" t="s">
        <v>165</v>
      </c>
      <c r="AU1145" s="147" t="s">
        <v>82</v>
      </c>
      <c r="AV1145" s="12" t="s">
        <v>80</v>
      </c>
      <c r="AW1145" s="12" t="s">
        <v>34</v>
      </c>
      <c r="AX1145" s="12" t="s">
        <v>73</v>
      </c>
      <c r="AY1145" s="147" t="s">
        <v>157</v>
      </c>
    </row>
    <row r="1146" spans="2:65" s="13" customFormat="1" ht="10.199999999999999">
      <c r="B1146" s="152"/>
      <c r="D1146" s="146" t="s">
        <v>165</v>
      </c>
      <c r="E1146" s="153" t="s">
        <v>21</v>
      </c>
      <c r="F1146" s="154" t="s">
        <v>1595</v>
      </c>
      <c r="H1146" s="155">
        <v>0.113</v>
      </c>
      <c r="I1146" s="156"/>
      <c r="L1146" s="152"/>
      <c r="M1146" s="157"/>
      <c r="T1146" s="158"/>
      <c r="AT1146" s="153" t="s">
        <v>165</v>
      </c>
      <c r="AU1146" s="153" t="s">
        <v>82</v>
      </c>
      <c r="AV1146" s="13" t="s">
        <v>82</v>
      </c>
      <c r="AW1146" s="13" t="s">
        <v>34</v>
      </c>
      <c r="AX1146" s="13" t="s">
        <v>73</v>
      </c>
      <c r="AY1146" s="153" t="s">
        <v>157</v>
      </c>
    </row>
    <row r="1147" spans="2:65" s="12" customFormat="1" ht="10.199999999999999">
      <c r="B1147" s="145"/>
      <c r="D1147" s="146" t="s">
        <v>165</v>
      </c>
      <c r="E1147" s="147" t="s">
        <v>21</v>
      </c>
      <c r="F1147" s="148" t="s">
        <v>1577</v>
      </c>
      <c r="H1147" s="147" t="s">
        <v>21</v>
      </c>
      <c r="I1147" s="149"/>
      <c r="L1147" s="145"/>
      <c r="M1147" s="150"/>
      <c r="T1147" s="151"/>
      <c r="AT1147" s="147" t="s">
        <v>165</v>
      </c>
      <c r="AU1147" s="147" t="s">
        <v>82</v>
      </c>
      <c r="AV1147" s="12" t="s">
        <v>80</v>
      </c>
      <c r="AW1147" s="12" t="s">
        <v>34</v>
      </c>
      <c r="AX1147" s="12" t="s">
        <v>73</v>
      </c>
      <c r="AY1147" s="147" t="s">
        <v>157</v>
      </c>
    </row>
    <row r="1148" spans="2:65" s="12" customFormat="1" ht="10.199999999999999">
      <c r="B1148" s="145"/>
      <c r="D1148" s="146" t="s">
        <v>165</v>
      </c>
      <c r="E1148" s="147" t="s">
        <v>21</v>
      </c>
      <c r="F1148" s="148" t="s">
        <v>1578</v>
      </c>
      <c r="H1148" s="147" t="s">
        <v>21</v>
      </c>
      <c r="I1148" s="149"/>
      <c r="L1148" s="145"/>
      <c r="M1148" s="150"/>
      <c r="T1148" s="151"/>
      <c r="AT1148" s="147" t="s">
        <v>165</v>
      </c>
      <c r="AU1148" s="147" t="s">
        <v>82</v>
      </c>
      <c r="AV1148" s="12" t="s">
        <v>80</v>
      </c>
      <c r="AW1148" s="12" t="s">
        <v>34</v>
      </c>
      <c r="AX1148" s="12" t="s">
        <v>73</v>
      </c>
      <c r="AY1148" s="147" t="s">
        <v>157</v>
      </c>
    </row>
    <row r="1149" spans="2:65" s="13" customFormat="1" ht="10.199999999999999">
      <c r="B1149" s="152"/>
      <c r="D1149" s="146" t="s">
        <v>165</v>
      </c>
      <c r="E1149" s="153" t="s">
        <v>21</v>
      </c>
      <c r="F1149" s="154" t="s">
        <v>1596</v>
      </c>
      <c r="H1149" s="155">
        <v>0.35099999999999998</v>
      </c>
      <c r="I1149" s="156"/>
      <c r="L1149" s="152"/>
      <c r="M1149" s="157"/>
      <c r="T1149" s="158"/>
      <c r="AT1149" s="153" t="s">
        <v>165</v>
      </c>
      <c r="AU1149" s="153" t="s">
        <v>82</v>
      </c>
      <c r="AV1149" s="13" t="s">
        <v>82</v>
      </c>
      <c r="AW1149" s="13" t="s">
        <v>34</v>
      </c>
      <c r="AX1149" s="13" t="s">
        <v>73</v>
      </c>
      <c r="AY1149" s="153" t="s">
        <v>157</v>
      </c>
    </row>
    <row r="1150" spans="2:65" s="12" customFormat="1" ht="10.199999999999999">
      <c r="B1150" s="145"/>
      <c r="D1150" s="146" t="s">
        <v>165</v>
      </c>
      <c r="E1150" s="147" t="s">
        <v>21</v>
      </c>
      <c r="F1150" s="148" t="s">
        <v>1580</v>
      </c>
      <c r="H1150" s="147" t="s">
        <v>21</v>
      </c>
      <c r="I1150" s="149"/>
      <c r="L1150" s="145"/>
      <c r="M1150" s="150"/>
      <c r="T1150" s="151"/>
      <c r="AT1150" s="147" t="s">
        <v>165</v>
      </c>
      <c r="AU1150" s="147" t="s">
        <v>82</v>
      </c>
      <c r="AV1150" s="12" t="s">
        <v>80</v>
      </c>
      <c r="AW1150" s="12" t="s">
        <v>34</v>
      </c>
      <c r="AX1150" s="12" t="s">
        <v>73</v>
      </c>
      <c r="AY1150" s="147" t="s">
        <v>157</v>
      </c>
    </row>
    <row r="1151" spans="2:65" s="12" customFormat="1" ht="10.199999999999999">
      <c r="B1151" s="145"/>
      <c r="D1151" s="146" t="s">
        <v>165</v>
      </c>
      <c r="E1151" s="147" t="s">
        <v>21</v>
      </c>
      <c r="F1151" s="148" t="s">
        <v>1581</v>
      </c>
      <c r="H1151" s="147" t="s">
        <v>21</v>
      </c>
      <c r="I1151" s="149"/>
      <c r="L1151" s="145"/>
      <c r="M1151" s="150"/>
      <c r="T1151" s="151"/>
      <c r="AT1151" s="147" t="s">
        <v>165</v>
      </c>
      <c r="AU1151" s="147" t="s">
        <v>82</v>
      </c>
      <c r="AV1151" s="12" t="s">
        <v>80</v>
      </c>
      <c r="AW1151" s="12" t="s">
        <v>34</v>
      </c>
      <c r="AX1151" s="12" t="s">
        <v>73</v>
      </c>
      <c r="AY1151" s="147" t="s">
        <v>157</v>
      </c>
    </row>
    <row r="1152" spans="2:65" s="13" customFormat="1" ht="10.199999999999999">
      <c r="B1152" s="152"/>
      <c r="D1152" s="146" t="s">
        <v>165</v>
      </c>
      <c r="E1152" s="153" t="s">
        <v>21</v>
      </c>
      <c r="F1152" s="154" t="s">
        <v>1597</v>
      </c>
      <c r="H1152" s="155">
        <v>0.92700000000000005</v>
      </c>
      <c r="I1152" s="156"/>
      <c r="L1152" s="152"/>
      <c r="M1152" s="157"/>
      <c r="T1152" s="158"/>
      <c r="AT1152" s="153" t="s">
        <v>165</v>
      </c>
      <c r="AU1152" s="153" t="s">
        <v>82</v>
      </c>
      <c r="AV1152" s="13" t="s">
        <v>82</v>
      </c>
      <c r="AW1152" s="13" t="s">
        <v>34</v>
      </c>
      <c r="AX1152" s="13" t="s">
        <v>73</v>
      </c>
      <c r="AY1152" s="153" t="s">
        <v>157</v>
      </c>
    </row>
    <row r="1153" spans="2:65" s="12" customFormat="1" ht="10.199999999999999">
      <c r="B1153" s="145"/>
      <c r="D1153" s="146" t="s">
        <v>165</v>
      </c>
      <c r="E1153" s="147" t="s">
        <v>21</v>
      </c>
      <c r="F1153" s="148" t="s">
        <v>1583</v>
      </c>
      <c r="H1153" s="147" t="s">
        <v>21</v>
      </c>
      <c r="I1153" s="149"/>
      <c r="L1153" s="145"/>
      <c r="M1153" s="150"/>
      <c r="T1153" s="151"/>
      <c r="AT1153" s="147" t="s">
        <v>165</v>
      </c>
      <c r="AU1153" s="147" t="s">
        <v>82</v>
      </c>
      <c r="AV1153" s="12" t="s">
        <v>80</v>
      </c>
      <c r="AW1153" s="12" t="s">
        <v>34</v>
      </c>
      <c r="AX1153" s="12" t="s">
        <v>73</v>
      </c>
      <c r="AY1153" s="147" t="s">
        <v>157</v>
      </c>
    </row>
    <row r="1154" spans="2:65" s="12" customFormat="1" ht="10.199999999999999">
      <c r="B1154" s="145"/>
      <c r="D1154" s="146" t="s">
        <v>165</v>
      </c>
      <c r="E1154" s="147" t="s">
        <v>21</v>
      </c>
      <c r="F1154" s="148" t="s">
        <v>1584</v>
      </c>
      <c r="H1154" s="147" t="s">
        <v>21</v>
      </c>
      <c r="I1154" s="149"/>
      <c r="L1154" s="145"/>
      <c r="M1154" s="150"/>
      <c r="T1154" s="151"/>
      <c r="AT1154" s="147" t="s">
        <v>165</v>
      </c>
      <c r="AU1154" s="147" t="s">
        <v>82</v>
      </c>
      <c r="AV1154" s="12" t="s">
        <v>80</v>
      </c>
      <c r="AW1154" s="12" t="s">
        <v>34</v>
      </c>
      <c r="AX1154" s="12" t="s">
        <v>73</v>
      </c>
      <c r="AY1154" s="147" t="s">
        <v>157</v>
      </c>
    </row>
    <row r="1155" spans="2:65" s="13" customFormat="1" ht="10.199999999999999">
      <c r="B1155" s="152"/>
      <c r="D1155" s="146" t="s">
        <v>165</v>
      </c>
      <c r="E1155" s="153" t="s">
        <v>21</v>
      </c>
      <c r="F1155" s="154" t="s">
        <v>1598</v>
      </c>
      <c r="H1155" s="155">
        <v>0.14599999999999999</v>
      </c>
      <c r="I1155" s="156"/>
      <c r="L1155" s="152"/>
      <c r="M1155" s="157"/>
      <c r="T1155" s="158"/>
      <c r="AT1155" s="153" t="s">
        <v>165</v>
      </c>
      <c r="AU1155" s="153" t="s">
        <v>82</v>
      </c>
      <c r="AV1155" s="13" t="s">
        <v>82</v>
      </c>
      <c r="AW1155" s="13" t="s">
        <v>34</v>
      </c>
      <c r="AX1155" s="13" t="s">
        <v>73</v>
      </c>
      <c r="AY1155" s="153" t="s">
        <v>157</v>
      </c>
    </row>
    <row r="1156" spans="2:65" s="12" customFormat="1" ht="10.199999999999999">
      <c r="B1156" s="145"/>
      <c r="D1156" s="146" t="s">
        <v>165</v>
      </c>
      <c r="E1156" s="147" t="s">
        <v>21</v>
      </c>
      <c r="F1156" s="148" t="s">
        <v>1586</v>
      </c>
      <c r="H1156" s="147" t="s">
        <v>21</v>
      </c>
      <c r="I1156" s="149"/>
      <c r="L1156" s="145"/>
      <c r="M1156" s="150"/>
      <c r="T1156" s="151"/>
      <c r="AT1156" s="147" t="s">
        <v>165</v>
      </c>
      <c r="AU1156" s="147" t="s">
        <v>82</v>
      </c>
      <c r="AV1156" s="12" t="s">
        <v>80</v>
      </c>
      <c r="AW1156" s="12" t="s">
        <v>34</v>
      </c>
      <c r="AX1156" s="12" t="s">
        <v>73</v>
      </c>
      <c r="AY1156" s="147" t="s">
        <v>157</v>
      </c>
    </row>
    <row r="1157" spans="2:65" s="12" customFormat="1" ht="10.199999999999999">
      <c r="B1157" s="145"/>
      <c r="D1157" s="146" t="s">
        <v>165</v>
      </c>
      <c r="E1157" s="147" t="s">
        <v>21</v>
      </c>
      <c r="F1157" s="148" t="s">
        <v>1587</v>
      </c>
      <c r="H1157" s="147" t="s">
        <v>21</v>
      </c>
      <c r="I1157" s="149"/>
      <c r="L1157" s="145"/>
      <c r="M1157" s="150"/>
      <c r="T1157" s="151"/>
      <c r="AT1157" s="147" t="s">
        <v>165</v>
      </c>
      <c r="AU1157" s="147" t="s">
        <v>82</v>
      </c>
      <c r="AV1157" s="12" t="s">
        <v>80</v>
      </c>
      <c r="AW1157" s="12" t="s">
        <v>34</v>
      </c>
      <c r="AX1157" s="12" t="s">
        <v>73</v>
      </c>
      <c r="AY1157" s="147" t="s">
        <v>157</v>
      </c>
    </row>
    <row r="1158" spans="2:65" s="13" customFormat="1" ht="10.199999999999999">
      <c r="B1158" s="152"/>
      <c r="D1158" s="146" t="s">
        <v>165</v>
      </c>
      <c r="E1158" s="153" t="s">
        <v>21</v>
      </c>
      <c r="F1158" s="154" t="s">
        <v>1599</v>
      </c>
      <c r="H1158" s="155">
        <v>0.998</v>
      </c>
      <c r="I1158" s="156"/>
      <c r="L1158" s="152"/>
      <c r="M1158" s="157"/>
      <c r="T1158" s="158"/>
      <c r="AT1158" s="153" t="s">
        <v>165</v>
      </c>
      <c r="AU1158" s="153" t="s">
        <v>82</v>
      </c>
      <c r="AV1158" s="13" t="s">
        <v>82</v>
      </c>
      <c r="AW1158" s="13" t="s">
        <v>34</v>
      </c>
      <c r="AX1158" s="13" t="s">
        <v>73</v>
      </c>
      <c r="AY1158" s="153" t="s">
        <v>157</v>
      </c>
    </row>
    <row r="1159" spans="2:65" s="14" customFormat="1" ht="10.199999999999999">
      <c r="B1159" s="159"/>
      <c r="D1159" s="146" t="s">
        <v>165</v>
      </c>
      <c r="E1159" s="160" t="s">
        <v>21</v>
      </c>
      <c r="F1159" s="161" t="s">
        <v>168</v>
      </c>
      <c r="H1159" s="162">
        <v>4.7300000000000004</v>
      </c>
      <c r="I1159" s="163"/>
      <c r="L1159" s="159"/>
      <c r="M1159" s="164"/>
      <c r="T1159" s="165"/>
      <c r="AT1159" s="160" t="s">
        <v>165</v>
      </c>
      <c r="AU1159" s="160" t="s">
        <v>82</v>
      </c>
      <c r="AV1159" s="14" t="s">
        <v>163</v>
      </c>
      <c r="AW1159" s="14" t="s">
        <v>34</v>
      </c>
      <c r="AX1159" s="14" t="s">
        <v>80</v>
      </c>
      <c r="AY1159" s="160" t="s">
        <v>157</v>
      </c>
    </row>
    <row r="1160" spans="2:65" s="1" customFormat="1" ht="37.799999999999997" customHeight="1">
      <c r="B1160" s="33"/>
      <c r="C1160" s="132" t="s">
        <v>1600</v>
      </c>
      <c r="D1160" s="132" t="s">
        <v>159</v>
      </c>
      <c r="E1160" s="133" t="s">
        <v>1601</v>
      </c>
      <c r="F1160" s="134" t="s">
        <v>1602</v>
      </c>
      <c r="G1160" s="135" t="s">
        <v>316</v>
      </c>
      <c r="H1160" s="136">
        <v>18.05</v>
      </c>
      <c r="I1160" s="137"/>
      <c r="J1160" s="138">
        <f>ROUND(I1160*H1160,2)</f>
        <v>0</v>
      </c>
      <c r="K1160" s="134" t="s">
        <v>174</v>
      </c>
      <c r="L1160" s="33"/>
      <c r="M1160" s="139" t="s">
        <v>21</v>
      </c>
      <c r="N1160" s="140" t="s">
        <v>44</v>
      </c>
      <c r="P1160" s="141">
        <f>O1160*H1160</f>
        <v>0</v>
      </c>
      <c r="Q1160" s="141">
        <v>0</v>
      </c>
      <c r="R1160" s="141">
        <f>Q1160*H1160</f>
        <v>0</v>
      </c>
      <c r="S1160" s="141">
        <v>0</v>
      </c>
      <c r="T1160" s="142">
        <f>S1160*H1160</f>
        <v>0</v>
      </c>
      <c r="AR1160" s="143" t="s">
        <v>272</v>
      </c>
      <c r="AT1160" s="143" t="s">
        <v>159</v>
      </c>
      <c r="AU1160" s="143" t="s">
        <v>82</v>
      </c>
      <c r="AY1160" s="18" t="s">
        <v>157</v>
      </c>
      <c r="BE1160" s="144">
        <f>IF(N1160="základní",J1160,0)</f>
        <v>0</v>
      </c>
      <c r="BF1160" s="144">
        <f>IF(N1160="snížená",J1160,0)</f>
        <v>0</v>
      </c>
      <c r="BG1160" s="144">
        <f>IF(N1160="zákl. přenesená",J1160,0)</f>
        <v>0</v>
      </c>
      <c r="BH1160" s="144">
        <f>IF(N1160="sníž. přenesená",J1160,0)</f>
        <v>0</v>
      </c>
      <c r="BI1160" s="144">
        <f>IF(N1160="nulová",J1160,0)</f>
        <v>0</v>
      </c>
      <c r="BJ1160" s="18" t="s">
        <v>80</v>
      </c>
      <c r="BK1160" s="144">
        <f>ROUND(I1160*H1160,2)</f>
        <v>0</v>
      </c>
      <c r="BL1160" s="18" t="s">
        <v>272</v>
      </c>
      <c r="BM1160" s="143" t="s">
        <v>1603</v>
      </c>
    </row>
    <row r="1161" spans="2:65" s="1" customFormat="1" ht="10.199999999999999">
      <c r="B1161" s="33"/>
      <c r="D1161" s="166" t="s">
        <v>176</v>
      </c>
      <c r="F1161" s="167" t="s">
        <v>1604</v>
      </c>
      <c r="I1161" s="168"/>
      <c r="L1161" s="33"/>
      <c r="M1161" s="169"/>
      <c r="T1161" s="54"/>
      <c r="AT1161" s="18" t="s">
        <v>176</v>
      </c>
      <c r="AU1161" s="18" t="s">
        <v>82</v>
      </c>
    </row>
    <row r="1162" spans="2:65" s="12" customFormat="1" ht="10.199999999999999">
      <c r="B1162" s="145"/>
      <c r="D1162" s="146" t="s">
        <v>165</v>
      </c>
      <c r="E1162" s="147" t="s">
        <v>21</v>
      </c>
      <c r="F1162" s="148" t="s">
        <v>1605</v>
      </c>
      <c r="H1162" s="147" t="s">
        <v>21</v>
      </c>
      <c r="I1162" s="149"/>
      <c r="L1162" s="145"/>
      <c r="M1162" s="150"/>
      <c r="T1162" s="151"/>
      <c r="AT1162" s="147" t="s">
        <v>165</v>
      </c>
      <c r="AU1162" s="147" t="s">
        <v>82</v>
      </c>
      <c r="AV1162" s="12" t="s">
        <v>80</v>
      </c>
      <c r="AW1162" s="12" t="s">
        <v>34</v>
      </c>
      <c r="AX1162" s="12" t="s">
        <v>73</v>
      </c>
      <c r="AY1162" s="147" t="s">
        <v>157</v>
      </c>
    </row>
    <row r="1163" spans="2:65" s="12" customFormat="1" ht="10.199999999999999">
      <c r="B1163" s="145"/>
      <c r="D1163" s="146" t="s">
        <v>165</v>
      </c>
      <c r="E1163" s="147" t="s">
        <v>21</v>
      </c>
      <c r="F1163" s="148" t="s">
        <v>1606</v>
      </c>
      <c r="H1163" s="147" t="s">
        <v>21</v>
      </c>
      <c r="I1163" s="149"/>
      <c r="L1163" s="145"/>
      <c r="M1163" s="150"/>
      <c r="T1163" s="151"/>
      <c r="AT1163" s="147" t="s">
        <v>165</v>
      </c>
      <c r="AU1163" s="147" t="s">
        <v>82</v>
      </c>
      <c r="AV1163" s="12" t="s">
        <v>80</v>
      </c>
      <c r="AW1163" s="12" t="s">
        <v>34</v>
      </c>
      <c r="AX1163" s="12" t="s">
        <v>73</v>
      </c>
      <c r="AY1163" s="147" t="s">
        <v>157</v>
      </c>
    </row>
    <row r="1164" spans="2:65" s="13" customFormat="1" ht="10.199999999999999">
      <c r="B1164" s="152"/>
      <c r="D1164" s="146" t="s">
        <v>165</v>
      </c>
      <c r="E1164" s="153" t="s">
        <v>21</v>
      </c>
      <c r="F1164" s="154" t="s">
        <v>1607</v>
      </c>
      <c r="H1164" s="155">
        <v>18.05</v>
      </c>
      <c r="I1164" s="156"/>
      <c r="L1164" s="152"/>
      <c r="M1164" s="157"/>
      <c r="T1164" s="158"/>
      <c r="AT1164" s="153" t="s">
        <v>165</v>
      </c>
      <c r="AU1164" s="153" t="s">
        <v>82</v>
      </c>
      <c r="AV1164" s="13" t="s">
        <v>82</v>
      </c>
      <c r="AW1164" s="13" t="s">
        <v>34</v>
      </c>
      <c r="AX1164" s="13" t="s">
        <v>73</v>
      </c>
      <c r="AY1164" s="153" t="s">
        <v>157</v>
      </c>
    </row>
    <row r="1165" spans="2:65" s="14" customFormat="1" ht="10.199999999999999">
      <c r="B1165" s="159"/>
      <c r="D1165" s="146" t="s">
        <v>165</v>
      </c>
      <c r="E1165" s="160" t="s">
        <v>21</v>
      </c>
      <c r="F1165" s="161" t="s">
        <v>168</v>
      </c>
      <c r="H1165" s="162">
        <v>18.05</v>
      </c>
      <c r="I1165" s="163"/>
      <c r="L1165" s="159"/>
      <c r="M1165" s="164"/>
      <c r="T1165" s="165"/>
      <c r="AT1165" s="160" t="s">
        <v>165</v>
      </c>
      <c r="AU1165" s="160" t="s">
        <v>82</v>
      </c>
      <c r="AV1165" s="14" t="s">
        <v>163</v>
      </c>
      <c r="AW1165" s="14" t="s">
        <v>34</v>
      </c>
      <c r="AX1165" s="14" t="s">
        <v>80</v>
      </c>
      <c r="AY1165" s="160" t="s">
        <v>157</v>
      </c>
    </row>
    <row r="1166" spans="2:65" s="1" customFormat="1" ht="16.5" customHeight="1">
      <c r="B1166" s="33"/>
      <c r="C1166" s="176" t="s">
        <v>1608</v>
      </c>
      <c r="D1166" s="176" t="s">
        <v>471</v>
      </c>
      <c r="E1166" s="177" t="s">
        <v>1609</v>
      </c>
      <c r="F1166" s="178" t="s">
        <v>1610</v>
      </c>
      <c r="G1166" s="179" t="s">
        <v>173</v>
      </c>
      <c r="H1166" s="180">
        <v>0.69899999999999995</v>
      </c>
      <c r="I1166" s="181"/>
      <c r="J1166" s="182">
        <f>ROUND(I1166*H1166,2)</f>
        <v>0</v>
      </c>
      <c r="K1166" s="178" t="s">
        <v>21</v>
      </c>
      <c r="L1166" s="183"/>
      <c r="M1166" s="184" t="s">
        <v>21</v>
      </c>
      <c r="N1166" s="185" t="s">
        <v>44</v>
      </c>
      <c r="P1166" s="141">
        <f>O1166*H1166</f>
        <v>0</v>
      </c>
      <c r="Q1166" s="141">
        <v>0.55000000000000004</v>
      </c>
      <c r="R1166" s="141">
        <f>Q1166*H1166</f>
        <v>0.38445000000000001</v>
      </c>
      <c r="S1166" s="141">
        <v>0</v>
      </c>
      <c r="T1166" s="142">
        <f>S1166*H1166</f>
        <v>0</v>
      </c>
      <c r="AR1166" s="143" t="s">
        <v>672</v>
      </c>
      <c r="AT1166" s="143" t="s">
        <v>471</v>
      </c>
      <c r="AU1166" s="143" t="s">
        <v>82</v>
      </c>
      <c r="AY1166" s="18" t="s">
        <v>157</v>
      </c>
      <c r="BE1166" s="144">
        <f>IF(N1166="základní",J1166,0)</f>
        <v>0</v>
      </c>
      <c r="BF1166" s="144">
        <f>IF(N1166="snížená",J1166,0)</f>
        <v>0</v>
      </c>
      <c r="BG1166" s="144">
        <f>IF(N1166="zákl. přenesená",J1166,0)</f>
        <v>0</v>
      </c>
      <c r="BH1166" s="144">
        <f>IF(N1166="sníž. přenesená",J1166,0)</f>
        <v>0</v>
      </c>
      <c r="BI1166" s="144">
        <f>IF(N1166="nulová",J1166,0)</f>
        <v>0</v>
      </c>
      <c r="BJ1166" s="18" t="s">
        <v>80</v>
      </c>
      <c r="BK1166" s="144">
        <f>ROUND(I1166*H1166,2)</f>
        <v>0</v>
      </c>
      <c r="BL1166" s="18" t="s">
        <v>272</v>
      </c>
      <c r="BM1166" s="143" t="s">
        <v>1611</v>
      </c>
    </row>
    <row r="1167" spans="2:65" s="12" customFormat="1" ht="10.199999999999999">
      <c r="B1167" s="145"/>
      <c r="D1167" s="146" t="s">
        <v>165</v>
      </c>
      <c r="E1167" s="147" t="s">
        <v>21</v>
      </c>
      <c r="F1167" s="148" t="s">
        <v>1605</v>
      </c>
      <c r="H1167" s="147" t="s">
        <v>21</v>
      </c>
      <c r="I1167" s="149"/>
      <c r="L1167" s="145"/>
      <c r="M1167" s="150"/>
      <c r="T1167" s="151"/>
      <c r="AT1167" s="147" t="s">
        <v>165</v>
      </c>
      <c r="AU1167" s="147" t="s">
        <v>82</v>
      </c>
      <c r="AV1167" s="12" t="s">
        <v>80</v>
      </c>
      <c r="AW1167" s="12" t="s">
        <v>34</v>
      </c>
      <c r="AX1167" s="12" t="s">
        <v>73</v>
      </c>
      <c r="AY1167" s="147" t="s">
        <v>157</v>
      </c>
    </row>
    <row r="1168" spans="2:65" s="12" customFormat="1" ht="10.199999999999999">
      <c r="B1168" s="145"/>
      <c r="D1168" s="146" t="s">
        <v>165</v>
      </c>
      <c r="E1168" s="147" t="s">
        <v>21</v>
      </c>
      <c r="F1168" s="148" t="s">
        <v>1606</v>
      </c>
      <c r="H1168" s="147" t="s">
        <v>21</v>
      </c>
      <c r="I1168" s="149"/>
      <c r="L1168" s="145"/>
      <c r="M1168" s="150"/>
      <c r="T1168" s="151"/>
      <c r="AT1168" s="147" t="s">
        <v>165</v>
      </c>
      <c r="AU1168" s="147" t="s">
        <v>82</v>
      </c>
      <c r="AV1168" s="12" t="s">
        <v>80</v>
      </c>
      <c r="AW1168" s="12" t="s">
        <v>34</v>
      </c>
      <c r="AX1168" s="12" t="s">
        <v>73</v>
      </c>
      <c r="AY1168" s="147" t="s">
        <v>157</v>
      </c>
    </row>
    <row r="1169" spans="2:65" s="13" customFormat="1" ht="10.199999999999999">
      <c r="B1169" s="152"/>
      <c r="D1169" s="146" t="s">
        <v>165</v>
      </c>
      <c r="E1169" s="153" t="s">
        <v>21</v>
      </c>
      <c r="F1169" s="154" t="s">
        <v>1612</v>
      </c>
      <c r="H1169" s="155">
        <v>0.69899999999999995</v>
      </c>
      <c r="I1169" s="156"/>
      <c r="L1169" s="152"/>
      <c r="M1169" s="157"/>
      <c r="T1169" s="158"/>
      <c r="AT1169" s="153" t="s">
        <v>165</v>
      </c>
      <c r="AU1169" s="153" t="s">
        <v>82</v>
      </c>
      <c r="AV1169" s="13" t="s">
        <v>82</v>
      </c>
      <c r="AW1169" s="13" t="s">
        <v>34</v>
      </c>
      <c r="AX1169" s="13" t="s">
        <v>73</v>
      </c>
      <c r="AY1169" s="153" t="s">
        <v>157</v>
      </c>
    </row>
    <row r="1170" spans="2:65" s="14" customFormat="1" ht="10.199999999999999">
      <c r="B1170" s="159"/>
      <c r="D1170" s="146" t="s">
        <v>165</v>
      </c>
      <c r="E1170" s="160" t="s">
        <v>21</v>
      </c>
      <c r="F1170" s="161" t="s">
        <v>168</v>
      </c>
      <c r="H1170" s="162">
        <v>0.69899999999999995</v>
      </c>
      <c r="I1170" s="163"/>
      <c r="L1170" s="159"/>
      <c r="M1170" s="164"/>
      <c r="T1170" s="165"/>
      <c r="AT1170" s="160" t="s">
        <v>165</v>
      </c>
      <c r="AU1170" s="160" t="s">
        <v>82</v>
      </c>
      <c r="AV1170" s="14" t="s">
        <v>163</v>
      </c>
      <c r="AW1170" s="14" t="s">
        <v>34</v>
      </c>
      <c r="AX1170" s="14" t="s">
        <v>80</v>
      </c>
      <c r="AY1170" s="160" t="s">
        <v>157</v>
      </c>
    </row>
    <row r="1171" spans="2:65" s="1" customFormat="1" ht="21.75" customHeight="1">
      <c r="B1171" s="33"/>
      <c r="C1171" s="132" t="s">
        <v>1613</v>
      </c>
      <c r="D1171" s="132" t="s">
        <v>159</v>
      </c>
      <c r="E1171" s="133" t="s">
        <v>1614</v>
      </c>
      <c r="F1171" s="134" t="s">
        <v>1615</v>
      </c>
      <c r="G1171" s="135" t="s">
        <v>162</v>
      </c>
      <c r="H1171" s="136">
        <v>265.60599999999999</v>
      </c>
      <c r="I1171" s="137"/>
      <c r="J1171" s="138">
        <f>ROUND(I1171*H1171,2)</f>
        <v>0</v>
      </c>
      <c r="K1171" s="134" t="s">
        <v>174</v>
      </c>
      <c r="L1171" s="33"/>
      <c r="M1171" s="139" t="s">
        <v>21</v>
      </c>
      <c r="N1171" s="140" t="s">
        <v>44</v>
      </c>
      <c r="P1171" s="141">
        <f>O1171*H1171</f>
        <v>0</v>
      </c>
      <c r="Q1171" s="141">
        <v>0</v>
      </c>
      <c r="R1171" s="141">
        <f>Q1171*H1171</f>
        <v>0</v>
      </c>
      <c r="S1171" s="141">
        <v>0</v>
      </c>
      <c r="T1171" s="142">
        <f>S1171*H1171</f>
        <v>0</v>
      </c>
      <c r="AR1171" s="143" t="s">
        <v>272</v>
      </c>
      <c r="AT1171" s="143" t="s">
        <v>159</v>
      </c>
      <c r="AU1171" s="143" t="s">
        <v>82</v>
      </c>
      <c r="AY1171" s="18" t="s">
        <v>157</v>
      </c>
      <c r="BE1171" s="144">
        <f>IF(N1171="základní",J1171,0)</f>
        <v>0</v>
      </c>
      <c r="BF1171" s="144">
        <f>IF(N1171="snížená",J1171,0)</f>
        <v>0</v>
      </c>
      <c r="BG1171" s="144">
        <f>IF(N1171="zákl. přenesená",J1171,0)</f>
        <v>0</v>
      </c>
      <c r="BH1171" s="144">
        <f>IF(N1171="sníž. přenesená",J1171,0)</f>
        <v>0</v>
      </c>
      <c r="BI1171" s="144">
        <f>IF(N1171="nulová",J1171,0)</f>
        <v>0</v>
      </c>
      <c r="BJ1171" s="18" t="s">
        <v>80</v>
      </c>
      <c r="BK1171" s="144">
        <f>ROUND(I1171*H1171,2)</f>
        <v>0</v>
      </c>
      <c r="BL1171" s="18" t="s">
        <v>272</v>
      </c>
      <c r="BM1171" s="143" t="s">
        <v>1616</v>
      </c>
    </row>
    <row r="1172" spans="2:65" s="1" customFormat="1" ht="10.199999999999999">
      <c r="B1172" s="33"/>
      <c r="D1172" s="166" t="s">
        <v>176</v>
      </c>
      <c r="F1172" s="167" t="s">
        <v>1617</v>
      </c>
      <c r="I1172" s="168"/>
      <c r="L1172" s="33"/>
      <c r="M1172" s="169"/>
      <c r="T1172" s="54"/>
      <c r="AT1172" s="18" t="s">
        <v>176</v>
      </c>
      <c r="AU1172" s="18" t="s">
        <v>82</v>
      </c>
    </row>
    <row r="1173" spans="2:65" s="13" customFormat="1" ht="10.199999999999999">
      <c r="B1173" s="152"/>
      <c r="D1173" s="146" t="s">
        <v>165</v>
      </c>
      <c r="E1173" s="153" t="s">
        <v>21</v>
      </c>
      <c r="F1173" s="154" t="s">
        <v>1436</v>
      </c>
      <c r="H1173" s="155">
        <v>264.00599999999997</v>
      </c>
      <c r="I1173" s="156"/>
      <c r="L1173" s="152"/>
      <c r="M1173" s="157"/>
      <c r="T1173" s="158"/>
      <c r="AT1173" s="153" t="s">
        <v>165</v>
      </c>
      <c r="AU1173" s="153" t="s">
        <v>82</v>
      </c>
      <c r="AV1173" s="13" t="s">
        <v>82</v>
      </c>
      <c r="AW1173" s="13" t="s">
        <v>34</v>
      </c>
      <c r="AX1173" s="13" t="s">
        <v>73</v>
      </c>
      <c r="AY1173" s="153" t="s">
        <v>157</v>
      </c>
    </row>
    <row r="1174" spans="2:65" s="13" customFormat="1" ht="10.199999999999999">
      <c r="B1174" s="152"/>
      <c r="D1174" s="146" t="s">
        <v>165</v>
      </c>
      <c r="E1174" s="153" t="s">
        <v>21</v>
      </c>
      <c r="F1174" s="154" t="s">
        <v>402</v>
      </c>
      <c r="H1174" s="155">
        <v>1.6</v>
      </c>
      <c r="I1174" s="156"/>
      <c r="L1174" s="152"/>
      <c r="M1174" s="157"/>
      <c r="T1174" s="158"/>
      <c r="AT1174" s="153" t="s">
        <v>165</v>
      </c>
      <c r="AU1174" s="153" t="s">
        <v>82</v>
      </c>
      <c r="AV1174" s="13" t="s">
        <v>82</v>
      </c>
      <c r="AW1174" s="13" t="s">
        <v>34</v>
      </c>
      <c r="AX1174" s="13" t="s">
        <v>73</v>
      </c>
      <c r="AY1174" s="153" t="s">
        <v>157</v>
      </c>
    </row>
    <row r="1175" spans="2:65" s="14" customFormat="1" ht="10.199999999999999">
      <c r="B1175" s="159"/>
      <c r="D1175" s="146" t="s">
        <v>165</v>
      </c>
      <c r="E1175" s="160" t="s">
        <v>21</v>
      </c>
      <c r="F1175" s="161" t="s">
        <v>168</v>
      </c>
      <c r="H1175" s="162">
        <v>265.60599999999999</v>
      </c>
      <c r="I1175" s="163"/>
      <c r="L1175" s="159"/>
      <c r="M1175" s="164"/>
      <c r="T1175" s="165"/>
      <c r="AT1175" s="160" t="s">
        <v>165</v>
      </c>
      <c r="AU1175" s="160" t="s">
        <v>82</v>
      </c>
      <c r="AV1175" s="14" t="s">
        <v>163</v>
      </c>
      <c r="AW1175" s="14" t="s">
        <v>34</v>
      </c>
      <c r="AX1175" s="14" t="s">
        <v>80</v>
      </c>
      <c r="AY1175" s="160" t="s">
        <v>157</v>
      </c>
    </row>
    <row r="1176" spans="2:65" s="1" customFormat="1" ht="16.5" customHeight="1">
      <c r="B1176" s="33"/>
      <c r="C1176" s="176" t="s">
        <v>1618</v>
      </c>
      <c r="D1176" s="176" t="s">
        <v>471</v>
      </c>
      <c r="E1176" s="177" t="s">
        <v>1619</v>
      </c>
      <c r="F1176" s="178" t="s">
        <v>1620</v>
      </c>
      <c r="G1176" s="179" t="s">
        <v>173</v>
      </c>
      <c r="H1176" s="180">
        <v>6.4279999999999999</v>
      </c>
      <c r="I1176" s="181"/>
      <c r="J1176" s="182">
        <f>ROUND(I1176*H1176,2)</f>
        <v>0</v>
      </c>
      <c r="K1176" s="178" t="s">
        <v>174</v>
      </c>
      <c r="L1176" s="183"/>
      <c r="M1176" s="184" t="s">
        <v>21</v>
      </c>
      <c r="N1176" s="185" t="s">
        <v>44</v>
      </c>
      <c r="P1176" s="141">
        <f>O1176*H1176</f>
        <v>0</v>
      </c>
      <c r="Q1176" s="141">
        <v>0.55000000000000004</v>
      </c>
      <c r="R1176" s="141">
        <f>Q1176*H1176</f>
        <v>3.5354000000000001</v>
      </c>
      <c r="S1176" s="141">
        <v>0</v>
      </c>
      <c r="T1176" s="142">
        <f>S1176*H1176</f>
        <v>0</v>
      </c>
      <c r="AR1176" s="143" t="s">
        <v>672</v>
      </c>
      <c r="AT1176" s="143" t="s">
        <v>471</v>
      </c>
      <c r="AU1176" s="143" t="s">
        <v>82</v>
      </c>
      <c r="AY1176" s="18" t="s">
        <v>157</v>
      </c>
      <c r="BE1176" s="144">
        <f>IF(N1176="základní",J1176,0)</f>
        <v>0</v>
      </c>
      <c r="BF1176" s="144">
        <f>IF(N1176="snížená",J1176,0)</f>
        <v>0</v>
      </c>
      <c r="BG1176" s="144">
        <f>IF(N1176="zákl. přenesená",J1176,0)</f>
        <v>0</v>
      </c>
      <c r="BH1176" s="144">
        <f>IF(N1176="sníž. přenesená",J1176,0)</f>
        <v>0</v>
      </c>
      <c r="BI1176" s="144">
        <f>IF(N1176="nulová",J1176,0)</f>
        <v>0</v>
      </c>
      <c r="BJ1176" s="18" t="s">
        <v>80</v>
      </c>
      <c r="BK1176" s="144">
        <f>ROUND(I1176*H1176,2)</f>
        <v>0</v>
      </c>
      <c r="BL1176" s="18" t="s">
        <v>272</v>
      </c>
      <c r="BM1176" s="143" t="s">
        <v>1621</v>
      </c>
    </row>
    <row r="1177" spans="2:65" s="13" customFormat="1" ht="10.199999999999999">
      <c r="B1177" s="152"/>
      <c r="D1177" s="146" t="s">
        <v>165</v>
      </c>
      <c r="E1177" s="153" t="s">
        <v>21</v>
      </c>
      <c r="F1177" s="154" t="s">
        <v>1622</v>
      </c>
      <c r="H1177" s="155">
        <v>6.3890000000000002</v>
      </c>
      <c r="I1177" s="156"/>
      <c r="L1177" s="152"/>
      <c r="M1177" s="157"/>
      <c r="T1177" s="158"/>
      <c r="AT1177" s="153" t="s">
        <v>165</v>
      </c>
      <c r="AU1177" s="153" t="s">
        <v>82</v>
      </c>
      <c r="AV1177" s="13" t="s">
        <v>82</v>
      </c>
      <c r="AW1177" s="13" t="s">
        <v>34</v>
      </c>
      <c r="AX1177" s="13" t="s">
        <v>73</v>
      </c>
      <c r="AY1177" s="153" t="s">
        <v>157</v>
      </c>
    </row>
    <row r="1178" spans="2:65" s="13" customFormat="1" ht="10.199999999999999">
      <c r="B1178" s="152"/>
      <c r="D1178" s="146" t="s">
        <v>165</v>
      </c>
      <c r="E1178" s="153" t="s">
        <v>21</v>
      </c>
      <c r="F1178" s="154" t="s">
        <v>1623</v>
      </c>
      <c r="H1178" s="155">
        <v>3.9E-2</v>
      </c>
      <c r="I1178" s="156"/>
      <c r="L1178" s="152"/>
      <c r="M1178" s="157"/>
      <c r="T1178" s="158"/>
      <c r="AT1178" s="153" t="s">
        <v>165</v>
      </c>
      <c r="AU1178" s="153" t="s">
        <v>82</v>
      </c>
      <c r="AV1178" s="13" t="s">
        <v>82</v>
      </c>
      <c r="AW1178" s="13" t="s">
        <v>34</v>
      </c>
      <c r="AX1178" s="13" t="s">
        <v>73</v>
      </c>
      <c r="AY1178" s="153" t="s">
        <v>157</v>
      </c>
    </row>
    <row r="1179" spans="2:65" s="14" customFormat="1" ht="10.199999999999999">
      <c r="B1179" s="159"/>
      <c r="D1179" s="146" t="s">
        <v>165</v>
      </c>
      <c r="E1179" s="160" t="s">
        <v>21</v>
      </c>
      <c r="F1179" s="161" t="s">
        <v>168</v>
      </c>
      <c r="H1179" s="162">
        <v>6.4279999999999999</v>
      </c>
      <c r="I1179" s="163"/>
      <c r="L1179" s="159"/>
      <c r="M1179" s="164"/>
      <c r="T1179" s="165"/>
      <c r="AT1179" s="160" t="s">
        <v>165</v>
      </c>
      <c r="AU1179" s="160" t="s">
        <v>82</v>
      </c>
      <c r="AV1179" s="14" t="s">
        <v>163</v>
      </c>
      <c r="AW1179" s="14" t="s">
        <v>34</v>
      </c>
      <c r="AX1179" s="14" t="s">
        <v>80</v>
      </c>
      <c r="AY1179" s="160" t="s">
        <v>157</v>
      </c>
    </row>
    <row r="1180" spans="2:65" s="1" customFormat="1" ht="16.5" customHeight="1">
      <c r="B1180" s="33"/>
      <c r="C1180" s="132" t="s">
        <v>1624</v>
      </c>
      <c r="D1180" s="132" t="s">
        <v>159</v>
      </c>
      <c r="E1180" s="133" t="s">
        <v>1625</v>
      </c>
      <c r="F1180" s="134" t="s">
        <v>1626</v>
      </c>
      <c r="G1180" s="135" t="s">
        <v>316</v>
      </c>
      <c r="H1180" s="136">
        <v>277.52</v>
      </c>
      <c r="I1180" s="137"/>
      <c r="J1180" s="138">
        <f>ROUND(I1180*H1180,2)</f>
        <v>0</v>
      </c>
      <c r="K1180" s="134" t="s">
        <v>174</v>
      </c>
      <c r="L1180" s="33"/>
      <c r="M1180" s="139" t="s">
        <v>21</v>
      </c>
      <c r="N1180" s="140" t="s">
        <v>44</v>
      </c>
      <c r="P1180" s="141">
        <f>O1180*H1180</f>
        <v>0</v>
      </c>
      <c r="Q1180" s="141">
        <v>1.4999999999999999E-4</v>
      </c>
      <c r="R1180" s="141">
        <f>Q1180*H1180</f>
        <v>4.1627999999999991E-2</v>
      </c>
      <c r="S1180" s="141">
        <v>0</v>
      </c>
      <c r="T1180" s="142">
        <f>S1180*H1180</f>
        <v>0</v>
      </c>
      <c r="AR1180" s="143" t="s">
        <v>272</v>
      </c>
      <c r="AT1180" s="143" t="s">
        <v>159</v>
      </c>
      <c r="AU1180" s="143" t="s">
        <v>82</v>
      </c>
      <c r="AY1180" s="18" t="s">
        <v>157</v>
      </c>
      <c r="BE1180" s="144">
        <f>IF(N1180="základní",J1180,0)</f>
        <v>0</v>
      </c>
      <c r="BF1180" s="144">
        <f>IF(N1180="snížená",J1180,0)</f>
        <v>0</v>
      </c>
      <c r="BG1180" s="144">
        <f>IF(N1180="zákl. přenesená",J1180,0)</f>
        <v>0</v>
      </c>
      <c r="BH1180" s="144">
        <f>IF(N1180="sníž. přenesená",J1180,0)</f>
        <v>0</v>
      </c>
      <c r="BI1180" s="144">
        <f>IF(N1180="nulová",J1180,0)</f>
        <v>0</v>
      </c>
      <c r="BJ1180" s="18" t="s">
        <v>80</v>
      </c>
      <c r="BK1180" s="144">
        <f>ROUND(I1180*H1180,2)</f>
        <v>0</v>
      </c>
      <c r="BL1180" s="18" t="s">
        <v>272</v>
      </c>
      <c r="BM1180" s="143" t="s">
        <v>1627</v>
      </c>
    </row>
    <row r="1181" spans="2:65" s="1" customFormat="1" ht="10.199999999999999">
      <c r="B1181" s="33"/>
      <c r="D1181" s="166" t="s">
        <v>176</v>
      </c>
      <c r="F1181" s="167" t="s">
        <v>1628</v>
      </c>
      <c r="I1181" s="168"/>
      <c r="L1181" s="33"/>
      <c r="M1181" s="169"/>
      <c r="T1181" s="54"/>
      <c r="AT1181" s="18" t="s">
        <v>176</v>
      </c>
      <c r="AU1181" s="18" t="s">
        <v>82</v>
      </c>
    </row>
    <row r="1182" spans="2:65" s="12" customFormat="1" ht="10.199999999999999">
      <c r="B1182" s="145"/>
      <c r="D1182" s="146" t="s">
        <v>165</v>
      </c>
      <c r="E1182" s="147" t="s">
        <v>21</v>
      </c>
      <c r="F1182" s="148" t="s">
        <v>1629</v>
      </c>
      <c r="H1182" s="147" t="s">
        <v>21</v>
      </c>
      <c r="I1182" s="149"/>
      <c r="L1182" s="145"/>
      <c r="M1182" s="150"/>
      <c r="T1182" s="151"/>
      <c r="AT1182" s="147" t="s">
        <v>165</v>
      </c>
      <c r="AU1182" s="147" t="s">
        <v>82</v>
      </c>
      <c r="AV1182" s="12" t="s">
        <v>80</v>
      </c>
      <c r="AW1182" s="12" t="s">
        <v>34</v>
      </c>
      <c r="AX1182" s="12" t="s">
        <v>73</v>
      </c>
      <c r="AY1182" s="147" t="s">
        <v>157</v>
      </c>
    </row>
    <row r="1183" spans="2:65" s="12" customFormat="1" ht="10.199999999999999">
      <c r="B1183" s="145"/>
      <c r="D1183" s="146" t="s">
        <v>165</v>
      </c>
      <c r="E1183" s="147" t="s">
        <v>21</v>
      </c>
      <c r="F1183" s="148" t="s">
        <v>1630</v>
      </c>
      <c r="H1183" s="147" t="s">
        <v>21</v>
      </c>
      <c r="I1183" s="149"/>
      <c r="L1183" s="145"/>
      <c r="M1183" s="150"/>
      <c r="T1183" s="151"/>
      <c r="AT1183" s="147" t="s">
        <v>165</v>
      </c>
      <c r="AU1183" s="147" t="s">
        <v>82</v>
      </c>
      <c r="AV1183" s="12" t="s">
        <v>80</v>
      </c>
      <c r="AW1183" s="12" t="s">
        <v>34</v>
      </c>
      <c r="AX1183" s="12" t="s">
        <v>73</v>
      </c>
      <c r="AY1183" s="147" t="s">
        <v>157</v>
      </c>
    </row>
    <row r="1184" spans="2:65" s="13" customFormat="1" ht="10.199999999999999">
      <c r="B1184" s="152"/>
      <c r="D1184" s="146" t="s">
        <v>165</v>
      </c>
      <c r="E1184" s="153" t="s">
        <v>21</v>
      </c>
      <c r="F1184" s="154" t="s">
        <v>1631</v>
      </c>
      <c r="H1184" s="155">
        <v>8.8000000000000007</v>
      </c>
      <c r="I1184" s="156"/>
      <c r="L1184" s="152"/>
      <c r="M1184" s="157"/>
      <c r="T1184" s="158"/>
      <c r="AT1184" s="153" t="s">
        <v>165</v>
      </c>
      <c r="AU1184" s="153" t="s">
        <v>82</v>
      </c>
      <c r="AV1184" s="13" t="s">
        <v>82</v>
      </c>
      <c r="AW1184" s="13" t="s">
        <v>34</v>
      </c>
      <c r="AX1184" s="13" t="s">
        <v>73</v>
      </c>
      <c r="AY1184" s="153" t="s">
        <v>157</v>
      </c>
    </row>
    <row r="1185" spans="2:65" s="13" customFormat="1" ht="10.199999999999999">
      <c r="B1185" s="152"/>
      <c r="D1185" s="146" t="s">
        <v>165</v>
      </c>
      <c r="E1185" s="153" t="s">
        <v>21</v>
      </c>
      <c r="F1185" s="154" t="s">
        <v>1632</v>
      </c>
      <c r="H1185" s="155">
        <v>15.68</v>
      </c>
      <c r="I1185" s="156"/>
      <c r="L1185" s="152"/>
      <c r="M1185" s="157"/>
      <c r="T1185" s="158"/>
      <c r="AT1185" s="153" t="s">
        <v>165</v>
      </c>
      <c r="AU1185" s="153" t="s">
        <v>82</v>
      </c>
      <c r="AV1185" s="13" t="s">
        <v>82</v>
      </c>
      <c r="AW1185" s="13" t="s">
        <v>34</v>
      </c>
      <c r="AX1185" s="13" t="s">
        <v>73</v>
      </c>
      <c r="AY1185" s="153" t="s">
        <v>157</v>
      </c>
    </row>
    <row r="1186" spans="2:65" s="13" customFormat="1" ht="10.199999999999999">
      <c r="B1186" s="152"/>
      <c r="D1186" s="146" t="s">
        <v>165</v>
      </c>
      <c r="E1186" s="153" t="s">
        <v>21</v>
      </c>
      <c r="F1186" s="154" t="s">
        <v>1633</v>
      </c>
      <c r="H1186" s="155">
        <v>82.22</v>
      </c>
      <c r="I1186" s="156"/>
      <c r="L1186" s="152"/>
      <c r="M1186" s="157"/>
      <c r="T1186" s="158"/>
      <c r="AT1186" s="153" t="s">
        <v>165</v>
      </c>
      <c r="AU1186" s="153" t="s">
        <v>82</v>
      </c>
      <c r="AV1186" s="13" t="s">
        <v>82</v>
      </c>
      <c r="AW1186" s="13" t="s">
        <v>34</v>
      </c>
      <c r="AX1186" s="13" t="s">
        <v>73</v>
      </c>
      <c r="AY1186" s="153" t="s">
        <v>157</v>
      </c>
    </row>
    <row r="1187" spans="2:65" s="13" customFormat="1" ht="10.199999999999999">
      <c r="B1187" s="152"/>
      <c r="D1187" s="146" t="s">
        <v>165</v>
      </c>
      <c r="E1187" s="153" t="s">
        <v>21</v>
      </c>
      <c r="F1187" s="154" t="s">
        <v>1634</v>
      </c>
      <c r="H1187" s="155">
        <v>137.9</v>
      </c>
      <c r="I1187" s="156"/>
      <c r="L1187" s="152"/>
      <c r="M1187" s="157"/>
      <c r="T1187" s="158"/>
      <c r="AT1187" s="153" t="s">
        <v>165</v>
      </c>
      <c r="AU1187" s="153" t="s">
        <v>82</v>
      </c>
      <c r="AV1187" s="13" t="s">
        <v>82</v>
      </c>
      <c r="AW1187" s="13" t="s">
        <v>34</v>
      </c>
      <c r="AX1187" s="13" t="s">
        <v>73</v>
      </c>
      <c r="AY1187" s="153" t="s">
        <v>157</v>
      </c>
    </row>
    <row r="1188" spans="2:65" s="13" customFormat="1" ht="10.199999999999999">
      <c r="B1188" s="152"/>
      <c r="D1188" s="146" t="s">
        <v>165</v>
      </c>
      <c r="E1188" s="153" t="s">
        <v>21</v>
      </c>
      <c r="F1188" s="154" t="s">
        <v>1635</v>
      </c>
      <c r="H1188" s="155">
        <v>32.92</v>
      </c>
      <c r="I1188" s="156"/>
      <c r="L1188" s="152"/>
      <c r="M1188" s="157"/>
      <c r="T1188" s="158"/>
      <c r="AT1188" s="153" t="s">
        <v>165</v>
      </c>
      <c r="AU1188" s="153" t="s">
        <v>82</v>
      </c>
      <c r="AV1188" s="13" t="s">
        <v>82</v>
      </c>
      <c r="AW1188" s="13" t="s">
        <v>34</v>
      </c>
      <c r="AX1188" s="13" t="s">
        <v>73</v>
      </c>
      <c r="AY1188" s="153" t="s">
        <v>157</v>
      </c>
    </row>
    <row r="1189" spans="2:65" s="14" customFormat="1" ht="10.199999999999999">
      <c r="B1189" s="159"/>
      <c r="D1189" s="146" t="s">
        <v>165</v>
      </c>
      <c r="E1189" s="160" t="s">
        <v>21</v>
      </c>
      <c r="F1189" s="161" t="s">
        <v>168</v>
      </c>
      <c r="H1189" s="162">
        <v>277.52</v>
      </c>
      <c r="I1189" s="163"/>
      <c r="L1189" s="159"/>
      <c r="M1189" s="164"/>
      <c r="T1189" s="165"/>
      <c r="AT1189" s="160" t="s">
        <v>165</v>
      </c>
      <c r="AU1189" s="160" t="s">
        <v>82</v>
      </c>
      <c r="AV1189" s="14" t="s">
        <v>163</v>
      </c>
      <c r="AW1189" s="14" t="s">
        <v>34</v>
      </c>
      <c r="AX1189" s="14" t="s">
        <v>80</v>
      </c>
      <c r="AY1189" s="160" t="s">
        <v>157</v>
      </c>
    </row>
    <row r="1190" spans="2:65" s="1" customFormat="1" ht="16.5" customHeight="1">
      <c r="B1190" s="33"/>
      <c r="C1190" s="176" t="s">
        <v>1636</v>
      </c>
      <c r="D1190" s="176" t="s">
        <v>471</v>
      </c>
      <c r="E1190" s="177" t="s">
        <v>1637</v>
      </c>
      <c r="F1190" s="178" t="s">
        <v>1638</v>
      </c>
      <c r="G1190" s="179" t="s">
        <v>173</v>
      </c>
      <c r="H1190" s="180">
        <v>0.73199999999999998</v>
      </c>
      <c r="I1190" s="181"/>
      <c r="J1190" s="182">
        <f>ROUND(I1190*H1190,2)</f>
        <v>0</v>
      </c>
      <c r="K1190" s="178" t="s">
        <v>174</v>
      </c>
      <c r="L1190" s="183"/>
      <c r="M1190" s="184" t="s">
        <v>21</v>
      </c>
      <c r="N1190" s="185" t="s">
        <v>44</v>
      </c>
      <c r="P1190" s="141">
        <f>O1190*H1190</f>
        <v>0</v>
      </c>
      <c r="Q1190" s="141">
        <v>0.55000000000000004</v>
      </c>
      <c r="R1190" s="141">
        <f>Q1190*H1190</f>
        <v>0.40260000000000001</v>
      </c>
      <c r="S1190" s="141">
        <v>0</v>
      </c>
      <c r="T1190" s="142">
        <f>S1190*H1190</f>
        <v>0</v>
      </c>
      <c r="AR1190" s="143" t="s">
        <v>672</v>
      </c>
      <c r="AT1190" s="143" t="s">
        <v>471</v>
      </c>
      <c r="AU1190" s="143" t="s">
        <v>82</v>
      </c>
      <c r="AY1190" s="18" t="s">
        <v>157</v>
      </c>
      <c r="BE1190" s="144">
        <f>IF(N1190="základní",J1190,0)</f>
        <v>0</v>
      </c>
      <c r="BF1190" s="144">
        <f>IF(N1190="snížená",J1190,0)</f>
        <v>0</v>
      </c>
      <c r="BG1190" s="144">
        <f>IF(N1190="zákl. přenesená",J1190,0)</f>
        <v>0</v>
      </c>
      <c r="BH1190" s="144">
        <f>IF(N1190="sníž. přenesená",J1190,0)</f>
        <v>0</v>
      </c>
      <c r="BI1190" s="144">
        <f>IF(N1190="nulová",J1190,0)</f>
        <v>0</v>
      </c>
      <c r="BJ1190" s="18" t="s">
        <v>80</v>
      </c>
      <c r="BK1190" s="144">
        <f>ROUND(I1190*H1190,2)</f>
        <v>0</v>
      </c>
      <c r="BL1190" s="18" t="s">
        <v>272</v>
      </c>
      <c r="BM1190" s="143" t="s">
        <v>1639</v>
      </c>
    </row>
    <row r="1191" spans="2:65" s="12" customFormat="1" ht="10.199999999999999">
      <c r="B1191" s="145"/>
      <c r="D1191" s="146" t="s">
        <v>165</v>
      </c>
      <c r="E1191" s="147" t="s">
        <v>21</v>
      </c>
      <c r="F1191" s="148" t="s">
        <v>1629</v>
      </c>
      <c r="H1191" s="147" t="s">
        <v>21</v>
      </c>
      <c r="I1191" s="149"/>
      <c r="L1191" s="145"/>
      <c r="M1191" s="150"/>
      <c r="T1191" s="151"/>
      <c r="AT1191" s="147" t="s">
        <v>165</v>
      </c>
      <c r="AU1191" s="147" t="s">
        <v>82</v>
      </c>
      <c r="AV1191" s="12" t="s">
        <v>80</v>
      </c>
      <c r="AW1191" s="12" t="s">
        <v>34</v>
      </c>
      <c r="AX1191" s="12" t="s">
        <v>73</v>
      </c>
      <c r="AY1191" s="147" t="s">
        <v>157</v>
      </c>
    </row>
    <row r="1192" spans="2:65" s="12" customFormat="1" ht="10.199999999999999">
      <c r="B1192" s="145"/>
      <c r="D1192" s="146" t="s">
        <v>165</v>
      </c>
      <c r="E1192" s="147" t="s">
        <v>21</v>
      </c>
      <c r="F1192" s="148" t="s">
        <v>1630</v>
      </c>
      <c r="H1192" s="147" t="s">
        <v>21</v>
      </c>
      <c r="I1192" s="149"/>
      <c r="L1192" s="145"/>
      <c r="M1192" s="150"/>
      <c r="T1192" s="151"/>
      <c r="AT1192" s="147" t="s">
        <v>165</v>
      </c>
      <c r="AU1192" s="147" t="s">
        <v>82</v>
      </c>
      <c r="AV1192" s="12" t="s">
        <v>80</v>
      </c>
      <c r="AW1192" s="12" t="s">
        <v>34</v>
      </c>
      <c r="AX1192" s="12" t="s">
        <v>73</v>
      </c>
      <c r="AY1192" s="147" t="s">
        <v>157</v>
      </c>
    </row>
    <row r="1193" spans="2:65" s="13" customFormat="1" ht="10.199999999999999">
      <c r="B1193" s="152"/>
      <c r="D1193" s="146" t="s">
        <v>165</v>
      </c>
      <c r="E1193" s="153" t="s">
        <v>21</v>
      </c>
      <c r="F1193" s="154" t="s">
        <v>1640</v>
      </c>
      <c r="H1193" s="155">
        <v>2.3E-2</v>
      </c>
      <c r="I1193" s="156"/>
      <c r="L1193" s="152"/>
      <c r="M1193" s="157"/>
      <c r="T1193" s="158"/>
      <c r="AT1193" s="153" t="s">
        <v>165</v>
      </c>
      <c r="AU1193" s="153" t="s">
        <v>82</v>
      </c>
      <c r="AV1193" s="13" t="s">
        <v>82</v>
      </c>
      <c r="AW1193" s="13" t="s">
        <v>34</v>
      </c>
      <c r="AX1193" s="13" t="s">
        <v>73</v>
      </c>
      <c r="AY1193" s="153" t="s">
        <v>157</v>
      </c>
    </row>
    <row r="1194" spans="2:65" s="13" customFormat="1" ht="10.199999999999999">
      <c r="B1194" s="152"/>
      <c r="D1194" s="146" t="s">
        <v>165</v>
      </c>
      <c r="E1194" s="153" t="s">
        <v>21</v>
      </c>
      <c r="F1194" s="154" t="s">
        <v>1641</v>
      </c>
      <c r="H1194" s="155">
        <v>4.1000000000000002E-2</v>
      </c>
      <c r="I1194" s="156"/>
      <c r="L1194" s="152"/>
      <c r="M1194" s="157"/>
      <c r="T1194" s="158"/>
      <c r="AT1194" s="153" t="s">
        <v>165</v>
      </c>
      <c r="AU1194" s="153" t="s">
        <v>82</v>
      </c>
      <c r="AV1194" s="13" t="s">
        <v>82</v>
      </c>
      <c r="AW1194" s="13" t="s">
        <v>34</v>
      </c>
      <c r="AX1194" s="13" t="s">
        <v>73</v>
      </c>
      <c r="AY1194" s="153" t="s">
        <v>157</v>
      </c>
    </row>
    <row r="1195" spans="2:65" s="13" customFormat="1" ht="10.199999999999999">
      <c r="B1195" s="152"/>
      <c r="D1195" s="146" t="s">
        <v>165</v>
      </c>
      <c r="E1195" s="153" t="s">
        <v>21</v>
      </c>
      <c r="F1195" s="154" t="s">
        <v>1642</v>
      </c>
      <c r="H1195" s="155">
        <v>0.217</v>
      </c>
      <c r="I1195" s="156"/>
      <c r="L1195" s="152"/>
      <c r="M1195" s="157"/>
      <c r="T1195" s="158"/>
      <c r="AT1195" s="153" t="s">
        <v>165</v>
      </c>
      <c r="AU1195" s="153" t="s">
        <v>82</v>
      </c>
      <c r="AV1195" s="13" t="s">
        <v>82</v>
      </c>
      <c r="AW1195" s="13" t="s">
        <v>34</v>
      </c>
      <c r="AX1195" s="13" t="s">
        <v>73</v>
      </c>
      <c r="AY1195" s="153" t="s">
        <v>157</v>
      </c>
    </row>
    <row r="1196" spans="2:65" s="13" customFormat="1" ht="10.199999999999999">
      <c r="B1196" s="152"/>
      <c r="D1196" s="146" t="s">
        <v>165</v>
      </c>
      <c r="E1196" s="153" t="s">
        <v>21</v>
      </c>
      <c r="F1196" s="154" t="s">
        <v>1643</v>
      </c>
      <c r="H1196" s="155">
        <v>0.36399999999999999</v>
      </c>
      <c r="I1196" s="156"/>
      <c r="L1196" s="152"/>
      <c r="M1196" s="157"/>
      <c r="T1196" s="158"/>
      <c r="AT1196" s="153" t="s">
        <v>165</v>
      </c>
      <c r="AU1196" s="153" t="s">
        <v>82</v>
      </c>
      <c r="AV1196" s="13" t="s">
        <v>82</v>
      </c>
      <c r="AW1196" s="13" t="s">
        <v>34</v>
      </c>
      <c r="AX1196" s="13" t="s">
        <v>73</v>
      </c>
      <c r="AY1196" s="153" t="s">
        <v>157</v>
      </c>
    </row>
    <row r="1197" spans="2:65" s="13" customFormat="1" ht="10.199999999999999">
      <c r="B1197" s="152"/>
      <c r="D1197" s="146" t="s">
        <v>165</v>
      </c>
      <c r="E1197" s="153" t="s">
        <v>21</v>
      </c>
      <c r="F1197" s="154" t="s">
        <v>1644</v>
      </c>
      <c r="H1197" s="155">
        <v>8.6999999999999994E-2</v>
      </c>
      <c r="I1197" s="156"/>
      <c r="L1197" s="152"/>
      <c r="M1197" s="157"/>
      <c r="T1197" s="158"/>
      <c r="AT1197" s="153" t="s">
        <v>165</v>
      </c>
      <c r="AU1197" s="153" t="s">
        <v>82</v>
      </c>
      <c r="AV1197" s="13" t="s">
        <v>82</v>
      </c>
      <c r="AW1197" s="13" t="s">
        <v>34</v>
      </c>
      <c r="AX1197" s="13" t="s">
        <v>73</v>
      </c>
      <c r="AY1197" s="153" t="s">
        <v>157</v>
      </c>
    </row>
    <row r="1198" spans="2:65" s="14" customFormat="1" ht="10.199999999999999">
      <c r="B1198" s="159"/>
      <c r="D1198" s="146" t="s">
        <v>165</v>
      </c>
      <c r="E1198" s="160" t="s">
        <v>21</v>
      </c>
      <c r="F1198" s="161" t="s">
        <v>168</v>
      </c>
      <c r="H1198" s="162">
        <v>0.73199999999999998</v>
      </c>
      <c r="I1198" s="163"/>
      <c r="L1198" s="159"/>
      <c r="M1198" s="164"/>
      <c r="T1198" s="165"/>
      <c r="AT1198" s="160" t="s">
        <v>165</v>
      </c>
      <c r="AU1198" s="160" t="s">
        <v>82</v>
      </c>
      <c r="AV1198" s="14" t="s">
        <v>163</v>
      </c>
      <c r="AW1198" s="14" t="s">
        <v>34</v>
      </c>
      <c r="AX1198" s="14" t="s">
        <v>80</v>
      </c>
      <c r="AY1198" s="160" t="s">
        <v>157</v>
      </c>
    </row>
    <row r="1199" spans="2:65" s="1" customFormat="1" ht="21.75" customHeight="1">
      <c r="B1199" s="33"/>
      <c r="C1199" s="132" t="s">
        <v>1645</v>
      </c>
      <c r="D1199" s="132" t="s">
        <v>159</v>
      </c>
      <c r="E1199" s="133" t="s">
        <v>1646</v>
      </c>
      <c r="F1199" s="134" t="s">
        <v>1647</v>
      </c>
      <c r="G1199" s="135" t="s">
        <v>173</v>
      </c>
      <c r="H1199" s="136">
        <v>21.033000000000001</v>
      </c>
      <c r="I1199" s="137"/>
      <c r="J1199" s="138">
        <f>ROUND(I1199*H1199,2)</f>
        <v>0</v>
      </c>
      <c r="K1199" s="134" t="s">
        <v>174</v>
      </c>
      <c r="L1199" s="33"/>
      <c r="M1199" s="139" t="s">
        <v>21</v>
      </c>
      <c r="N1199" s="140" t="s">
        <v>44</v>
      </c>
      <c r="P1199" s="141">
        <f>O1199*H1199</f>
        <v>0</v>
      </c>
      <c r="Q1199" s="141">
        <v>2.3300000000000001E-2</v>
      </c>
      <c r="R1199" s="141">
        <f>Q1199*H1199</f>
        <v>0.49006890000000003</v>
      </c>
      <c r="S1199" s="141">
        <v>0</v>
      </c>
      <c r="T1199" s="142">
        <f>S1199*H1199</f>
        <v>0</v>
      </c>
      <c r="AR1199" s="143" t="s">
        <v>272</v>
      </c>
      <c r="AT1199" s="143" t="s">
        <v>159</v>
      </c>
      <c r="AU1199" s="143" t="s">
        <v>82</v>
      </c>
      <c r="AY1199" s="18" t="s">
        <v>157</v>
      </c>
      <c r="BE1199" s="144">
        <f>IF(N1199="základní",J1199,0)</f>
        <v>0</v>
      </c>
      <c r="BF1199" s="144">
        <f>IF(N1199="snížená",J1199,0)</f>
        <v>0</v>
      </c>
      <c r="BG1199" s="144">
        <f>IF(N1199="zákl. přenesená",J1199,0)</f>
        <v>0</v>
      </c>
      <c r="BH1199" s="144">
        <f>IF(N1199="sníž. přenesená",J1199,0)</f>
        <v>0</v>
      </c>
      <c r="BI1199" s="144">
        <f>IF(N1199="nulová",J1199,0)</f>
        <v>0</v>
      </c>
      <c r="BJ1199" s="18" t="s">
        <v>80</v>
      </c>
      <c r="BK1199" s="144">
        <f>ROUND(I1199*H1199,2)</f>
        <v>0</v>
      </c>
      <c r="BL1199" s="18" t="s">
        <v>272</v>
      </c>
      <c r="BM1199" s="143" t="s">
        <v>1648</v>
      </c>
    </row>
    <row r="1200" spans="2:65" s="1" customFormat="1" ht="10.199999999999999">
      <c r="B1200" s="33"/>
      <c r="D1200" s="166" t="s">
        <v>176</v>
      </c>
      <c r="F1200" s="167" t="s">
        <v>1649</v>
      </c>
      <c r="I1200" s="168"/>
      <c r="L1200" s="33"/>
      <c r="M1200" s="169"/>
      <c r="T1200" s="54"/>
      <c r="AT1200" s="18" t="s">
        <v>176</v>
      </c>
      <c r="AU1200" s="18" t="s">
        <v>82</v>
      </c>
    </row>
    <row r="1201" spans="2:65" s="13" customFormat="1" ht="10.199999999999999">
      <c r="B1201" s="152"/>
      <c r="D1201" s="146" t="s">
        <v>165</v>
      </c>
      <c r="E1201" s="153" t="s">
        <v>21</v>
      </c>
      <c r="F1201" s="154" t="s">
        <v>1650</v>
      </c>
      <c r="H1201" s="155">
        <v>21.033000000000001</v>
      </c>
      <c r="I1201" s="156"/>
      <c r="L1201" s="152"/>
      <c r="M1201" s="157"/>
      <c r="T1201" s="158"/>
      <c r="AT1201" s="153" t="s">
        <v>165</v>
      </c>
      <c r="AU1201" s="153" t="s">
        <v>82</v>
      </c>
      <c r="AV1201" s="13" t="s">
        <v>82</v>
      </c>
      <c r="AW1201" s="13" t="s">
        <v>34</v>
      </c>
      <c r="AX1201" s="13" t="s">
        <v>73</v>
      </c>
      <c r="AY1201" s="153" t="s">
        <v>157</v>
      </c>
    </row>
    <row r="1202" spans="2:65" s="14" customFormat="1" ht="10.199999999999999">
      <c r="B1202" s="159"/>
      <c r="D1202" s="146" t="s">
        <v>165</v>
      </c>
      <c r="E1202" s="160" t="s">
        <v>21</v>
      </c>
      <c r="F1202" s="161" t="s">
        <v>168</v>
      </c>
      <c r="H1202" s="162">
        <v>21.033000000000001</v>
      </c>
      <c r="I1202" s="163"/>
      <c r="L1202" s="159"/>
      <c r="M1202" s="164"/>
      <c r="T1202" s="165"/>
      <c r="AT1202" s="160" t="s">
        <v>165</v>
      </c>
      <c r="AU1202" s="160" t="s">
        <v>82</v>
      </c>
      <c r="AV1202" s="14" t="s">
        <v>163</v>
      </c>
      <c r="AW1202" s="14" t="s">
        <v>34</v>
      </c>
      <c r="AX1202" s="14" t="s">
        <v>80</v>
      </c>
      <c r="AY1202" s="160" t="s">
        <v>157</v>
      </c>
    </row>
    <row r="1203" spans="2:65" s="1" customFormat="1" ht="16.5" customHeight="1">
      <c r="B1203" s="33"/>
      <c r="C1203" s="132" t="s">
        <v>1651</v>
      </c>
      <c r="D1203" s="132" t="s">
        <v>159</v>
      </c>
      <c r="E1203" s="133" t="s">
        <v>1652</v>
      </c>
      <c r="F1203" s="134" t="s">
        <v>1653</v>
      </c>
      <c r="G1203" s="135" t="s">
        <v>316</v>
      </c>
      <c r="H1203" s="136">
        <v>554.20000000000005</v>
      </c>
      <c r="I1203" s="137"/>
      <c r="J1203" s="138">
        <f>ROUND(I1203*H1203,2)</f>
        <v>0</v>
      </c>
      <c r="K1203" s="134" t="s">
        <v>174</v>
      </c>
      <c r="L1203" s="33"/>
      <c r="M1203" s="139" t="s">
        <v>21</v>
      </c>
      <c r="N1203" s="140" t="s">
        <v>44</v>
      </c>
      <c r="P1203" s="141">
        <f>O1203*H1203</f>
        <v>0</v>
      </c>
      <c r="Q1203" s="141">
        <v>1.0000000000000001E-5</v>
      </c>
      <c r="R1203" s="141">
        <f>Q1203*H1203</f>
        <v>5.5420000000000009E-3</v>
      </c>
      <c r="S1203" s="141">
        <v>0</v>
      </c>
      <c r="T1203" s="142">
        <f>S1203*H1203</f>
        <v>0</v>
      </c>
      <c r="AR1203" s="143" t="s">
        <v>272</v>
      </c>
      <c r="AT1203" s="143" t="s">
        <v>159</v>
      </c>
      <c r="AU1203" s="143" t="s">
        <v>82</v>
      </c>
      <c r="AY1203" s="18" t="s">
        <v>157</v>
      </c>
      <c r="BE1203" s="144">
        <f>IF(N1203="základní",J1203,0)</f>
        <v>0</v>
      </c>
      <c r="BF1203" s="144">
        <f>IF(N1203="snížená",J1203,0)</f>
        <v>0</v>
      </c>
      <c r="BG1203" s="144">
        <f>IF(N1203="zákl. přenesená",J1203,0)</f>
        <v>0</v>
      </c>
      <c r="BH1203" s="144">
        <f>IF(N1203="sníž. přenesená",J1203,0)</f>
        <v>0</v>
      </c>
      <c r="BI1203" s="144">
        <f>IF(N1203="nulová",J1203,0)</f>
        <v>0</v>
      </c>
      <c r="BJ1203" s="18" t="s">
        <v>80</v>
      </c>
      <c r="BK1203" s="144">
        <f>ROUND(I1203*H1203,2)</f>
        <v>0</v>
      </c>
      <c r="BL1203" s="18" t="s">
        <v>272</v>
      </c>
      <c r="BM1203" s="143" t="s">
        <v>1654</v>
      </c>
    </row>
    <row r="1204" spans="2:65" s="1" customFormat="1" ht="10.199999999999999">
      <c r="B1204" s="33"/>
      <c r="D1204" s="166" t="s">
        <v>176</v>
      </c>
      <c r="F1204" s="167" t="s">
        <v>1655</v>
      </c>
      <c r="I1204" s="168"/>
      <c r="L1204" s="33"/>
      <c r="M1204" s="169"/>
      <c r="T1204" s="54"/>
      <c r="AT1204" s="18" t="s">
        <v>176</v>
      </c>
      <c r="AU1204" s="18" t="s">
        <v>82</v>
      </c>
    </row>
    <row r="1205" spans="2:65" s="12" customFormat="1" ht="10.199999999999999">
      <c r="B1205" s="145"/>
      <c r="D1205" s="146" t="s">
        <v>165</v>
      </c>
      <c r="E1205" s="147" t="s">
        <v>21</v>
      </c>
      <c r="F1205" s="148" t="s">
        <v>1656</v>
      </c>
      <c r="H1205" s="147" t="s">
        <v>21</v>
      </c>
      <c r="I1205" s="149"/>
      <c r="L1205" s="145"/>
      <c r="M1205" s="150"/>
      <c r="T1205" s="151"/>
      <c r="AT1205" s="147" t="s">
        <v>165</v>
      </c>
      <c r="AU1205" s="147" t="s">
        <v>82</v>
      </c>
      <c r="AV1205" s="12" t="s">
        <v>80</v>
      </c>
      <c r="AW1205" s="12" t="s">
        <v>34</v>
      </c>
      <c r="AX1205" s="12" t="s">
        <v>73</v>
      </c>
      <c r="AY1205" s="147" t="s">
        <v>157</v>
      </c>
    </row>
    <row r="1206" spans="2:65" s="13" customFormat="1" ht="10.199999999999999">
      <c r="B1206" s="152"/>
      <c r="D1206" s="146" t="s">
        <v>165</v>
      </c>
      <c r="E1206" s="153" t="s">
        <v>21</v>
      </c>
      <c r="F1206" s="154" t="s">
        <v>1657</v>
      </c>
      <c r="H1206" s="155">
        <v>554.20000000000005</v>
      </c>
      <c r="I1206" s="156"/>
      <c r="L1206" s="152"/>
      <c r="M1206" s="157"/>
      <c r="T1206" s="158"/>
      <c r="AT1206" s="153" t="s">
        <v>165</v>
      </c>
      <c r="AU1206" s="153" t="s">
        <v>82</v>
      </c>
      <c r="AV1206" s="13" t="s">
        <v>82</v>
      </c>
      <c r="AW1206" s="13" t="s">
        <v>34</v>
      </c>
      <c r="AX1206" s="13" t="s">
        <v>73</v>
      </c>
      <c r="AY1206" s="153" t="s">
        <v>157</v>
      </c>
    </row>
    <row r="1207" spans="2:65" s="14" customFormat="1" ht="10.199999999999999">
      <c r="B1207" s="159"/>
      <c r="D1207" s="146" t="s">
        <v>165</v>
      </c>
      <c r="E1207" s="160" t="s">
        <v>21</v>
      </c>
      <c r="F1207" s="161" t="s">
        <v>168</v>
      </c>
      <c r="H1207" s="162">
        <v>554.20000000000005</v>
      </c>
      <c r="I1207" s="163"/>
      <c r="L1207" s="159"/>
      <c r="M1207" s="164"/>
      <c r="T1207" s="165"/>
      <c r="AT1207" s="160" t="s">
        <v>165</v>
      </c>
      <c r="AU1207" s="160" t="s">
        <v>82</v>
      </c>
      <c r="AV1207" s="14" t="s">
        <v>163</v>
      </c>
      <c r="AW1207" s="14" t="s">
        <v>34</v>
      </c>
      <c r="AX1207" s="14" t="s">
        <v>80</v>
      </c>
      <c r="AY1207" s="160" t="s">
        <v>157</v>
      </c>
    </row>
    <row r="1208" spans="2:65" s="1" customFormat="1" ht="16.5" customHeight="1">
      <c r="B1208" s="33"/>
      <c r="C1208" s="176" t="s">
        <v>1658</v>
      </c>
      <c r="D1208" s="176" t="s">
        <v>471</v>
      </c>
      <c r="E1208" s="177" t="s">
        <v>1659</v>
      </c>
      <c r="F1208" s="178" t="s">
        <v>1660</v>
      </c>
      <c r="G1208" s="179" t="s">
        <v>173</v>
      </c>
      <c r="H1208" s="180">
        <v>1.9510000000000001</v>
      </c>
      <c r="I1208" s="181"/>
      <c r="J1208" s="182">
        <f>ROUND(I1208*H1208,2)</f>
        <v>0</v>
      </c>
      <c r="K1208" s="178" t="s">
        <v>21</v>
      </c>
      <c r="L1208" s="183"/>
      <c r="M1208" s="184" t="s">
        <v>21</v>
      </c>
      <c r="N1208" s="185" t="s">
        <v>44</v>
      </c>
      <c r="P1208" s="141">
        <f>O1208*H1208</f>
        <v>0</v>
      </c>
      <c r="Q1208" s="141">
        <v>0.75</v>
      </c>
      <c r="R1208" s="141">
        <f>Q1208*H1208</f>
        <v>1.4632499999999999</v>
      </c>
      <c r="S1208" s="141">
        <v>0</v>
      </c>
      <c r="T1208" s="142">
        <f>S1208*H1208</f>
        <v>0</v>
      </c>
      <c r="AR1208" s="143" t="s">
        <v>672</v>
      </c>
      <c r="AT1208" s="143" t="s">
        <v>471</v>
      </c>
      <c r="AU1208" s="143" t="s">
        <v>82</v>
      </c>
      <c r="AY1208" s="18" t="s">
        <v>157</v>
      </c>
      <c r="BE1208" s="144">
        <f>IF(N1208="základní",J1208,0)</f>
        <v>0</v>
      </c>
      <c r="BF1208" s="144">
        <f>IF(N1208="snížená",J1208,0)</f>
        <v>0</v>
      </c>
      <c r="BG1208" s="144">
        <f>IF(N1208="zákl. přenesená",J1208,0)</f>
        <v>0</v>
      </c>
      <c r="BH1208" s="144">
        <f>IF(N1208="sníž. přenesená",J1208,0)</f>
        <v>0</v>
      </c>
      <c r="BI1208" s="144">
        <f>IF(N1208="nulová",J1208,0)</f>
        <v>0</v>
      </c>
      <c r="BJ1208" s="18" t="s">
        <v>80</v>
      </c>
      <c r="BK1208" s="144">
        <f>ROUND(I1208*H1208,2)</f>
        <v>0</v>
      </c>
      <c r="BL1208" s="18" t="s">
        <v>272</v>
      </c>
      <c r="BM1208" s="143" t="s">
        <v>1661</v>
      </c>
    </row>
    <row r="1209" spans="2:65" s="12" customFormat="1" ht="10.199999999999999">
      <c r="B1209" s="145"/>
      <c r="D1209" s="146" t="s">
        <v>165</v>
      </c>
      <c r="E1209" s="147" t="s">
        <v>21</v>
      </c>
      <c r="F1209" s="148" t="s">
        <v>1656</v>
      </c>
      <c r="H1209" s="147" t="s">
        <v>21</v>
      </c>
      <c r="I1209" s="149"/>
      <c r="L1209" s="145"/>
      <c r="M1209" s="150"/>
      <c r="T1209" s="151"/>
      <c r="AT1209" s="147" t="s">
        <v>165</v>
      </c>
      <c r="AU1209" s="147" t="s">
        <v>82</v>
      </c>
      <c r="AV1209" s="12" t="s">
        <v>80</v>
      </c>
      <c r="AW1209" s="12" t="s">
        <v>34</v>
      </c>
      <c r="AX1209" s="12" t="s">
        <v>73</v>
      </c>
      <c r="AY1209" s="147" t="s">
        <v>157</v>
      </c>
    </row>
    <row r="1210" spans="2:65" s="13" customFormat="1" ht="10.199999999999999">
      <c r="B1210" s="152"/>
      <c r="D1210" s="146" t="s">
        <v>165</v>
      </c>
      <c r="E1210" s="153" t="s">
        <v>21</v>
      </c>
      <c r="F1210" s="154" t="s">
        <v>1662</v>
      </c>
      <c r="H1210" s="155">
        <v>1.9510000000000001</v>
      </c>
      <c r="I1210" s="156"/>
      <c r="L1210" s="152"/>
      <c r="M1210" s="157"/>
      <c r="T1210" s="158"/>
      <c r="AT1210" s="153" t="s">
        <v>165</v>
      </c>
      <c r="AU1210" s="153" t="s">
        <v>82</v>
      </c>
      <c r="AV1210" s="13" t="s">
        <v>82</v>
      </c>
      <c r="AW1210" s="13" t="s">
        <v>34</v>
      </c>
      <c r="AX1210" s="13" t="s">
        <v>73</v>
      </c>
      <c r="AY1210" s="153" t="s">
        <v>157</v>
      </c>
    </row>
    <row r="1211" spans="2:65" s="14" customFormat="1" ht="10.199999999999999">
      <c r="B1211" s="159"/>
      <c r="D1211" s="146" t="s">
        <v>165</v>
      </c>
      <c r="E1211" s="160" t="s">
        <v>21</v>
      </c>
      <c r="F1211" s="161" t="s">
        <v>168</v>
      </c>
      <c r="H1211" s="162">
        <v>1.9510000000000001</v>
      </c>
      <c r="I1211" s="163"/>
      <c r="L1211" s="159"/>
      <c r="M1211" s="164"/>
      <c r="T1211" s="165"/>
      <c r="AT1211" s="160" t="s">
        <v>165</v>
      </c>
      <c r="AU1211" s="160" t="s">
        <v>82</v>
      </c>
      <c r="AV1211" s="14" t="s">
        <v>163</v>
      </c>
      <c r="AW1211" s="14" t="s">
        <v>34</v>
      </c>
      <c r="AX1211" s="14" t="s">
        <v>80</v>
      </c>
      <c r="AY1211" s="160" t="s">
        <v>157</v>
      </c>
    </row>
    <row r="1212" spans="2:65" s="1" customFormat="1" ht="21.75" customHeight="1">
      <c r="B1212" s="33"/>
      <c r="C1212" s="132" t="s">
        <v>1663</v>
      </c>
      <c r="D1212" s="132" t="s">
        <v>159</v>
      </c>
      <c r="E1212" s="133" t="s">
        <v>1664</v>
      </c>
      <c r="F1212" s="134" t="s">
        <v>1665</v>
      </c>
      <c r="G1212" s="135" t="s">
        <v>316</v>
      </c>
      <c r="H1212" s="136">
        <v>1.27</v>
      </c>
      <c r="I1212" s="137"/>
      <c r="J1212" s="138">
        <f>ROUND(I1212*H1212,2)</f>
        <v>0</v>
      </c>
      <c r="K1212" s="134" t="s">
        <v>174</v>
      </c>
      <c r="L1212" s="33"/>
      <c r="M1212" s="139" t="s">
        <v>21</v>
      </c>
      <c r="N1212" s="140" t="s">
        <v>44</v>
      </c>
      <c r="P1212" s="141">
        <f>O1212*H1212</f>
        <v>0</v>
      </c>
      <c r="Q1212" s="141">
        <v>0</v>
      </c>
      <c r="R1212" s="141">
        <f>Q1212*H1212</f>
        <v>0</v>
      </c>
      <c r="S1212" s="141">
        <v>0</v>
      </c>
      <c r="T1212" s="142">
        <f>S1212*H1212</f>
        <v>0</v>
      </c>
      <c r="AR1212" s="143" t="s">
        <v>272</v>
      </c>
      <c r="AT1212" s="143" t="s">
        <v>159</v>
      </c>
      <c r="AU1212" s="143" t="s">
        <v>82</v>
      </c>
      <c r="AY1212" s="18" t="s">
        <v>157</v>
      </c>
      <c r="BE1212" s="144">
        <f>IF(N1212="základní",J1212,0)</f>
        <v>0</v>
      </c>
      <c r="BF1212" s="144">
        <f>IF(N1212="snížená",J1212,0)</f>
        <v>0</v>
      </c>
      <c r="BG1212" s="144">
        <f>IF(N1212="zákl. přenesená",J1212,0)</f>
        <v>0</v>
      </c>
      <c r="BH1212" s="144">
        <f>IF(N1212="sníž. přenesená",J1212,0)</f>
        <v>0</v>
      </c>
      <c r="BI1212" s="144">
        <f>IF(N1212="nulová",J1212,0)</f>
        <v>0</v>
      </c>
      <c r="BJ1212" s="18" t="s">
        <v>80</v>
      </c>
      <c r="BK1212" s="144">
        <f>ROUND(I1212*H1212,2)</f>
        <v>0</v>
      </c>
      <c r="BL1212" s="18" t="s">
        <v>272</v>
      </c>
      <c r="BM1212" s="143" t="s">
        <v>1666</v>
      </c>
    </row>
    <row r="1213" spans="2:65" s="1" customFormat="1" ht="10.199999999999999">
      <c r="B1213" s="33"/>
      <c r="D1213" s="166" t="s">
        <v>176</v>
      </c>
      <c r="F1213" s="167" t="s">
        <v>1667</v>
      </c>
      <c r="I1213" s="168"/>
      <c r="L1213" s="33"/>
      <c r="M1213" s="169"/>
      <c r="T1213" s="54"/>
      <c r="AT1213" s="18" t="s">
        <v>176</v>
      </c>
      <c r="AU1213" s="18" t="s">
        <v>82</v>
      </c>
    </row>
    <row r="1214" spans="2:65" s="12" customFormat="1" ht="10.199999999999999">
      <c r="B1214" s="145"/>
      <c r="D1214" s="146" t="s">
        <v>165</v>
      </c>
      <c r="E1214" s="147" t="s">
        <v>21</v>
      </c>
      <c r="F1214" s="148" t="s">
        <v>1668</v>
      </c>
      <c r="H1214" s="147" t="s">
        <v>21</v>
      </c>
      <c r="I1214" s="149"/>
      <c r="L1214" s="145"/>
      <c r="M1214" s="150"/>
      <c r="T1214" s="151"/>
      <c r="AT1214" s="147" t="s">
        <v>165</v>
      </c>
      <c r="AU1214" s="147" t="s">
        <v>82</v>
      </c>
      <c r="AV1214" s="12" t="s">
        <v>80</v>
      </c>
      <c r="AW1214" s="12" t="s">
        <v>34</v>
      </c>
      <c r="AX1214" s="12" t="s">
        <v>73</v>
      </c>
      <c r="AY1214" s="147" t="s">
        <v>157</v>
      </c>
    </row>
    <row r="1215" spans="2:65" s="12" customFormat="1" ht="10.199999999999999">
      <c r="B1215" s="145"/>
      <c r="D1215" s="146" t="s">
        <v>165</v>
      </c>
      <c r="E1215" s="147" t="s">
        <v>21</v>
      </c>
      <c r="F1215" s="148" t="s">
        <v>1669</v>
      </c>
      <c r="H1215" s="147" t="s">
        <v>21</v>
      </c>
      <c r="I1215" s="149"/>
      <c r="L1215" s="145"/>
      <c r="M1215" s="150"/>
      <c r="T1215" s="151"/>
      <c r="AT1215" s="147" t="s">
        <v>165</v>
      </c>
      <c r="AU1215" s="147" t="s">
        <v>82</v>
      </c>
      <c r="AV1215" s="12" t="s">
        <v>80</v>
      </c>
      <c r="AW1215" s="12" t="s">
        <v>34</v>
      </c>
      <c r="AX1215" s="12" t="s">
        <v>73</v>
      </c>
      <c r="AY1215" s="147" t="s">
        <v>157</v>
      </c>
    </row>
    <row r="1216" spans="2:65" s="13" customFormat="1" ht="10.199999999999999">
      <c r="B1216" s="152"/>
      <c r="D1216" s="146" t="s">
        <v>165</v>
      </c>
      <c r="E1216" s="153" t="s">
        <v>21</v>
      </c>
      <c r="F1216" s="154" t="s">
        <v>1670</v>
      </c>
      <c r="H1216" s="155">
        <v>1.27</v>
      </c>
      <c r="I1216" s="156"/>
      <c r="L1216" s="152"/>
      <c r="M1216" s="157"/>
      <c r="T1216" s="158"/>
      <c r="AT1216" s="153" t="s">
        <v>165</v>
      </c>
      <c r="AU1216" s="153" t="s">
        <v>82</v>
      </c>
      <c r="AV1216" s="13" t="s">
        <v>82</v>
      </c>
      <c r="AW1216" s="13" t="s">
        <v>34</v>
      </c>
      <c r="AX1216" s="13" t="s">
        <v>73</v>
      </c>
      <c r="AY1216" s="153" t="s">
        <v>157</v>
      </c>
    </row>
    <row r="1217" spans="2:65" s="14" customFormat="1" ht="10.199999999999999">
      <c r="B1217" s="159"/>
      <c r="D1217" s="146" t="s">
        <v>165</v>
      </c>
      <c r="E1217" s="160" t="s">
        <v>21</v>
      </c>
      <c r="F1217" s="161" t="s">
        <v>168</v>
      </c>
      <c r="H1217" s="162">
        <v>1.27</v>
      </c>
      <c r="I1217" s="163"/>
      <c r="L1217" s="159"/>
      <c r="M1217" s="164"/>
      <c r="T1217" s="165"/>
      <c r="AT1217" s="160" t="s">
        <v>165</v>
      </c>
      <c r="AU1217" s="160" t="s">
        <v>82</v>
      </c>
      <c r="AV1217" s="14" t="s">
        <v>163</v>
      </c>
      <c r="AW1217" s="14" t="s">
        <v>34</v>
      </c>
      <c r="AX1217" s="14" t="s">
        <v>80</v>
      </c>
      <c r="AY1217" s="160" t="s">
        <v>157</v>
      </c>
    </row>
    <row r="1218" spans="2:65" s="1" customFormat="1" ht="16.5" customHeight="1">
      <c r="B1218" s="33"/>
      <c r="C1218" s="176" t="s">
        <v>1671</v>
      </c>
      <c r="D1218" s="176" t="s">
        <v>471</v>
      </c>
      <c r="E1218" s="177" t="s">
        <v>1672</v>
      </c>
      <c r="F1218" s="178" t="s">
        <v>1673</v>
      </c>
      <c r="G1218" s="179" t="s">
        <v>173</v>
      </c>
      <c r="H1218" s="180">
        <v>1.2999999999999999E-2</v>
      </c>
      <c r="I1218" s="181"/>
      <c r="J1218" s="182">
        <f>ROUND(I1218*H1218,2)</f>
        <v>0</v>
      </c>
      <c r="K1218" s="178" t="s">
        <v>174</v>
      </c>
      <c r="L1218" s="183"/>
      <c r="M1218" s="184" t="s">
        <v>21</v>
      </c>
      <c r="N1218" s="185" t="s">
        <v>44</v>
      </c>
      <c r="P1218" s="141">
        <f>O1218*H1218</f>
        <v>0</v>
      </c>
      <c r="Q1218" s="141">
        <v>0.55000000000000004</v>
      </c>
      <c r="R1218" s="141">
        <f>Q1218*H1218</f>
        <v>7.1500000000000001E-3</v>
      </c>
      <c r="S1218" s="141">
        <v>0</v>
      </c>
      <c r="T1218" s="142">
        <f>S1218*H1218</f>
        <v>0</v>
      </c>
      <c r="AR1218" s="143" t="s">
        <v>672</v>
      </c>
      <c r="AT1218" s="143" t="s">
        <v>471</v>
      </c>
      <c r="AU1218" s="143" t="s">
        <v>82</v>
      </c>
      <c r="AY1218" s="18" t="s">
        <v>157</v>
      </c>
      <c r="BE1218" s="144">
        <f>IF(N1218="základní",J1218,0)</f>
        <v>0</v>
      </c>
      <c r="BF1218" s="144">
        <f>IF(N1218="snížená",J1218,0)</f>
        <v>0</v>
      </c>
      <c r="BG1218" s="144">
        <f>IF(N1218="zákl. přenesená",J1218,0)</f>
        <v>0</v>
      </c>
      <c r="BH1218" s="144">
        <f>IF(N1218="sníž. přenesená",J1218,0)</f>
        <v>0</v>
      </c>
      <c r="BI1218" s="144">
        <f>IF(N1218="nulová",J1218,0)</f>
        <v>0</v>
      </c>
      <c r="BJ1218" s="18" t="s">
        <v>80</v>
      </c>
      <c r="BK1218" s="144">
        <f>ROUND(I1218*H1218,2)</f>
        <v>0</v>
      </c>
      <c r="BL1218" s="18" t="s">
        <v>272</v>
      </c>
      <c r="BM1218" s="143" t="s">
        <v>1674</v>
      </c>
    </row>
    <row r="1219" spans="2:65" s="12" customFormat="1" ht="10.199999999999999">
      <c r="B1219" s="145"/>
      <c r="D1219" s="146" t="s">
        <v>165</v>
      </c>
      <c r="E1219" s="147" t="s">
        <v>21</v>
      </c>
      <c r="F1219" s="148" t="s">
        <v>1668</v>
      </c>
      <c r="H1219" s="147" t="s">
        <v>21</v>
      </c>
      <c r="I1219" s="149"/>
      <c r="L1219" s="145"/>
      <c r="M1219" s="150"/>
      <c r="T1219" s="151"/>
      <c r="AT1219" s="147" t="s">
        <v>165</v>
      </c>
      <c r="AU1219" s="147" t="s">
        <v>82</v>
      </c>
      <c r="AV1219" s="12" t="s">
        <v>80</v>
      </c>
      <c r="AW1219" s="12" t="s">
        <v>34</v>
      </c>
      <c r="AX1219" s="12" t="s">
        <v>73</v>
      </c>
      <c r="AY1219" s="147" t="s">
        <v>157</v>
      </c>
    </row>
    <row r="1220" spans="2:65" s="12" customFormat="1" ht="10.199999999999999">
      <c r="B1220" s="145"/>
      <c r="D1220" s="146" t="s">
        <v>165</v>
      </c>
      <c r="E1220" s="147" t="s">
        <v>21</v>
      </c>
      <c r="F1220" s="148" t="s">
        <v>1669</v>
      </c>
      <c r="H1220" s="147" t="s">
        <v>21</v>
      </c>
      <c r="I1220" s="149"/>
      <c r="L1220" s="145"/>
      <c r="M1220" s="150"/>
      <c r="T1220" s="151"/>
      <c r="AT1220" s="147" t="s">
        <v>165</v>
      </c>
      <c r="AU1220" s="147" t="s">
        <v>82</v>
      </c>
      <c r="AV1220" s="12" t="s">
        <v>80</v>
      </c>
      <c r="AW1220" s="12" t="s">
        <v>34</v>
      </c>
      <c r="AX1220" s="12" t="s">
        <v>73</v>
      </c>
      <c r="AY1220" s="147" t="s">
        <v>157</v>
      </c>
    </row>
    <row r="1221" spans="2:65" s="13" customFormat="1" ht="10.199999999999999">
      <c r="B1221" s="152"/>
      <c r="D1221" s="146" t="s">
        <v>165</v>
      </c>
      <c r="E1221" s="153" t="s">
        <v>21</v>
      </c>
      <c r="F1221" s="154" t="s">
        <v>1675</v>
      </c>
      <c r="H1221" s="155">
        <v>1.2999999999999999E-2</v>
      </c>
      <c r="I1221" s="156"/>
      <c r="L1221" s="152"/>
      <c r="M1221" s="157"/>
      <c r="T1221" s="158"/>
      <c r="AT1221" s="153" t="s">
        <v>165</v>
      </c>
      <c r="AU1221" s="153" t="s">
        <v>82</v>
      </c>
      <c r="AV1221" s="13" t="s">
        <v>82</v>
      </c>
      <c r="AW1221" s="13" t="s">
        <v>34</v>
      </c>
      <c r="AX1221" s="13" t="s">
        <v>73</v>
      </c>
      <c r="AY1221" s="153" t="s">
        <v>157</v>
      </c>
    </row>
    <row r="1222" spans="2:65" s="14" customFormat="1" ht="10.199999999999999">
      <c r="B1222" s="159"/>
      <c r="D1222" s="146" t="s">
        <v>165</v>
      </c>
      <c r="E1222" s="160" t="s">
        <v>21</v>
      </c>
      <c r="F1222" s="161" t="s">
        <v>168</v>
      </c>
      <c r="H1222" s="162">
        <v>1.2999999999999999E-2</v>
      </c>
      <c r="I1222" s="163"/>
      <c r="L1222" s="159"/>
      <c r="M1222" s="164"/>
      <c r="T1222" s="165"/>
      <c r="AT1222" s="160" t="s">
        <v>165</v>
      </c>
      <c r="AU1222" s="160" t="s">
        <v>82</v>
      </c>
      <c r="AV1222" s="14" t="s">
        <v>163</v>
      </c>
      <c r="AW1222" s="14" t="s">
        <v>34</v>
      </c>
      <c r="AX1222" s="14" t="s">
        <v>80</v>
      </c>
      <c r="AY1222" s="160" t="s">
        <v>157</v>
      </c>
    </row>
    <row r="1223" spans="2:65" s="1" customFormat="1" ht="21.75" customHeight="1">
      <c r="B1223" s="33"/>
      <c r="C1223" s="132" t="s">
        <v>1676</v>
      </c>
      <c r="D1223" s="132" t="s">
        <v>159</v>
      </c>
      <c r="E1223" s="133" t="s">
        <v>1677</v>
      </c>
      <c r="F1223" s="134" t="s">
        <v>1678</v>
      </c>
      <c r="G1223" s="135" t="s">
        <v>316</v>
      </c>
      <c r="H1223" s="136">
        <v>80.83</v>
      </c>
      <c r="I1223" s="137"/>
      <c r="J1223" s="138">
        <f>ROUND(I1223*H1223,2)</f>
        <v>0</v>
      </c>
      <c r="K1223" s="134" t="s">
        <v>174</v>
      </c>
      <c r="L1223" s="33"/>
      <c r="M1223" s="139" t="s">
        <v>21</v>
      </c>
      <c r="N1223" s="140" t="s">
        <v>44</v>
      </c>
      <c r="P1223" s="141">
        <f>O1223*H1223</f>
        <v>0</v>
      </c>
      <c r="Q1223" s="141">
        <v>0</v>
      </c>
      <c r="R1223" s="141">
        <f>Q1223*H1223</f>
        <v>0</v>
      </c>
      <c r="S1223" s="141">
        <v>0</v>
      </c>
      <c r="T1223" s="142">
        <f>S1223*H1223</f>
        <v>0</v>
      </c>
      <c r="AR1223" s="143" t="s">
        <v>272</v>
      </c>
      <c r="AT1223" s="143" t="s">
        <v>159</v>
      </c>
      <c r="AU1223" s="143" t="s">
        <v>82</v>
      </c>
      <c r="AY1223" s="18" t="s">
        <v>157</v>
      </c>
      <c r="BE1223" s="144">
        <f>IF(N1223="základní",J1223,0)</f>
        <v>0</v>
      </c>
      <c r="BF1223" s="144">
        <f>IF(N1223="snížená",J1223,0)</f>
        <v>0</v>
      </c>
      <c r="BG1223" s="144">
        <f>IF(N1223="zákl. přenesená",J1223,0)</f>
        <v>0</v>
      </c>
      <c r="BH1223" s="144">
        <f>IF(N1223="sníž. přenesená",J1223,0)</f>
        <v>0</v>
      </c>
      <c r="BI1223" s="144">
        <f>IF(N1223="nulová",J1223,0)</f>
        <v>0</v>
      </c>
      <c r="BJ1223" s="18" t="s">
        <v>80</v>
      </c>
      <c r="BK1223" s="144">
        <f>ROUND(I1223*H1223,2)</f>
        <v>0</v>
      </c>
      <c r="BL1223" s="18" t="s">
        <v>272</v>
      </c>
      <c r="BM1223" s="143" t="s">
        <v>1679</v>
      </c>
    </row>
    <row r="1224" spans="2:65" s="1" customFormat="1" ht="10.199999999999999">
      <c r="B1224" s="33"/>
      <c r="D1224" s="166" t="s">
        <v>176</v>
      </c>
      <c r="F1224" s="167" t="s">
        <v>1680</v>
      </c>
      <c r="I1224" s="168"/>
      <c r="L1224" s="33"/>
      <c r="M1224" s="169"/>
      <c r="T1224" s="54"/>
      <c r="AT1224" s="18" t="s">
        <v>176</v>
      </c>
      <c r="AU1224" s="18" t="s">
        <v>82</v>
      </c>
    </row>
    <row r="1225" spans="2:65" s="12" customFormat="1" ht="10.199999999999999">
      <c r="B1225" s="145"/>
      <c r="D1225" s="146" t="s">
        <v>165</v>
      </c>
      <c r="E1225" s="147" t="s">
        <v>21</v>
      </c>
      <c r="F1225" s="148" t="s">
        <v>1681</v>
      </c>
      <c r="H1225" s="147" t="s">
        <v>21</v>
      </c>
      <c r="I1225" s="149"/>
      <c r="L1225" s="145"/>
      <c r="M1225" s="150"/>
      <c r="T1225" s="151"/>
      <c r="AT1225" s="147" t="s">
        <v>165</v>
      </c>
      <c r="AU1225" s="147" t="s">
        <v>82</v>
      </c>
      <c r="AV1225" s="12" t="s">
        <v>80</v>
      </c>
      <c r="AW1225" s="12" t="s">
        <v>34</v>
      </c>
      <c r="AX1225" s="12" t="s">
        <v>73</v>
      </c>
      <c r="AY1225" s="147" t="s">
        <v>157</v>
      </c>
    </row>
    <row r="1226" spans="2:65" s="12" customFormat="1" ht="10.199999999999999">
      <c r="B1226" s="145"/>
      <c r="D1226" s="146" t="s">
        <v>165</v>
      </c>
      <c r="E1226" s="147" t="s">
        <v>21</v>
      </c>
      <c r="F1226" s="148" t="s">
        <v>1682</v>
      </c>
      <c r="H1226" s="147" t="s">
        <v>21</v>
      </c>
      <c r="I1226" s="149"/>
      <c r="L1226" s="145"/>
      <c r="M1226" s="150"/>
      <c r="T1226" s="151"/>
      <c r="AT1226" s="147" t="s">
        <v>165</v>
      </c>
      <c r="AU1226" s="147" t="s">
        <v>82</v>
      </c>
      <c r="AV1226" s="12" t="s">
        <v>80</v>
      </c>
      <c r="AW1226" s="12" t="s">
        <v>34</v>
      </c>
      <c r="AX1226" s="12" t="s">
        <v>73</v>
      </c>
      <c r="AY1226" s="147" t="s">
        <v>157</v>
      </c>
    </row>
    <row r="1227" spans="2:65" s="13" customFormat="1" ht="10.199999999999999">
      <c r="B1227" s="152"/>
      <c r="D1227" s="146" t="s">
        <v>165</v>
      </c>
      <c r="E1227" s="153" t="s">
        <v>21</v>
      </c>
      <c r="F1227" s="154" t="s">
        <v>1683</v>
      </c>
      <c r="H1227" s="155">
        <v>69.37</v>
      </c>
      <c r="I1227" s="156"/>
      <c r="L1227" s="152"/>
      <c r="M1227" s="157"/>
      <c r="T1227" s="158"/>
      <c r="AT1227" s="153" t="s">
        <v>165</v>
      </c>
      <c r="AU1227" s="153" t="s">
        <v>82</v>
      </c>
      <c r="AV1227" s="13" t="s">
        <v>82</v>
      </c>
      <c r="AW1227" s="13" t="s">
        <v>34</v>
      </c>
      <c r="AX1227" s="13" t="s">
        <v>73</v>
      </c>
      <c r="AY1227" s="153" t="s">
        <v>157</v>
      </c>
    </row>
    <row r="1228" spans="2:65" s="12" customFormat="1" ht="10.199999999999999">
      <c r="B1228" s="145"/>
      <c r="D1228" s="146" t="s">
        <v>165</v>
      </c>
      <c r="E1228" s="147" t="s">
        <v>21</v>
      </c>
      <c r="F1228" s="148" t="s">
        <v>1684</v>
      </c>
      <c r="H1228" s="147" t="s">
        <v>21</v>
      </c>
      <c r="I1228" s="149"/>
      <c r="L1228" s="145"/>
      <c r="M1228" s="150"/>
      <c r="T1228" s="151"/>
      <c r="AT1228" s="147" t="s">
        <v>165</v>
      </c>
      <c r="AU1228" s="147" t="s">
        <v>82</v>
      </c>
      <c r="AV1228" s="12" t="s">
        <v>80</v>
      </c>
      <c r="AW1228" s="12" t="s">
        <v>34</v>
      </c>
      <c r="AX1228" s="12" t="s">
        <v>73</v>
      </c>
      <c r="AY1228" s="147" t="s">
        <v>157</v>
      </c>
    </row>
    <row r="1229" spans="2:65" s="13" customFormat="1" ht="10.199999999999999">
      <c r="B1229" s="152"/>
      <c r="D1229" s="146" t="s">
        <v>165</v>
      </c>
      <c r="E1229" s="153" t="s">
        <v>21</v>
      </c>
      <c r="F1229" s="154" t="s">
        <v>1685</v>
      </c>
      <c r="H1229" s="155">
        <v>11.46</v>
      </c>
      <c r="I1229" s="156"/>
      <c r="L1229" s="152"/>
      <c r="M1229" s="157"/>
      <c r="T1229" s="158"/>
      <c r="AT1229" s="153" t="s">
        <v>165</v>
      </c>
      <c r="AU1229" s="153" t="s">
        <v>82</v>
      </c>
      <c r="AV1229" s="13" t="s">
        <v>82</v>
      </c>
      <c r="AW1229" s="13" t="s">
        <v>34</v>
      </c>
      <c r="AX1229" s="13" t="s">
        <v>73</v>
      </c>
      <c r="AY1229" s="153" t="s">
        <v>157</v>
      </c>
    </row>
    <row r="1230" spans="2:65" s="14" customFormat="1" ht="10.199999999999999">
      <c r="B1230" s="159"/>
      <c r="D1230" s="146" t="s">
        <v>165</v>
      </c>
      <c r="E1230" s="160" t="s">
        <v>21</v>
      </c>
      <c r="F1230" s="161" t="s">
        <v>168</v>
      </c>
      <c r="H1230" s="162">
        <v>80.83</v>
      </c>
      <c r="I1230" s="163"/>
      <c r="L1230" s="159"/>
      <c r="M1230" s="164"/>
      <c r="T1230" s="165"/>
      <c r="AT1230" s="160" t="s">
        <v>165</v>
      </c>
      <c r="AU1230" s="160" t="s">
        <v>82</v>
      </c>
      <c r="AV1230" s="14" t="s">
        <v>163</v>
      </c>
      <c r="AW1230" s="14" t="s">
        <v>34</v>
      </c>
      <c r="AX1230" s="14" t="s">
        <v>80</v>
      </c>
      <c r="AY1230" s="160" t="s">
        <v>157</v>
      </c>
    </row>
    <row r="1231" spans="2:65" s="1" customFormat="1" ht="16.5" customHeight="1">
      <c r="B1231" s="33"/>
      <c r="C1231" s="176" t="s">
        <v>1686</v>
      </c>
      <c r="D1231" s="176" t="s">
        <v>471</v>
      </c>
      <c r="E1231" s="177" t="s">
        <v>1687</v>
      </c>
      <c r="F1231" s="178" t="s">
        <v>1688</v>
      </c>
      <c r="G1231" s="179" t="s">
        <v>173</v>
      </c>
      <c r="H1231" s="180">
        <v>1.92</v>
      </c>
      <c r="I1231" s="181"/>
      <c r="J1231" s="182">
        <f>ROUND(I1231*H1231,2)</f>
        <v>0</v>
      </c>
      <c r="K1231" s="178" t="s">
        <v>174</v>
      </c>
      <c r="L1231" s="183"/>
      <c r="M1231" s="184" t="s">
        <v>21</v>
      </c>
      <c r="N1231" s="185" t="s">
        <v>44</v>
      </c>
      <c r="P1231" s="141">
        <f>O1231*H1231</f>
        <v>0</v>
      </c>
      <c r="Q1231" s="141">
        <v>0.55000000000000004</v>
      </c>
      <c r="R1231" s="141">
        <f>Q1231*H1231</f>
        <v>1.056</v>
      </c>
      <c r="S1231" s="141">
        <v>0</v>
      </c>
      <c r="T1231" s="142">
        <f>S1231*H1231</f>
        <v>0</v>
      </c>
      <c r="AR1231" s="143" t="s">
        <v>672</v>
      </c>
      <c r="AT1231" s="143" t="s">
        <v>471</v>
      </c>
      <c r="AU1231" s="143" t="s">
        <v>82</v>
      </c>
      <c r="AY1231" s="18" t="s">
        <v>157</v>
      </c>
      <c r="BE1231" s="144">
        <f>IF(N1231="základní",J1231,0)</f>
        <v>0</v>
      </c>
      <c r="BF1231" s="144">
        <f>IF(N1231="snížená",J1231,0)</f>
        <v>0</v>
      </c>
      <c r="BG1231" s="144">
        <f>IF(N1231="zákl. přenesená",J1231,0)</f>
        <v>0</v>
      </c>
      <c r="BH1231" s="144">
        <f>IF(N1231="sníž. přenesená",J1231,0)</f>
        <v>0</v>
      </c>
      <c r="BI1231" s="144">
        <f>IF(N1231="nulová",J1231,0)</f>
        <v>0</v>
      </c>
      <c r="BJ1231" s="18" t="s">
        <v>80</v>
      </c>
      <c r="BK1231" s="144">
        <f>ROUND(I1231*H1231,2)</f>
        <v>0</v>
      </c>
      <c r="BL1231" s="18" t="s">
        <v>272</v>
      </c>
      <c r="BM1231" s="143" t="s">
        <v>1689</v>
      </c>
    </row>
    <row r="1232" spans="2:65" s="12" customFormat="1" ht="10.199999999999999">
      <c r="B1232" s="145"/>
      <c r="D1232" s="146" t="s">
        <v>165</v>
      </c>
      <c r="E1232" s="147" t="s">
        <v>21</v>
      </c>
      <c r="F1232" s="148" t="s">
        <v>1681</v>
      </c>
      <c r="H1232" s="147" t="s">
        <v>21</v>
      </c>
      <c r="I1232" s="149"/>
      <c r="L1232" s="145"/>
      <c r="M1232" s="150"/>
      <c r="T1232" s="151"/>
      <c r="AT1232" s="147" t="s">
        <v>165</v>
      </c>
      <c r="AU1232" s="147" t="s">
        <v>82</v>
      </c>
      <c r="AV1232" s="12" t="s">
        <v>80</v>
      </c>
      <c r="AW1232" s="12" t="s">
        <v>34</v>
      </c>
      <c r="AX1232" s="12" t="s">
        <v>73</v>
      </c>
      <c r="AY1232" s="147" t="s">
        <v>157</v>
      </c>
    </row>
    <row r="1233" spans="2:65" s="12" customFormat="1" ht="10.199999999999999">
      <c r="B1233" s="145"/>
      <c r="D1233" s="146" t="s">
        <v>165</v>
      </c>
      <c r="E1233" s="147" t="s">
        <v>21</v>
      </c>
      <c r="F1233" s="148" t="s">
        <v>1682</v>
      </c>
      <c r="H1233" s="147" t="s">
        <v>21</v>
      </c>
      <c r="I1233" s="149"/>
      <c r="L1233" s="145"/>
      <c r="M1233" s="150"/>
      <c r="T1233" s="151"/>
      <c r="AT1233" s="147" t="s">
        <v>165</v>
      </c>
      <c r="AU1233" s="147" t="s">
        <v>82</v>
      </c>
      <c r="AV1233" s="12" t="s">
        <v>80</v>
      </c>
      <c r="AW1233" s="12" t="s">
        <v>34</v>
      </c>
      <c r="AX1233" s="12" t="s">
        <v>73</v>
      </c>
      <c r="AY1233" s="147" t="s">
        <v>157</v>
      </c>
    </row>
    <row r="1234" spans="2:65" s="13" customFormat="1" ht="10.199999999999999">
      <c r="B1234" s="152"/>
      <c r="D1234" s="146" t="s">
        <v>165</v>
      </c>
      <c r="E1234" s="153" t="s">
        <v>21</v>
      </c>
      <c r="F1234" s="154" t="s">
        <v>1690</v>
      </c>
      <c r="H1234" s="155">
        <v>1.6479999999999999</v>
      </c>
      <c r="I1234" s="156"/>
      <c r="L1234" s="152"/>
      <c r="M1234" s="157"/>
      <c r="T1234" s="158"/>
      <c r="AT1234" s="153" t="s">
        <v>165</v>
      </c>
      <c r="AU1234" s="153" t="s">
        <v>82</v>
      </c>
      <c r="AV1234" s="13" t="s">
        <v>82</v>
      </c>
      <c r="AW1234" s="13" t="s">
        <v>34</v>
      </c>
      <c r="AX1234" s="13" t="s">
        <v>73</v>
      </c>
      <c r="AY1234" s="153" t="s">
        <v>157</v>
      </c>
    </row>
    <row r="1235" spans="2:65" s="12" customFormat="1" ht="10.199999999999999">
      <c r="B1235" s="145"/>
      <c r="D1235" s="146" t="s">
        <v>165</v>
      </c>
      <c r="E1235" s="147" t="s">
        <v>21</v>
      </c>
      <c r="F1235" s="148" t="s">
        <v>1684</v>
      </c>
      <c r="H1235" s="147" t="s">
        <v>21</v>
      </c>
      <c r="I1235" s="149"/>
      <c r="L1235" s="145"/>
      <c r="M1235" s="150"/>
      <c r="T1235" s="151"/>
      <c r="AT1235" s="147" t="s">
        <v>165</v>
      </c>
      <c r="AU1235" s="147" t="s">
        <v>82</v>
      </c>
      <c r="AV1235" s="12" t="s">
        <v>80</v>
      </c>
      <c r="AW1235" s="12" t="s">
        <v>34</v>
      </c>
      <c r="AX1235" s="12" t="s">
        <v>73</v>
      </c>
      <c r="AY1235" s="147" t="s">
        <v>157</v>
      </c>
    </row>
    <row r="1236" spans="2:65" s="13" customFormat="1" ht="10.199999999999999">
      <c r="B1236" s="152"/>
      <c r="D1236" s="146" t="s">
        <v>165</v>
      </c>
      <c r="E1236" s="153" t="s">
        <v>21</v>
      </c>
      <c r="F1236" s="154" t="s">
        <v>1691</v>
      </c>
      <c r="H1236" s="155">
        <v>0.27200000000000002</v>
      </c>
      <c r="I1236" s="156"/>
      <c r="L1236" s="152"/>
      <c r="M1236" s="157"/>
      <c r="T1236" s="158"/>
      <c r="AT1236" s="153" t="s">
        <v>165</v>
      </c>
      <c r="AU1236" s="153" t="s">
        <v>82</v>
      </c>
      <c r="AV1236" s="13" t="s">
        <v>82</v>
      </c>
      <c r="AW1236" s="13" t="s">
        <v>34</v>
      </c>
      <c r="AX1236" s="13" t="s">
        <v>73</v>
      </c>
      <c r="AY1236" s="153" t="s">
        <v>157</v>
      </c>
    </row>
    <row r="1237" spans="2:65" s="14" customFormat="1" ht="10.199999999999999">
      <c r="B1237" s="159"/>
      <c r="D1237" s="146" t="s">
        <v>165</v>
      </c>
      <c r="E1237" s="160" t="s">
        <v>21</v>
      </c>
      <c r="F1237" s="161" t="s">
        <v>168</v>
      </c>
      <c r="H1237" s="162">
        <v>1.92</v>
      </c>
      <c r="I1237" s="163"/>
      <c r="L1237" s="159"/>
      <c r="M1237" s="164"/>
      <c r="T1237" s="165"/>
      <c r="AT1237" s="160" t="s">
        <v>165</v>
      </c>
      <c r="AU1237" s="160" t="s">
        <v>82</v>
      </c>
      <c r="AV1237" s="14" t="s">
        <v>163</v>
      </c>
      <c r="AW1237" s="14" t="s">
        <v>34</v>
      </c>
      <c r="AX1237" s="14" t="s">
        <v>80</v>
      </c>
      <c r="AY1237" s="160" t="s">
        <v>157</v>
      </c>
    </row>
    <row r="1238" spans="2:65" s="1" customFormat="1" ht="16.5" customHeight="1">
      <c r="B1238" s="33"/>
      <c r="C1238" s="132" t="s">
        <v>1692</v>
      </c>
      <c r="D1238" s="132" t="s">
        <v>159</v>
      </c>
      <c r="E1238" s="133" t="s">
        <v>1693</v>
      </c>
      <c r="F1238" s="134" t="s">
        <v>1694</v>
      </c>
      <c r="G1238" s="135" t="s">
        <v>173</v>
      </c>
      <c r="H1238" s="136">
        <v>3.8839999999999999</v>
      </c>
      <c r="I1238" s="137"/>
      <c r="J1238" s="138">
        <f>ROUND(I1238*H1238,2)</f>
        <v>0</v>
      </c>
      <c r="K1238" s="134" t="s">
        <v>174</v>
      </c>
      <c r="L1238" s="33"/>
      <c r="M1238" s="139" t="s">
        <v>21</v>
      </c>
      <c r="N1238" s="140" t="s">
        <v>44</v>
      </c>
      <c r="P1238" s="141">
        <f>O1238*H1238</f>
        <v>0</v>
      </c>
      <c r="Q1238" s="141">
        <v>2.8E-3</v>
      </c>
      <c r="R1238" s="141">
        <f>Q1238*H1238</f>
        <v>1.08752E-2</v>
      </c>
      <c r="S1238" s="141">
        <v>0</v>
      </c>
      <c r="T1238" s="142">
        <f>S1238*H1238</f>
        <v>0</v>
      </c>
      <c r="AR1238" s="143" t="s">
        <v>272</v>
      </c>
      <c r="AT1238" s="143" t="s">
        <v>159</v>
      </c>
      <c r="AU1238" s="143" t="s">
        <v>82</v>
      </c>
      <c r="AY1238" s="18" t="s">
        <v>157</v>
      </c>
      <c r="BE1238" s="144">
        <f>IF(N1238="základní",J1238,0)</f>
        <v>0</v>
      </c>
      <c r="BF1238" s="144">
        <f>IF(N1238="snížená",J1238,0)</f>
        <v>0</v>
      </c>
      <c r="BG1238" s="144">
        <f>IF(N1238="zákl. přenesená",J1238,0)</f>
        <v>0</v>
      </c>
      <c r="BH1238" s="144">
        <f>IF(N1238="sníž. přenesená",J1238,0)</f>
        <v>0</v>
      </c>
      <c r="BI1238" s="144">
        <f>IF(N1238="nulová",J1238,0)</f>
        <v>0</v>
      </c>
      <c r="BJ1238" s="18" t="s">
        <v>80</v>
      </c>
      <c r="BK1238" s="144">
        <f>ROUND(I1238*H1238,2)</f>
        <v>0</v>
      </c>
      <c r="BL1238" s="18" t="s">
        <v>272</v>
      </c>
      <c r="BM1238" s="143" t="s">
        <v>1695</v>
      </c>
    </row>
    <row r="1239" spans="2:65" s="1" customFormat="1" ht="10.199999999999999">
      <c r="B1239" s="33"/>
      <c r="D1239" s="166" t="s">
        <v>176</v>
      </c>
      <c r="F1239" s="167" t="s">
        <v>1696</v>
      </c>
      <c r="I1239" s="168"/>
      <c r="L1239" s="33"/>
      <c r="M1239" s="169"/>
      <c r="T1239" s="54"/>
      <c r="AT1239" s="18" t="s">
        <v>176</v>
      </c>
      <c r="AU1239" s="18" t="s">
        <v>82</v>
      </c>
    </row>
    <row r="1240" spans="2:65" s="13" customFormat="1" ht="10.199999999999999">
      <c r="B1240" s="152"/>
      <c r="D1240" s="146" t="s">
        <v>165</v>
      </c>
      <c r="E1240" s="153" t="s">
        <v>21</v>
      </c>
      <c r="F1240" s="154" t="s">
        <v>1697</v>
      </c>
      <c r="H1240" s="155">
        <v>3.8839999999999999</v>
      </c>
      <c r="I1240" s="156"/>
      <c r="L1240" s="152"/>
      <c r="M1240" s="157"/>
      <c r="T1240" s="158"/>
      <c r="AT1240" s="153" t="s">
        <v>165</v>
      </c>
      <c r="AU1240" s="153" t="s">
        <v>82</v>
      </c>
      <c r="AV1240" s="13" t="s">
        <v>82</v>
      </c>
      <c r="AW1240" s="13" t="s">
        <v>34</v>
      </c>
      <c r="AX1240" s="13" t="s">
        <v>73</v>
      </c>
      <c r="AY1240" s="153" t="s">
        <v>157</v>
      </c>
    </row>
    <row r="1241" spans="2:65" s="14" customFormat="1" ht="10.199999999999999">
      <c r="B1241" s="159"/>
      <c r="D1241" s="146" t="s">
        <v>165</v>
      </c>
      <c r="E1241" s="160" t="s">
        <v>21</v>
      </c>
      <c r="F1241" s="161" t="s">
        <v>168</v>
      </c>
      <c r="H1241" s="162">
        <v>3.8839999999999999</v>
      </c>
      <c r="I1241" s="163"/>
      <c r="L1241" s="159"/>
      <c r="M1241" s="164"/>
      <c r="T1241" s="165"/>
      <c r="AT1241" s="160" t="s">
        <v>165</v>
      </c>
      <c r="AU1241" s="160" t="s">
        <v>82</v>
      </c>
      <c r="AV1241" s="14" t="s">
        <v>163</v>
      </c>
      <c r="AW1241" s="14" t="s">
        <v>34</v>
      </c>
      <c r="AX1241" s="14" t="s">
        <v>80</v>
      </c>
      <c r="AY1241" s="160" t="s">
        <v>157</v>
      </c>
    </row>
    <row r="1242" spans="2:65" s="1" customFormat="1" ht="16.5" customHeight="1">
      <c r="B1242" s="33"/>
      <c r="C1242" s="132" t="s">
        <v>1698</v>
      </c>
      <c r="D1242" s="132" t="s">
        <v>159</v>
      </c>
      <c r="E1242" s="133" t="s">
        <v>1699</v>
      </c>
      <c r="F1242" s="134" t="s">
        <v>1700</v>
      </c>
      <c r="G1242" s="135" t="s">
        <v>162</v>
      </c>
      <c r="H1242" s="136">
        <v>444</v>
      </c>
      <c r="I1242" s="137"/>
      <c r="J1242" s="138">
        <f>ROUND(I1242*H1242,2)</f>
        <v>0</v>
      </c>
      <c r="K1242" s="134" t="s">
        <v>174</v>
      </c>
      <c r="L1242" s="33"/>
      <c r="M1242" s="139" t="s">
        <v>21</v>
      </c>
      <c r="N1242" s="140" t="s">
        <v>44</v>
      </c>
      <c r="P1242" s="141">
        <f>O1242*H1242</f>
        <v>0</v>
      </c>
      <c r="Q1242" s="141">
        <v>0</v>
      </c>
      <c r="R1242" s="141">
        <f>Q1242*H1242</f>
        <v>0</v>
      </c>
      <c r="S1242" s="141">
        <v>0</v>
      </c>
      <c r="T1242" s="142">
        <f>S1242*H1242</f>
        <v>0</v>
      </c>
      <c r="AR1242" s="143" t="s">
        <v>272</v>
      </c>
      <c r="AT1242" s="143" t="s">
        <v>159</v>
      </c>
      <c r="AU1242" s="143" t="s">
        <v>82</v>
      </c>
      <c r="AY1242" s="18" t="s">
        <v>157</v>
      </c>
      <c r="BE1242" s="144">
        <f>IF(N1242="základní",J1242,0)</f>
        <v>0</v>
      </c>
      <c r="BF1242" s="144">
        <f>IF(N1242="snížená",J1242,0)</f>
        <v>0</v>
      </c>
      <c r="BG1242" s="144">
        <f>IF(N1242="zákl. přenesená",J1242,0)</f>
        <v>0</v>
      </c>
      <c r="BH1242" s="144">
        <f>IF(N1242="sníž. přenesená",J1242,0)</f>
        <v>0</v>
      </c>
      <c r="BI1242" s="144">
        <f>IF(N1242="nulová",J1242,0)</f>
        <v>0</v>
      </c>
      <c r="BJ1242" s="18" t="s">
        <v>80</v>
      </c>
      <c r="BK1242" s="144">
        <f>ROUND(I1242*H1242,2)</f>
        <v>0</v>
      </c>
      <c r="BL1242" s="18" t="s">
        <v>272</v>
      </c>
      <c r="BM1242" s="143" t="s">
        <v>1701</v>
      </c>
    </row>
    <row r="1243" spans="2:65" s="1" customFormat="1" ht="10.199999999999999">
      <c r="B1243" s="33"/>
      <c r="D1243" s="166" t="s">
        <v>176</v>
      </c>
      <c r="F1243" s="167" t="s">
        <v>1702</v>
      </c>
      <c r="I1243" s="168"/>
      <c r="L1243" s="33"/>
      <c r="M1243" s="169"/>
      <c r="T1243" s="54"/>
      <c r="AT1243" s="18" t="s">
        <v>176</v>
      </c>
      <c r="AU1243" s="18" t="s">
        <v>82</v>
      </c>
    </row>
    <row r="1244" spans="2:65" s="12" customFormat="1" ht="10.199999999999999">
      <c r="B1244" s="145"/>
      <c r="D1244" s="146" t="s">
        <v>165</v>
      </c>
      <c r="E1244" s="147" t="s">
        <v>21</v>
      </c>
      <c r="F1244" s="148" t="s">
        <v>1703</v>
      </c>
      <c r="H1244" s="147" t="s">
        <v>21</v>
      </c>
      <c r="I1244" s="149"/>
      <c r="L1244" s="145"/>
      <c r="M1244" s="150"/>
      <c r="T1244" s="151"/>
      <c r="AT1244" s="147" t="s">
        <v>165</v>
      </c>
      <c r="AU1244" s="147" t="s">
        <v>82</v>
      </c>
      <c r="AV1244" s="12" t="s">
        <v>80</v>
      </c>
      <c r="AW1244" s="12" t="s">
        <v>34</v>
      </c>
      <c r="AX1244" s="12" t="s">
        <v>73</v>
      </c>
      <c r="AY1244" s="147" t="s">
        <v>157</v>
      </c>
    </row>
    <row r="1245" spans="2:65" s="13" customFormat="1" ht="10.199999999999999">
      <c r="B1245" s="152"/>
      <c r="D1245" s="146" t="s">
        <v>165</v>
      </c>
      <c r="E1245" s="153" t="s">
        <v>21</v>
      </c>
      <c r="F1245" s="154" t="s">
        <v>1704</v>
      </c>
      <c r="H1245" s="155">
        <v>444</v>
      </c>
      <c r="I1245" s="156"/>
      <c r="L1245" s="152"/>
      <c r="M1245" s="157"/>
      <c r="T1245" s="158"/>
      <c r="AT1245" s="153" t="s">
        <v>165</v>
      </c>
      <c r="AU1245" s="153" t="s">
        <v>82</v>
      </c>
      <c r="AV1245" s="13" t="s">
        <v>82</v>
      </c>
      <c r="AW1245" s="13" t="s">
        <v>34</v>
      </c>
      <c r="AX1245" s="13" t="s">
        <v>73</v>
      </c>
      <c r="AY1245" s="153" t="s">
        <v>157</v>
      </c>
    </row>
    <row r="1246" spans="2:65" s="14" customFormat="1" ht="10.199999999999999">
      <c r="B1246" s="159"/>
      <c r="D1246" s="146" t="s">
        <v>165</v>
      </c>
      <c r="E1246" s="160" t="s">
        <v>21</v>
      </c>
      <c r="F1246" s="161" t="s">
        <v>168</v>
      </c>
      <c r="H1246" s="162">
        <v>444</v>
      </c>
      <c r="I1246" s="163"/>
      <c r="L1246" s="159"/>
      <c r="M1246" s="164"/>
      <c r="T1246" s="165"/>
      <c r="AT1246" s="160" t="s">
        <v>165</v>
      </c>
      <c r="AU1246" s="160" t="s">
        <v>82</v>
      </c>
      <c r="AV1246" s="14" t="s">
        <v>163</v>
      </c>
      <c r="AW1246" s="14" t="s">
        <v>34</v>
      </c>
      <c r="AX1246" s="14" t="s">
        <v>80</v>
      </c>
      <c r="AY1246" s="160" t="s">
        <v>157</v>
      </c>
    </row>
    <row r="1247" spans="2:65" s="1" customFormat="1" ht="16.5" customHeight="1">
      <c r="B1247" s="33"/>
      <c r="C1247" s="176" t="s">
        <v>1705</v>
      </c>
      <c r="D1247" s="176" t="s">
        <v>471</v>
      </c>
      <c r="E1247" s="177" t="s">
        <v>1706</v>
      </c>
      <c r="F1247" s="178" t="s">
        <v>1707</v>
      </c>
      <c r="G1247" s="179" t="s">
        <v>316</v>
      </c>
      <c r="H1247" s="180">
        <v>732.6</v>
      </c>
      <c r="I1247" s="181"/>
      <c r="J1247" s="182">
        <f>ROUND(I1247*H1247,2)</f>
        <v>0</v>
      </c>
      <c r="K1247" s="178" t="s">
        <v>21</v>
      </c>
      <c r="L1247" s="183"/>
      <c r="M1247" s="184" t="s">
        <v>21</v>
      </c>
      <c r="N1247" s="185" t="s">
        <v>44</v>
      </c>
      <c r="P1247" s="141">
        <f>O1247*H1247</f>
        <v>0</v>
      </c>
      <c r="Q1247" s="141">
        <v>3.15E-3</v>
      </c>
      <c r="R1247" s="141">
        <f>Q1247*H1247</f>
        <v>2.30769</v>
      </c>
      <c r="S1247" s="141">
        <v>0</v>
      </c>
      <c r="T1247" s="142">
        <f>S1247*H1247</f>
        <v>0</v>
      </c>
      <c r="AR1247" s="143" t="s">
        <v>672</v>
      </c>
      <c r="AT1247" s="143" t="s">
        <v>471</v>
      </c>
      <c r="AU1247" s="143" t="s">
        <v>82</v>
      </c>
      <c r="AY1247" s="18" t="s">
        <v>157</v>
      </c>
      <c r="BE1247" s="144">
        <f>IF(N1247="základní",J1247,0)</f>
        <v>0</v>
      </c>
      <c r="BF1247" s="144">
        <f>IF(N1247="snížená",J1247,0)</f>
        <v>0</v>
      </c>
      <c r="BG1247" s="144">
        <f>IF(N1247="zákl. přenesená",J1247,0)</f>
        <v>0</v>
      </c>
      <c r="BH1247" s="144">
        <f>IF(N1247="sníž. přenesená",J1247,0)</f>
        <v>0</v>
      </c>
      <c r="BI1247" s="144">
        <f>IF(N1247="nulová",J1247,0)</f>
        <v>0</v>
      </c>
      <c r="BJ1247" s="18" t="s">
        <v>80</v>
      </c>
      <c r="BK1247" s="144">
        <f>ROUND(I1247*H1247,2)</f>
        <v>0</v>
      </c>
      <c r="BL1247" s="18" t="s">
        <v>272</v>
      </c>
      <c r="BM1247" s="143" t="s">
        <v>1708</v>
      </c>
    </row>
    <row r="1248" spans="2:65" s="12" customFormat="1" ht="10.199999999999999">
      <c r="B1248" s="145"/>
      <c r="D1248" s="146" t="s">
        <v>165</v>
      </c>
      <c r="E1248" s="147" t="s">
        <v>21</v>
      </c>
      <c r="F1248" s="148" t="s">
        <v>1709</v>
      </c>
      <c r="H1248" s="147" t="s">
        <v>21</v>
      </c>
      <c r="I1248" s="149"/>
      <c r="L1248" s="145"/>
      <c r="M1248" s="150"/>
      <c r="T1248" s="151"/>
      <c r="AT1248" s="147" t="s">
        <v>165</v>
      </c>
      <c r="AU1248" s="147" t="s">
        <v>82</v>
      </c>
      <c r="AV1248" s="12" t="s">
        <v>80</v>
      </c>
      <c r="AW1248" s="12" t="s">
        <v>34</v>
      </c>
      <c r="AX1248" s="12" t="s">
        <v>73</v>
      </c>
      <c r="AY1248" s="147" t="s">
        <v>157</v>
      </c>
    </row>
    <row r="1249" spans="2:65" s="13" customFormat="1" ht="10.199999999999999">
      <c r="B1249" s="152"/>
      <c r="D1249" s="146" t="s">
        <v>165</v>
      </c>
      <c r="E1249" s="153" t="s">
        <v>21</v>
      </c>
      <c r="F1249" s="154" t="s">
        <v>1710</v>
      </c>
      <c r="H1249" s="155">
        <v>732.6</v>
      </c>
      <c r="I1249" s="156"/>
      <c r="L1249" s="152"/>
      <c r="M1249" s="157"/>
      <c r="T1249" s="158"/>
      <c r="AT1249" s="153" t="s">
        <v>165</v>
      </c>
      <c r="AU1249" s="153" t="s">
        <v>82</v>
      </c>
      <c r="AV1249" s="13" t="s">
        <v>82</v>
      </c>
      <c r="AW1249" s="13" t="s">
        <v>34</v>
      </c>
      <c r="AX1249" s="13" t="s">
        <v>80</v>
      </c>
      <c r="AY1249" s="153" t="s">
        <v>157</v>
      </c>
    </row>
    <row r="1250" spans="2:65" s="1" customFormat="1" ht="16.5" customHeight="1">
      <c r="B1250" s="33"/>
      <c r="C1250" s="132" t="s">
        <v>1711</v>
      </c>
      <c r="D1250" s="132" t="s">
        <v>159</v>
      </c>
      <c r="E1250" s="133" t="s">
        <v>1712</v>
      </c>
      <c r="F1250" s="134" t="s">
        <v>1713</v>
      </c>
      <c r="G1250" s="135" t="s">
        <v>316</v>
      </c>
      <c r="H1250" s="136">
        <v>333</v>
      </c>
      <c r="I1250" s="137"/>
      <c r="J1250" s="138">
        <f>ROUND(I1250*H1250,2)</f>
        <v>0</v>
      </c>
      <c r="K1250" s="134" t="s">
        <v>21</v>
      </c>
      <c r="L1250" s="33"/>
      <c r="M1250" s="139" t="s">
        <v>21</v>
      </c>
      <c r="N1250" s="140" t="s">
        <v>44</v>
      </c>
      <c r="P1250" s="141">
        <f>O1250*H1250</f>
        <v>0</v>
      </c>
      <c r="Q1250" s="141">
        <v>0.04</v>
      </c>
      <c r="R1250" s="141">
        <f>Q1250*H1250</f>
        <v>13.32</v>
      </c>
      <c r="S1250" s="141">
        <v>0</v>
      </c>
      <c r="T1250" s="142">
        <f>S1250*H1250</f>
        <v>0</v>
      </c>
      <c r="AR1250" s="143" t="s">
        <v>272</v>
      </c>
      <c r="AT1250" s="143" t="s">
        <v>159</v>
      </c>
      <c r="AU1250" s="143" t="s">
        <v>82</v>
      </c>
      <c r="AY1250" s="18" t="s">
        <v>157</v>
      </c>
      <c r="BE1250" s="144">
        <f>IF(N1250="základní",J1250,0)</f>
        <v>0</v>
      </c>
      <c r="BF1250" s="144">
        <f>IF(N1250="snížená",J1250,0)</f>
        <v>0</v>
      </c>
      <c r="BG1250" s="144">
        <f>IF(N1250="zákl. přenesená",J1250,0)</f>
        <v>0</v>
      </c>
      <c r="BH1250" s="144">
        <f>IF(N1250="sníž. přenesená",J1250,0)</f>
        <v>0</v>
      </c>
      <c r="BI1250" s="144">
        <f>IF(N1250="nulová",J1250,0)</f>
        <v>0</v>
      </c>
      <c r="BJ1250" s="18" t="s">
        <v>80</v>
      </c>
      <c r="BK1250" s="144">
        <f>ROUND(I1250*H1250,2)</f>
        <v>0</v>
      </c>
      <c r="BL1250" s="18" t="s">
        <v>272</v>
      </c>
      <c r="BM1250" s="143" t="s">
        <v>1714</v>
      </c>
    </row>
    <row r="1251" spans="2:65" s="12" customFormat="1" ht="10.199999999999999">
      <c r="B1251" s="145"/>
      <c r="D1251" s="146" t="s">
        <v>165</v>
      </c>
      <c r="E1251" s="147" t="s">
        <v>21</v>
      </c>
      <c r="F1251" s="148" t="s">
        <v>1709</v>
      </c>
      <c r="H1251" s="147" t="s">
        <v>21</v>
      </c>
      <c r="I1251" s="149"/>
      <c r="L1251" s="145"/>
      <c r="M1251" s="150"/>
      <c r="T1251" s="151"/>
      <c r="AT1251" s="147" t="s">
        <v>165</v>
      </c>
      <c r="AU1251" s="147" t="s">
        <v>82</v>
      </c>
      <c r="AV1251" s="12" t="s">
        <v>80</v>
      </c>
      <c r="AW1251" s="12" t="s">
        <v>34</v>
      </c>
      <c r="AX1251" s="12" t="s">
        <v>73</v>
      </c>
      <c r="AY1251" s="147" t="s">
        <v>157</v>
      </c>
    </row>
    <row r="1252" spans="2:65" s="13" customFormat="1" ht="10.199999999999999">
      <c r="B1252" s="152"/>
      <c r="D1252" s="146" t="s">
        <v>165</v>
      </c>
      <c r="E1252" s="153" t="s">
        <v>21</v>
      </c>
      <c r="F1252" s="154" t="s">
        <v>1715</v>
      </c>
      <c r="H1252" s="155">
        <v>333</v>
      </c>
      <c r="I1252" s="156"/>
      <c r="L1252" s="152"/>
      <c r="M1252" s="157"/>
      <c r="T1252" s="158"/>
      <c r="AT1252" s="153" t="s">
        <v>165</v>
      </c>
      <c r="AU1252" s="153" t="s">
        <v>82</v>
      </c>
      <c r="AV1252" s="13" t="s">
        <v>82</v>
      </c>
      <c r="AW1252" s="13" t="s">
        <v>34</v>
      </c>
      <c r="AX1252" s="13" t="s">
        <v>73</v>
      </c>
      <c r="AY1252" s="153" t="s">
        <v>157</v>
      </c>
    </row>
    <row r="1253" spans="2:65" s="14" customFormat="1" ht="10.199999999999999">
      <c r="B1253" s="159"/>
      <c r="D1253" s="146" t="s">
        <v>165</v>
      </c>
      <c r="E1253" s="160" t="s">
        <v>21</v>
      </c>
      <c r="F1253" s="161" t="s">
        <v>168</v>
      </c>
      <c r="H1253" s="162">
        <v>333</v>
      </c>
      <c r="I1253" s="163"/>
      <c r="L1253" s="159"/>
      <c r="M1253" s="164"/>
      <c r="T1253" s="165"/>
      <c r="AT1253" s="160" t="s">
        <v>165</v>
      </c>
      <c r="AU1253" s="160" t="s">
        <v>82</v>
      </c>
      <c r="AV1253" s="14" t="s">
        <v>163</v>
      </c>
      <c r="AW1253" s="14" t="s">
        <v>34</v>
      </c>
      <c r="AX1253" s="14" t="s">
        <v>80</v>
      </c>
      <c r="AY1253" s="160" t="s">
        <v>157</v>
      </c>
    </row>
    <row r="1254" spans="2:65" s="1" customFormat="1" ht="16.5" customHeight="1">
      <c r="B1254" s="33"/>
      <c r="C1254" s="132" t="s">
        <v>1716</v>
      </c>
      <c r="D1254" s="132" t="s">
        <v>159</v>
      </c>
      <c r="E1254" s="133" t="s">
        <v>1717</v>
      </c>
      <c r="F1254" s="134" t="s">
        <v>1718</v>
      </c>
      <c r="G1254" s="135" t="s">
        <v>162</v>
      </c>
      <c r="H1254" s="136">
        <v>73.819999999999993</v>
      </c>
      <c r="I1254" s="137"/>
      <c r="J1254" s="138">
        <f>ROUND(I1254*H1254,2)</f>
        <v>0</v>
      </c>
      <c r="K1254" s="134" t="s">
        <v>21</v>
      </c>
      <c r="L1254" s="33"/>
      <c r="M1254" s="139" t="s">
        <v>21</v>
      </c>
      <c r="N1254" s="140" t="s">
        <v>44</v>
      </c>
      <c r="P1254" s="141">
        <f>O1254*H1254</f>
        <v>0</v>
      </c>
      <c r="Q1254" s="141">
        <v>0.04</v>
      </c>
      <c r="R1254" s="141">
        <f>Q1254*H1254</f>
        <v>2.9527999999999999</v>
      </c>
      <c r="S1254" s="141">
        <v>0</v>
      </c>
      <c r="T1254" s="142">
        <f>S1254*H1254</f>
        <v>0</v>
      </c>
      <c r="AR1254" s="143" t="s">
        <v>272</v>
      </c>
      <c r="AT1254" s="143" t="s">
        <v>159</v>
      </c>
      <c r="AU1254" s="143" t="s">
        <v>82</v>
      </c>
      <c r="AY1254" s="18" t="s">
        <v>157</v>
      </c>
      <c r="BE1254" s="144">
        <f>IF(N1254="základní",J1254,0)</f>
        <v>0</v>
      </c>
      <c r="BF1254" s="144">
        <f>IF(N1254="snížená",J1254,0)</f>
        <v>0</v>
      </c>
      <c r="BG1254" s="144">
        <f>IF(N1254="zákl. přenesená",J1254,0)</f>
        <v>0</v>
      </c>
      <c r="BH1254" s="144">
        <f>IF(N1254="sníž. přenesená",J1254,0)</f>
        <v>0</v>
      </c>
      <c r="BI1254" s="144">
        <f>IF(N1254="nulová",J1254,0)</f>
        <v>0</v>
      </c>
      <c r="BJ1254" s="18" t="s">
        <v>80</v>
      </c>
      <c r="BK1254" s="144">
        <f>ROUND(I1254*H1254,2)</f>
        <v>0</v>
      </c>
      <c r="BL1254" s="18" t="s">
        <v>272</v>
      </c>
      <c r="BM1254" s="143" t="s">
        <v>1719</v>
      </c>
    </row>
    <row r="1255" spans="2:65" s="13" customFormat="1" ht="10.199999999999999">
      <c r="B1255" s="152"/>
      <c r="D1255" s="146" t="s">
        <v>165</v>
      </c>
      <c r="E1255" s="153" t="s">
        <v>21</v>
      </c>
      <c r="F1255" s="154" t="s">
        <v>1720</v>
      </c>
      <c r="H1255" s="155">
        <v>14.63</v>
      </c>
      <c r="I1255" s="156"/>
      <c r="L1255" s="152"/>
      <c r="M1255" s="157"/>
      <c r="T1255" s="158"/>
      <c r="AT1255" s="153" t="s">
        <v>165</v>
      </c>
      <c r="AU1255" s="153" t="s">
        <v>82</v>
      </c>
      <c r="AV1255" s="13" t="s">
        <v>82</v>
      </c>
      <c r="AW1255" s="13" t="s">
        <v>34</v>
      </c>
      <c r="AX1255" s="13" t="s">
        <v>73</v>
      </c>
      <c r="AY1255" s="153" t="s">
        <v>157</v>
      </c>
    </row>
    <row r="1256" spans="2:65" s="13" customFormat="1" ht="10.199999999999999">
      <c r="B1256" s="152"/>
      <c r="D1256" s="146" t="s">
        <v>165</v>
      </c>
      <c r="E1256" s="153" t="s">
        <v>21</v>
      </c>
      <c r="F1256" s="154" t="s">
        <v>1721</v>
      </c>
      <c r="H1256" s="155">
        <v>59.19</v>
      </c>
      <c r="I1256" s="156"/>
      <c r="L1256" s="152"/>
      <c r="M1256" s="157"/>
      <c r="T1256" s="158"/>
      <c r="AT1256" s="153" t="s">
        <v>165</v>
      </c>
      <c r="AU1256" s="153" t="s">
        <v>82</v>
      </c>
      <c r="AV1256" s="13" t="s">
        <v>82</v>
      </c>
      <c r="AW1256" s="13" t="s">
        <v>34</v>
      </c>
      <c r="AX1256" s="13" t="s">
        <v>73</v>
      </c>
      <c r="AY1256" s="153" t="s">
        <v>157</v>
      </c>
    </row>
    <row r="1257" spans="2:65" s="14" customFormat="1" ht="10.199999999999999">
      <c r="B1257" s="159"/>
      <c r="D1257" s="146" t="s">
        <v>165</v>
      </c>
      <c r="E1257" s="160" t="s">
        <v>21</v>
      </c>
      <c r="F1257" s="161" t="s">
        <v>168</v>
      </c>
      <c r="H1257" s="162">
        <v>73.819999999999993</v>
      </c>
      <c r="I1257" s="163"/>
      <c r="L1257" s="159"/>
      <c r="M1257" s="164"/>
      <c r="T1257" s="165"/>
      <c r="AT1257" s="160" t="s">
        <v>165</v>
      </c>
      <c r="AU1257" s="160" t="s">
        <v>82</v>
      </c>
      <c r="AV1257" s="14" t="s">
        <v>163</v>
      </c>
      <c r="AW1257" s="14" t="s">
        <v>34</v>
      </c>
      <c r="AX1257" s="14" t="s">
        <v>80</v>
      </c>
      <c r="AY1257" s="160" t="s">
        <v>157</v>
      </c>
    </row>
    <row r="1258" spans="2:65" s="1" customFormat="1" ht="21.75" customHeight="1">
      <c r="B1258" s="33"/>
      <c r="C1258" s="132" t="s">
        <v>1722</v>
      </c>
      <c r="D1258" s="132" t="s">
        <v>159</v>
      </c>
      <c r="E1258" s="133" t="s">
        <v>1723</v>
      </c>
      <c r="F1258" s="134" t="s">
        <v>1724</v>
      </c>
      <c r="G1258" s="135" t="s">
        <v>1110</v>
      </c>
      <c r="H1258" s="136">
        <v>2</v>
      </c>
      <c r="I1258" s="137"/>
      <c r="J1258" s="138">
        <f>ROUND(I1258*H1258,2)</f>
        <v>0</v>
      </c>
      <c r="K1258" s="134" t="s">
        <v>21</v>
      </c>
      <c r="L1258" s="33"/>
      <c r="M1258" s="139" t="s">
        <v>21</v>
      </c>
      <c r="N1258" s="140" t="s">
        <v>44</v>
      </c>
      <c r="P1258" s="141">
        <f>O1258*H1258</f>
        <v>0</v>
      </c>
      <c r="Q1258" s="141">
        <v>0.04</v>
      </c>
      <c r="R1258" s="141">
        <f>Q1258*H1258</f>
        <v>0.08</v>
      </c>
      <c r="S1258" s="141">
        <v>0</v>
      </c>
      <c r="T1258" s="142">
        <f>S1258*H1258</f>
        <v>0</v>
      </c>
      <c r="AR1258" s="143" t="s">
        <v>272</v>
      </c>
      <c r="AT1258" s="143" t="s">
        <v>159</v>
      </c>
      <c r="AU1258" s="143" t="s">
        <v>82</v>
      </c>
      <c r="AY1258" s="18" t="s">
        <v>157</v>
      </c>
      <c r="BE1258" s="144">
        <f>IF(N1258="základní",J1258,0)</f>
        <v>0</v>
      </c>
      <c r="BF1258" s="144">
        <f>IF(N1258="snížená",J1258,0)</f>
        <v>0</v>
      </c>
      <c r="BG1258" s="144">
        <f>IF(N1258="zákl. přenesená",J1258,0)</f>
        <v>0</v>
      </c>
      <c r="BH1258" s="144">
        <f>IF(N1258="sníž. přenesená",J1258,0)</f>
        <v>0</v>
      </c>
      <c r="BI1258" s="144">
        <f>IF(N1258="nulová",J1258,0)</f>
        <v>0</v>
      </c>
      <c r="BJ1258" s="18" t="s">
        <v>80</v>
      </c>
      <c r="BK1258" s="144">
        <f>ROUND(I1258*H1258,2)</f>
        <v>0</v>
      </c>
      <c r="BL1258" s="18" t="s">
        <v>272</v>
      </c>
      <c r="BM1258" s="143" t="s">
        <v>1725</v>
      </c>
    </row>
    <row r="1259" spans="2:65" s="13" customFormat="1" ht="10.199999999999999">
      <c r="B1259" s="152"/>
      <c r="D1259" s="146" t="s">
        <v>165</v>
      </c>
      <c r="E1259" s="153" t="s">
        <v>21</v>
      </c>
      <c r="F1259" s="154" t="s">
        <v>82</v>
      </c>
      <c r="H1259" s="155">
        <v>2</v>
      </c>
      <c r="I1259" s="156"/>
      <c r="L1259" s="152"/>
      <c r="M1259" s="157"/>
      <c r="T1259" s="158"/>
      <c r="AT1259" s="153" t="s">
        <v>165</v>
      </c>
      <c r="AU1259" s="153" t="s">
        <v>82</v>
      </c>
      <c r="AV1259" s="13" t="s">
        <v>82</v>
      </c>
      <c r="AW1259" s="13" t="s">
        <v>34</v>
      </c>
      <c r="AX1259" s="13" t="s">
        <v>73</v>
      </c>
      <c r="AY1259" s="153" t="s">
        <v>157</v>
      </c>
    </row>
    <row r="1260" spans="2:65" s="14" customFormat="1" ht="10.199999999999999">
      <c r="B1260" s="159"/>
      <c r="D1260" s="146" t="s">
        <v>165</v>
      </c>
      <c r="E1260" s="160" t="s">
        <v>21</v>
      </c>
      <c r="F1260" s="161" t="s">
        <v>168</v>
      </c>
      <c r="H1260" s="162">
        <v>2</v>
      </c>
      <c r="I1260" s="163"/>
      <c r="L1260" s="159"/>
      <c r="M1260" s="164"/>
      <c r="T1260" s="165"/>
      <c r="AT1260" s="160" t="s">
        <v>165</v>
      </c>
      <c r="AU1260" s="160" t="s">
        <v>82</v>
      </c>
      <c r="AV1260" s="14" t="s">
        <v>163</v>
      </c>
      <c r="AW1260" s="14" t="s">
        <v>34</v>
      </c>
      <c r="AX1260" s="14" t="s">
        <v>80</v>
      </c>
      <c r="AY1260" s="160" t="s">
        <v>157</v>
      </c>
    </row>
    <row r="1261" spans="2:65" s="1" customFormat="1" ht="16.5" customHeight="1">
      <c r="B1261" s="33"/>
      <c r="C1261" s="132" t="s">
        <v>1726</v>
      </c>
      <c r="D1261" s="132" t="s">
        <v>159</v>
      </c>
      <c r="E1261" s="133" t="s">
        <v>1727</v>
      </c>
      <c r="F1261" s="134" t="s">
        <v>1728</v>
      </c>
      <c r="G1261" s="135" t="s">
        <v>316</v>
      </c>
      <c r="H1261" s="136">
        <v>333</v>
      </c>
      <c r="I1261" s="137"/>
      <c r="J1261" s="138">
        <f>ROUND(I1261*H1261,2)</f>
        <v>0</v>
      </c>
      <c r="K1261" s="134" t="s">
        <v>174</v>
      </c>
      <c r="L1261" s="33"/>
      <c r="M1261" s="139" t="s">
        <v>21</v>
      </c>
      <c r="N1261" s="140" t="s">
        <v>44</v>
      </c>
      <c r="P1261" s="141">
        <f>O1261*H1261</f>
        <v>0</v>
      </c>
      <c r="Q1261" s="141">
        <v>8.9999999999999998E-4</v>
      </c>
      <c r="R1261" s="141">
        <f>Q1261*H1261</f>
        <v>0.29969999999999997</v>
      </c>
      <c r="S1261" s="141">
        <v>0</v>
      </c>
      <c r="T1261" s="142">
        <f>S1261*H1261</f>
        <v>0</v>
      </c>
      <c r="AR1261" s="143" t="s">
        <v>272</v>
      </c>
      <c r="AT1261" s="143" t="s">
        <v>159</v>
      </c>
      <c r="AU1261" s="143" t="s">
        <v>82</v>
      </c>
      <c r="AY1261" s="18" t="s">
        <v>157</v>
      </c>
      <c r="BE1261" s="144">
        <f>IF(N1261="základní",J1261,0)</f>
        <v>0</v>
      </c>
      <c r="BF1261" s="144">
        <f>IF(N1261="snížená",J1261,0)</f>
        <v>0</v>
      </c>
      <c r="BG1261" s="144">
        <f>IF(N1261="zákl. přenesená",J1261,0)</f>
        <v>0</v>
      </c>
      <c r="BH1261" s="144">
        <f>IF(N1261="sníž. přenesená",J1261,0)</f>
        <v>0</v>
      </c>
      <c r="BI1261" s="144">
        <f>IF(N1261="nulová",J1261,0)</f>
        <v>0</v>
      </c>
      <c r="BJ1261" s="18" t="s">
        <v>80</v>
      </c>
      <c r="BK1261" s="144">
        <f>ROUND(I1261*H1261,2)</f>
        <v>0</v>
      </c>
      <c r="BL1261" s="18" t="s">
        <v>272</v>
      </c>
      <c r="BM1261" s="143" t="s">
        <v>1729</v>
      </c>
    </row>
    <row r="1262" spans="2:65" s="1" customFormat="1" ht="10.199999999999999">
      <c r="B1262" s="33"/>
      <c r="D1262" s="166" t="s">
        <v>176</v>
      </c>
      <c r="F1262" s="167" t="s">
        <v>1730</v>
      </c>
      <c r="I1262" s="168"/>
      <c r="L1262" s="33"/>
      <c r="M1262" s="169"/>
      <c r="T1262" s="54"/>
      <c r="AT1262" s="18" t="s">
        <v>176</v>
      </c>
      <c r="AU1262" s="18" t="s">
        <v>82</v>
      </c>
    </row>
    <row r="1263" spans="2:65" s="12" customFormat="1" ht="10.199999999999999">
      <c r="B1263" s="145"/>
      <c r="D1263" s="146" t="s">
        <v>165</v>
      </c>
      <c r="E1263" s="147" t="s">
        <v>21</v>
      </c>
      <c r="F1263" s="148" t="s">
        <v>1709</v>
      </c>
      <c r="H1263" s="147" t="s">
        <v>21</v>
      </c>
      <c r="I1263" s="149"/>
      <c r="L1263" s="145"/>
      <c r="M1263" s="150"/>
      <c r="T1263" s="151"/>
      <c r="AT1263" s="147" t="s">
        <v>165</v>
      </c>
      <c r="AU1263" s="147" t="s">
        <v>82</v>
      </c>
      <c r="AV1263" s="12" t="s">
        <v>80</v>
      </c>
      <c r="AW1263" s="12" t="s">
        <v>34</v>
      </c>
      <c r="AX1263" s="12" t="s">
        <v>73</v>
      </c>
      <c r="AY1263" s="147" t="s">
        <v>157</v>
      </c>
    </row>
    <row r="1264" spans="2:65" s="13" customFormat="1" ht="10.199999999999999">
      <c r="B1264" s="152"/>
      <c r="D1264" s="146" t="s">
        <v>165</v>
      </c>
      <c r="E1264" s="153" t="s">
        <v>21</v>
      </c>
      <c r="F1264" s="154" t="s">
        <v>1715</v>
      </c>
      <c r="H1264" s="155">
        <v>333</v>
      </c>
      <c r="I1264" s="156"/>
      <c r="L1264" s="152"/>
      <c r="M1264" s="157"/>
      <c r="T1264" s="158"/>
      <c r="AT1264" s="153" t="s">
        <v>165</v>
      </c>
      <c r="AU1264" s="153" t="s">
        <v>82</v>
      </c>
      <c r="AV1264" s="13" t="s">
        <v>82</v>
      </c>
      <c r="AW1264" s="13" t="s">
        <v>34</v>
      </c>
      <c r="AX1264" s="13" t="s">
        <v>73</v>
      </c>
      <c r="AY1264" s="153" t="s">
        <v>157</v>
      </c>
    </row>
    <row r="1265" spans="2:65" s="14" customFormat="1" ht="10.199999999999999">
      <c r="B1265" s="159"/>
      <c r="D1265" s="146" t="s">
        <v>165</v>
      </c>
      <c r="E1265" s="160" t="s">
        <v>21</v>
      </c>
      <c r="F1265" s="161" t="s">
        <v>168</v>
      </c>
      <c r="H1265" s="162">
        <v>333</v>
      </c>
      <c r="I1265" s="163"/>
      <c r="L1265" s="159"/>
      <c r="M1265" s="164"/>
      <c r="T1265" s="165"/>
      <c r="AT1265" s="160" t="s">
        <v>165</v>
      </c>
      <c r="AU1265" s="160" t="s">
        <v>82</v>
      </c>
      <c r="AV1265" s="14" t="s">
        <v>163</v>
      </c>
      <c r="AW1265" s="14" t="s">
        <v>34</v>
      </c>
      <c r="AX1265" s="14" t="s">
        <v>80</v>
      </c>
      <c r="AY1265" s="160" t="s">
        <v>157</v>
      </c>
    </row>
    <row r="1266" spans="2:65" s="1" customFormat="1" ht="16.5" customHeight="1">
      <c r="B1266" s="33"/>
      <c r="C1266" s="132" t="s">
        <v>1731</v>
      </c>
      <c r="D1266" s="132" t="s">
        <v>159</v>
      </c>
      <c r="E1266" s="133" t="s">
        <v>1732</v>
      </c>
      <c r="F1266" s="134" t="s">
        <v>1733</v>
      </c>
      <c r="G1266" s="135" t="s">
        <v>162</v>
      </c>
      <c r="H1266" s="136">
        <v>295.82</v>
      </c>
      <c r="I1266" s="137"/>
      <c r="J1266" s="138">
        <f>ROUND(I1266*H1266,2)</f>
        <v>0</v>
      </c>
      <c r="K1266" s="134" t="s">
        <v>21</v>
      </c>
      <c r="L1266" s="33"/>
      <c r="M1266" s="139" t="s">
        <v>21</v>
      </c>
      <c r="N1266" s="140" t="s">
        <v>44</v>
      </c>
      <c r="P1266" s="141">
        <f>O1266*H1266</f>
        <v>0</v>
      </c>
      <c r="Q1266" s="141">
        <v>2.1000000000000001E-4</v>
      </c>
      <c r="R1266" s="141">
        <f>Q1266*H1266</f>
        <v>6.2122200000000002E-2</v>
      </c>
      <c r="S1266" s="141">
        <v>0</v>
      </c>
      <c r="T1266" s="142">
        <f>S1266*H1266</f>
        <v>0</v>
      </c>
      <c r="AR1266" s="143" t="s">
        <v>272</v>
      </c>
      <c r="AT1266" s="143" t="s">
        <v>159</v>
      </c>
      <c r="AU1266" s="143" t="s">
        <v>82</v>
      </c>
      <c r="AY1266" s="18" t="s">
        <v>157</v>
      </c>
      <c r="BE1266" s="144">
        <f>IF(N1266="základní",J1266,0)</f>
        <v>0</v>
      </c>
      <c r="BF1266" s="144">
        <f>IF(N1266="snížená",J1266,0)</f>
        <v>0</v>
      </c>
      <c r="BG1266" s="144">
        <f>IF(N1266="zákl. přenesená",J1266,0)</f>
        <v>0</v>
      </c>
      <c r="BH1266" s="144">
        <f>IF(N1266="sníž. přenesená",J1266,0)</f>
        <v>0</v>
      </c>
      <c r="BI1266" s="144">
        <f>IF(N1266="nulová",J1266,0)</f>
        <v>0</v>
      </c>
      <c r="BJ1266" s="18" t="s">
        <v>80</v>
      </c>
      <c r="BK1266" s="144">
        <f>ROUND(I1266*H1266,2)</f>
        <v>0</v>
      </c>
      <c r="BL1266" s="18" t="s">
        <v>272</v>
      </c>
      <c r="BM1266" s="143" t="s">
        <v>1734</v>
      </c>
    </row>
    <row r="1267" spans="2:65" s="13" customFormat="1" ht="10.199999999999999">
      <c r="B1267" s="152"/>
      <c r="D1267" s="146" t="s">
        <v>165</v>
      </c>
      <c r="E1267" s="153" t="s">
        <v>21</v>
      </c>
      <c r="F1267" s="154" t="s">
        <v>1735</v>
      </c>
      <c r="H1267" s="155">
        <v>222</v>
      </c>
      <c r="I1267" s="156"/>
      <c r="L1267" s="152"/>
      <c r="M1267" s="157"/>
      <c r="T1267" s="158"/>
      <c r="AT1267" s="153" t="s">
        <v>165</v>
      </c>
      <c r="AU1267" s="153" t="s">
        <v>82</v>
      </c>
      <c r="AV1267" s="13" t="s">
        <v>82</v>
      </c>
      <c r="AW1267" s="13" t="s">
        <v>34</v>
      </c>
      <c r="AX1267" s="13" t="s">
        <v>73</v>
      </c>
      <c r="AY1267" s="153" t="s">
        <v>157</v>
      </c>
    </row>
    <row r="1268" spans="2:65" s="15" customFormat="1" ht="10.199999999999999">
      <c r="B1268" s="186"/>
      <c r="D1268" s="146" t="s">
        <v>165</v>
      </c>
      <c r="E1268" s="187" t="s">
        <v>1736</v>
      </c>
      <c r="F1268" s="188" t="s">
        <v>499</v>
      </c>
      <c r="H1268" s="189">
        <v>222</v>
      </c>
      <c r="I1268" s="190"/>
      <c r="L1268" s="186"/>
      <c r="M1268" s="191"/>
      <c r="T1268" s="192"/>
      <c r="AT1268" s="187" t="s">
        <v>165</v>
      </c>
      <c r="AU1268" s="187" t="s">
        <v>82</v>
      </c>
      <c r="AV1268" s="15" t="s">
        <v>105</v>
      </c>
      <c r="AW1268" s="15" t="s">
        <v>34</v>
      </c>
      <c r="AX1268" s="15" t="s">
        <v>73</v>
      </c>
      <c r="AY1268" s="187" t="s">
        <v>157</v>
      </c>
    </row>
    <row r="1269" spans="2:65" s="13" customFormat="1" ht="10.199999999999999">
      <c r="B1269" s="152"/>
      <c r="D1269" s="146" t="s">
        <v>165</v>
      </c>
      <c r="E1269" s="153" t="s">
        <v>21</v>
      </c>
      <c r="F1269" s="154" t="s">
        <v>1720</v>
      </c>
      <c r="H1269" s="155">
        <v>14.63</v>
      </c>
      <c r="I1269" s="156"/>
      <c r="L1269" s="152"/>
      <c r="M1269" s="157"/>
      <c r="T1269" s="158"/>
      <c r="AT1269" s="153" t="s">
        <v>165</v>
      </c>
      <c r="AU1269" s="153" t="s">
        <v>82</v>
      </c>
      <c r="AV1269" s="13" t="s">
        <v>82</v>
      </c>
      <c r="AW1269" s="13" t="s">
        <v>34</v>
      </c>
      <c r="AX1269" s="13" t="s">
        <v>73</v>
      </c>
      <c r="AY1269" s="153" t="s">
        <v>157</v>
      </c>
    </row>
    <row r="1270" spans="2:65" s="13" customFormat="1" ht="10.199999999999999">
      <c r="B1270" s="152"/>
      <c r="D1270" s="146" t="s">
        <v>165</v>
      </c>
      <c r="E1270" s="153" t="s">
        <v>21</v>
      </c>
      <c r="F1270" s="154" t="s">
        <v>1721</v>
      </c>
      <c r="H1270" s="155">
        <v>59.19</v>
      </c>
      <c r="I1270" s="156"/>
      <c r="L1270" s="152"/>
      <c r="M1270" s="157"/>
      <c r="T1270" s="158"/>
      <c r="AT1270" s="153" t="s">
        <v>165</v>
      </c>
      <c r="AU1270" s="153" t="s">
        <v>82</v>
      </c>
      <c r="AV1270" s="13" t="s">
        <v>82</v>
      </c>
      <c r="AW1270" s="13" t="s">
        <v>34</v>
      </c>
      <c r="AX1270" s="13" t="s">
        <v>73</v>
      </c>
      <c r="AY1270" s="153" t="s">
        <v>157</v>
      </c>
    </row>
    <row r="1271" spans="2:65" s="14" customFormat="1" ht="10.199999999999999">
      <c r="B1271" s="159"/>
      <c r="D1271" s="146" t="s">
        <v>165</v>
      </c>
      <c r="E1271" s="160" t="s">
        <v>21</v>
      </c>
      <c r="F1271" s="161" t="s">
        <v>168</v>
      </c>
      <c r="H1271" s="162">
        <v>295.82</v>
      </c>
      <c r="I1271" s="163"/>
      <c r="L1271" s="159"/>
      <c r="M1271" s="164"/>
      <c r="T1271" s="165"/>
      <c r="AT1271" s="160" t="s">
        <v>165</v>
      </c>
      <c r="AU1271" s="160" t="s">
        <v>82</v>
      </c>
      <c r="AV1271" s="14" t="s">
        <v>163</v>
      </c>
      <c r="AW1271" s="14" t="s">
        <v>34</v>
      </c>
      <c r="AX1271" s="14" t="s">
        <v>80</v>
      </c>
      <c r="AY1271" s="160" t="s">
        <v>157</v>
      </c>
    </row>
    <row r="1272" spans="2:65" s="1" customFormat="1" ht="16.5" customHeight="1">
      <c r="B1272" s="33"/>
      <c r="C1272" s="176" t="s">
        <v>1737</v>
      </c>
      <c r="D1272" s="176" t="s">
        <v>471</v>
      </c>
      <c r="E1272" s="177" t="s">
        <v>1738</v>
      </c>
      <c r="F1272" s="178" t="s">
        <v>1739</v>
      </c>
      <c r="G1272" s="179" t="s">
        <v>162</v>
      </c>
      <c r="H1272" s="180">
        <v>345.04399999999998</v>
      </c>
      <c r="I1272" s="181"/>
      <c r="J1272" s="182">
        <f>ROUND(I1272*H1272,2)</f>
        <v>0</v>
      </c>
      <c r="K1272" s="178" t="s">
        <v>21</v>
      </c>
      <c r="L1272" s="183"/>
      <c r="M1272" s="184" t="s">
        <v>21</v>
      </c>
      <c r="N1272" s="185" t="s">
        <v>44</v>
      </c>
      <c r="P1272" s="141">
        <f>O1272*H1272</f>
        <v>0</v>
      </c>
      <c r="Q1272" s="141">
        <v>2.1000000000000001E-2</v>
      </c>
      <c r="R1272" s="141">
        <f>Q1272*H1272</f>
        <v>7.2459240000000005</v>
      </c>
      <c r="S1272" s="141">
        <v>0</v>
      </c>
      <c r="T1272" s="142">
        <f>S1272*H1272</f>
        <v>0</v>
      </c>
      <c r="AR1272" s="143" t="s">
        <v>672</v>
      </c>
      <c r="AT1272" s="143" t="s">
        <v>471</v>
      </c>
      <c r="AU1272" s="143" t="s">
        <v>82</v>
      </c>
      <c r="AY1272" s="18" t="s">
        <v>157</v>
      </c>
      <c r="BE1272" s="144">
        <f>IF(N1272="základní",J1272,0)</f>
        <v>0</v>
      </c>
      <c r="BF1272" s="144">
        <f>IF(N1272="snížená",J1272,0)</f>
        <v>0</v>
      </c>
      <c r="BG1272" s="144">
        <f>IF(N1272="zákl. přenesená",J1272,0)</f>
        <v>0</v>
      </c>
      <c r="BH1272" s="144">
        <f>IF(N1272="sníž. přenesená",J1272,0)</f>
        <v>0</v>
      </c>
      <c r="BI1272" s="144">
        <f>IF(N1272="nulová",J1272,0)</f>
        <v>0</v>
      </c>
      <c r="BJ1272" s="18" t="s">
        <v>80</v>
      </c>
      <c r="BK1272" s="144">
        <f>ROUND(I1272*H1272,2)</f>
        <v>0</v>
      </c>
      <c r="BL1272" s="18" t="s">
        <v>272</v>
      </c>
      <c r="BM1272" s="143" t="s">
        <v>1740</v>
      </c>
    </row>
    <row r="1273" spans="2:65" s="13" customFormat="1" ht="10.199999999999999">
      <c r="B1273" s="152"/>
      <c r="D1273" s="146" t="s">
        <v>165</v>
      </c>
      <c r="E1273" s="153" t="s">
        <v>21</v>
      </c>
      <c r="F1273" s="154" t="s">
        <v>1741</v>
      </c>
      <c r="H1273" s="155">
        <v>239.76</v>
      </c>
      <c r="I1273" s="156"/>
      <c r="L1273" s="152"/>
      <c r="M1273" s="157"/>
      <c r="T1273" s="158"/>
      <c r="AT1273" s="153" t="s">
        <v>165</v>
      </c>
      <c r="AU1273" s="153" t="s">
        <v>82</v>
      </c>
      <c r="AV1273" s="13" t="s">
        <v>82</v>
      </c>
      <c r="AW1273" s="13" t="s">
        <v>34</v>
      </c>
      <c r="AX1273" s="13" t="s">
        <v>73</v>
      </c>
      <c r="AY1273" s="153" t="s">
        <v>157</v>
      </c>
    </row>
    <row r="1274" spans="2:65" s="13" customFormat="1" ht="10.199999999999999">
      <c r="B1274" s="152"/>
      <c r="D1274" s="146" t="s">
        <v>165</v>
      </c>
      <c r="E1274" s="153" t="s">
        <v>21</v>
      </c>
      <c r="F1274" s="154" t="s">
        <v>1742</v>
      </c>
      <c r="H1274" s="155">
        <v>15.8</v>
      </c>
      <c r="I1274" s="156"/>
      <c r="L1274" s="152"/>
      <c r="M1274" s="157"/>
      <c r="T1274" s="158"/>
      <c r="AT1274" s="153" t="s">
        <v>165</v>
      </c>
      <c r="AU1274" s="153" t="s">
        <v>82</v>
      </c>
      <c r="AV1274" s="13" t="s">
        <v>82</v>
      </c>
      <c r="AW1274" s="13" t="s">
        <v>34</v>
      </c>
      <c r="AX1274" s="13" t="s">
        <v>73</v>
      </c>
      <c r="AY1274" s="153" t="s">
        <v>157</v>
      </c>
    </row>
    <row r="1275" spans="2:65" s="13" customFormat="1" ht="10.199999999999999">
      <c r="B1275" s="152"/>
      <c r="D1275" s="146" t="s">
        <v>165</v>
      </c>
      <c r="E1275" s="153" t="s">
        <v>21</v>
      </c>
      <c r="F1275" s="154" t="s">
        <v>1743</v>
      </c>
      <c r="H1275" s="155">
        <v>63.924999999999997</v>
      </c>
      <c r="I1275" s="156"/>
      <c r="L1275" s="152"/>
      <c r="M1275" s="157"/>
      <c r="T1275" s="158"/>
      <c r="AT1275" s="153" t="s">
        <v>165</v>
      </c>
      <c r="AU1275" s="153" t="s">
        <v>82</v>
      </c>
      <c r="AV1275" s="13" t="s">
        <v>82</v>
      </c>
      <c r="AW1275" s="13" t="s">
        <v>34</v>
      </c>
      <c r="AX1275" s="13" t="s">
        <v>73</v>
      </c>
      <c r="AY1275" s="153" t="s">
        <v>157</v>
      </c>
    </row>
    <row r="1276" spans="2:65" s="14" customFormat="1" ht="10.199999999999999">
      <c r="B1276" s="159"/>
      <c r="D1276" s="146" t="s">
        <v>165</v>
      </c>
      <c r="E1276" s="160" t="s">
        <v>21</v>
      </c>
      <c r="F1276" s="161" t="s">
        <v>168</v>
      </c>
      <c r="H1276" s="162">
        <v>319.48500000000001</v>
      </c>
      <c r="I1276" s="163"/>
      <c r="L1276" s="159"/>
      <c r="M1276" s="164"/>
      <c r="T1276" s="165"/>
      <c r="AT1276" s="160" t="s">
        <v>165</v>
      </c>
      <c r="AU1276" s="160" t="s">
        <v>82</v>
      </c>
      <c r="AV1276" s="14" t="s">
        <v>163</v>
      </c>
      <c r="AW1276" s="14" t="s">
        <v>34</v>
      </c>
      <c r="AX1276" s="14" t="s">
        <v>80</v>
      </c>
      <c r="AY1276" s="160" t="s">
        <v>157</v>
      </c>
    </row>
    <row r="1277" spans="2:65" s="13" customFormat="1" ht="10.199999999999999">
      <c r="B1277" s="152"/>
      <c r="D1277" s="146" t="s">
        <v>165</v>
      </c>
      <c r="F1277" s="154" t="s">
        <v>1744</v>
      </c>
      <c r="H1277" s="155">
        <v>345.04399999999998</v>
      </c>
      <c r="I1277" s="156"/>
      <c r="L1277" s="152"/>
      <c r="M1277" s="157"/>
      <c r="T1277" s="158"/>
      <c r="AT1277" s="153" t="s">
        <v>165</v>
      </c>
      <c r="AU1277" s="153" t="s">
        <v>82</v>
      </c>
      <c r="AV1277" s="13" t="s">
        <v>82</v>
      </c>
      <c r="AW1277" s="13" t="s">
        <v>4</v>
      </c>
      <c r="AX1277" s="13" t="s">
        <v>80</v>
      </c>
      <c r="AY1277" s="153" t="s">
        <v>157</v>
      </c>
    </row>
    <row r="1278" spans="2:65" s="11" customFormat="1" ht="22.8" customHeight="1">
      <c r="B1278" s="120"/>
      <c r="D1278" s="121" t="s">
        <v>72</v>
      </c>
      <c r="E1278" s="130" t="s">
        <v>1745</v>
      </c>
      <c r="F1278" s="130" t="s">
        <v>1746</v>
      </c>
      <c r="I1278" s="123"/>
      <c r="J1278" s="131">
        <f>BK1278</f>
        <v>0</v>
      </c>
      <c r="L1278" s="120"/>
      <c r="M1278" s="125"/>
      <c r="P1278" s="126">
        <f>SUM(P1279:P1395)</f>
        <v>0</v>
      </c>
      <c r="R1278" s="126">
        <f>SUM(R1279:R1395)</f>
        <v>20.015333470000002</v>
      </c>
      <c r="T1278" s="127">
        <f>SUM(T1279:T1395)</f>
        <v>0</v>
      </c>
      <c r="AR1278" s="121" t="s">
        <v>82</v>
      </c>
      <c r="AT1278" s="128" t="s">
        <v>72</v>
      </c>
      <c r="AU1278" s="128" t="s">
        <v>80</v>
      </c>
      <c r="AY1278" s="121" t="s">
        <v>157</v>
      </c>
      <c r="BK1278" s="129">
        <f>SUM(BK1279:BK1395)</f>
        <v>0</v>
      </c>
    </row>
    <row r="1279" spans="2:65" s="1" customFormat="1" ht="16.5" customHeight="1">
      <c r="B1279" s="33"/>
      <c r="C1279" s="132" t="s">
        <v>1747</v>
      </c>
      <c r="D1279" s="132" t="s">
        <v>159</v>
      </c>
      <c r="E1279" s="133" t="s">
        <v>1748</v>
      </c>
      <c r="F1279" s="134" t="s">
        <v>1749</v>
      </c>
      <c r="G1279" s="135" t="s">
        <v>162</v>
      </c>
      <c r="H1279" s="136">
        <v>4.4550000000000001</v>
      </c>
      <c r="I1279" s="137"/>
      <c r="J1279" s="138">
        <f>ROUND(I1279*H1279,2)</f>
        <v>0</v>
      </c>
      <c r="K1279" s="134" t="s">
        <v>21</v>
      </c>
      <c r="L1279" s="33"/>
      <c r="M1279" s="139" t="s">
        <v>21</v>
      </c>
      <c r="N1279" s="140" t="s">
        <v>44</v>
      </c>
      <c r="P1279" s="141">
        <f>O1279*H1279</f>
        <v>0</v>
      </c>
      <c r="Q1279" s="141">
        <v>1.355E-2</v>
      </c>
      <c r="R1279" s="141">
        <f>Q1279*H1279</f>
        <v>6.0365250000000002E-2</v>
      </c>
      <c r="S1279" s="141">
        <v>0</v>
      </c>
      <c r="T1279" s="142">
        <f>S1279*H1279</f>
        <v>0</v>
      </c>
      <c r="AR1279" s="143" t="s">
        <v>272</v>
      </c>
      <c r="AT1279" s="143" t="s">
        <v>159</v>
      </c>
      <c r="AU1279" s="143" t="s">
        <v>82</v>
      </c>
      <c r="AY1279" s="18" t="s">
        <v>157</v>
      </c>
      <c r="BE1279" s="144">
        <f>IF(N1279="základní",J1279,0)</f>
        <v>0</v>
      </c>
      <c r="BF1279" s="144">
        <f>IF(N1279="snížená",J1279,0)</f>
        <v>0</v>
      </c>
      <c r="BG1279" s="144">
        <f>IF(N1279="zákl. přenesená",J1279,0)</f>
        <v>0</v>
      </c>
      <c r="BH1279" s="144">
        <f>IF(N1279="sníž. přenesená",J1279,0)</f>
        <v>0</v>
      </c>
      <c r="BI1279" s="144">
        <f>IF(N1279="nulová",J1279,0)</f>
        <v>0</v>
      </c>
      <c r="BJ1279" s="18" t="s">
        <v>80</v>
      </c>
      <c r="BK1279" s="144">
        <f>ROUND(I1279*H1279,2)</f>
        <v>0</v>
      </c>
      <c r="BL1279" s="18" t="s">
        <v>272</v>
      </c>
      <c r="BM1279" s="143" t="s">
        <v>1750</v>
      </c>
    </row>
    <row r="1280" spans="2:65" s="12" customFormat="1" ht="10.199999999999999">
      <c r="B1280" s="145"/>
      <c r="D1280" s="146" t="s">
        <v>165</v>
      </c>
      <c r="E1280" s="147" t="s">
        <v>21</v>
      </c>
      <c r="F1280" s="148" t="s">
        <v>1751</v>
      </c>
      <c r="H1280" s="147" t="s">
        <v>21</v>
      </c>
      <c r="I1280" s="149"/>
      <c r="L1280" s="145"/>
      <c r="M1280" s="150"/>
      <c r="T1280" s="151"/>
      <c r="AT1280" s="147" t="s">
        <v>165</v>
      </c>
      <c r="AU1280" s="147" t="s">
        <v>82</v>
      </c>
      <c r="AV1280" s="12" t="s">
        <v>80</v>
      </c>
      <c r="AW1280" s="12" t="s">
        <v>34</v>
      </c>
      <c r="AX1280" s="12" t="s">
        <v>73</v>
      </c>
      <c r="AY1280" s="147" t="s">
        <v>157</v>
      </c>
    </row>
    <row r="1281" spans="2:65" s="13" customFormat="1" ht="10.199999999999999">
      <c r="B1281" s="152"/>
      <c r="D1281" s="146" t="s">
        <v>165</v>
      </c>
      <c r="E1281" s="153" t="s">
        <v>21</v>
      </c>
      <c r="F1281" s="154" t="s">
        <v>1752</v>
      </c>
      <c r="H1281" s="155">
        <v>4.05</v>
      </c>
      <c r="I1281" s="156"/>
      <c r="L1281" s="152"/>
      <c r="M1281" s="157"/>
      <c r="T1281" s="158"/>
      <c r="AT1281" s="153" t="s">
        <v>165</v>
      </c>
      <c r="AU1281" s="153" t="s">
        <v>82</v>
      </c>
      <c r="AV1281" s="13" t="s">
        <v>82</v>
      </c>
      <c r="AW1281" s="13" t="s">
        <v>34</v>
      </c>
      <c r="AX1281" s="13" t="s">
        <v>73</v>
      </c>
      <c r="AY1281" s="153" t="s">
        <v>157</v>
      </c>
    </row>
    <row r="1282" spans="2:65" s="13" customFormat="1" ht="10.199999999999999">
      <c r="B1282" s="152"/>
      <c r="D1282" s="146" t="s">
        <v>165</v>
      </c>
      <c r="E1282" s="153" t="s">
        <v>21</v>
      </c>
      <c r="F1282" s="154" t="s">
        <v>1753</v>
      </c>
      <c r="H1282" s="155">
        <v>0.40500000000000003</v>
      </c>
      <c r="I1282" s="156"/>
      <c r="L1282" s="152"/>
      <c r="M1282" s="157"/>
      <c r="T1282" s="158"/>
      <c r="AT1282" s="153" t="s">
        <v>165</v>
      </c>
      <c r="AU1282" s="153" t="s">
        <v>82</v>
      </c>
      <c r="AV1282" s="13" t="s">
        <v>82</v>
      </c>
      <c r="AW1282" s="13" t="s">
        <v>34</v>
      </c>
      <c r="AX1282" s="13" t="s">
        <v>73</v>
      </c>
      <c r="AY1282" s="153" t="s">
        <v>157</v>
      </c>
    </row>
    <row r="1283" spans="2:65" s="14" customFormat="1" ht="10.199999999999999">
      <c r="B1283" s="159"/>
      <c r="D1283" s="146" t="s">
        <v>165</v>
      </c>
      <c r="E1283" s="160" t="s">
        <v>21</v>
      </c>
      <c r="F1283" s="161" t="s">
        <v>168</v>
      </c>
      <c r="H1283" s="162">
        <v>4.4550000000000001</v>
      </c>
      <c r="I1283" s="163"/>
      <c r="L1283" s="159"/>
      <c r="M1283" s="164"/>
      <c r="T1283" s="165"/>
      <c r="AT1283" s="160" t="s">
        <v>165</v>
      </c>
      <c r="AU1283" s="160" t="s">
        <v>82</v>
      </c>
      <c r="AV1283" s="14" t="s">
        <v>163</v>
      </c>
      <c r="AW1283" s="14" t="s">
        <v>34</v>
      </c>
      <c r="AX1283" s="14" t="s">
        <v>80</v>
      </c>
      <c r="AY1283" s="160" t="s">
        <v>157</v>
      </c>
    </row>
    <row r="1284" spans="2:65" s="1" customFormat="1" ht="33" customHeight="1">
      <c r="B1284" s="33"/>
      <c r="C1284" s="132" t="s">
        <v>1754</v>
      </c>
      <c r="D1284" s="132" t="s">
        <v>159</v>
      </c>
      <c r="E1284" s="133" t="s">
        <v>1755</v>
      </c>
      <c r="F1284" s="134" t="s">
        <v>1756</v>
      </c>
      <c r="G1284" s="135" t="s">
        <v>162</v>
      </c>
      <c r="H1284" s="136">
        <v>7.9</v>
      </c>
      <c r="I1284" s="137"/>
      <c r="J1284" s="138">
        <f>ROUND(I1284*H1284,2)</f>
        <v>0</v>
      </c>
      <c r="K1284" s="134" t="s">
        <v>21</v>
      </c>
      <c r="L1284" s="33"/>
      <c r="M1284" s="139" t="s">
        <v>21</v>
      </c>
      <c r="N1284" s="140" t="s">
        <v>44</v>
      </c>
      <c r="P1284" s="141">
        <f>O1284*H1284</f>
        <v>0</v>
      </c>
      <c r="Q1284" s="141">
        <v>1.3849999999999999E-2</v>
      </c>
      <c r="R1284" s="141">
        <f>Q1284*H1284</f>
        <v>0.109415</v>
      </c>
      <c r="S1284" s="141">
        <v>0</v>
      </c>
      <c r="T1284" s="142">
        <f>S1284*H1284</f>
        <v>0</v>
      </c>
      <c r="AR1284" s="143" t="s">
        <v>272</v>
      </c>
      <c r="AT1284" s="143" t="s">
        <v>159</v>
      </c>
      <c r="AU1284" s="143" t="s">
        <v>82</v>
      </c>
      <c r="AY1284" s="18" t="s">
        <v>157</v>
      </c>
      <c r="BE1284" s="144">
        <f>IF(N1284="základní",J1284,0)</f>
        <v>0</v>
      </c>
      <c r="BF1284" s="144">
        <f>IF(N1284="snížená",J1284,0)</f>
        <v>0</v>
      </c>
      <c r="BG1284" s="144">
        <f>IF(N1284="zákl. přenesená",J1284,0)</f>
        <v>0</v>
      </c>
      <c r="BH1284" s="144">
        <f>IF(N1284="sníž. přenesená",J1284,0)</f>
        <v>0</v>
      </c>
      <c r="BI1284" s="144">
        <f>IF(N1284="nulová",J1284,0)</f>
        <v>0</v>
      </c>
      <c r="BJ1284" s="18" t="s">
        <v>80</v>
      </c>
      <c r="BK1284" s="144">
        <f>ROUND(I1284*H1284,2)</f>
        <v>0</v>
      </c>
      <c r="BL1284" s="18" t="s">
        <v>272</v>
      </c>
      <c r="BM1284" s="143" t="s">
        <v>1757</v>
      </c>
    </row>
    <row r="1285" spans="2:65" s="13" customFormat="1" ht="10.199999999999999">
      <c r="B1285" s="152"/>
      <c r="D1285" s="146" t="s">
        <v>165</v>
      </c>
      <c r="E1285" s="153" t="s">
        <v>21</v>
      </c>
      <c r="F1285" s="154" t="s">
        <v>1758</v>
      </c>
      <c r="H1285" s="155">
        <v>7.9</v>
      </c>
      <c r="I1285" s="156"/>
      <c r="L1285" s="152"/>
      <c r="M1285" s="157"/>
      <c r="T1285" s="158"/>
      <c r="AT1285" s="153" t="s">
        <v>165</v>
      </c>
      <c r="AU1285" s="153" t="s">
        <v>82</v>
      </c>
      <c r="AV1285" s="13" t="s">
        <v>82</v>
      </c>
      <c r="AW1285" s="13" t="s">
        <v>34</v>
      </c>
      <c r="AX1285" s="13" t="s">
        <v>73</v>
      </c>
      <c r="AY1285" s="153" t="s">
        <v>157</v>
      </c>
    </row>
    <row r="1286" spans="2:65" s="14" customFormat="1" ht="10.199999999999999">
      <c r="B1286" s="159"/>
      <c r="D1286" s="146" t="s">
        <v>165</v>
      </c>
      <c r="E1286" s="160" t="s">
        <v>21</v>
      </c>
      <c r="F1286" s="161" t="s">
        <v>168</v>
      </c>
      <c r="H1286" s="162">
        <v>7.9</v>
      </c>
      <c r="I1286" s="163"/>
      <c r="L1286" s="159"/>
      <c r="M1286" s="164"/>
      <c r="T1286" s="165"/>
      <c r="AT1286" s="160" t="s">
        <v>165</v>
      </c>
      <c r="AU1286" s="160" t="s">
        <v>82</v>
      </c>
      <c r="AV1286" s="14" t="s">
        <v>163</v>
      </c>
      <c r="AW1286" s="14" t="s">
        <v>34</v>
      </c>
      <c r="AX1286" s="14" t="s">
        <v>80</v>
      </c>
      <c r="AY1286" s="160" t="s">
        <v>157</v>
      </c>
    </row>
    <row r="1287" spans="2:65" s="1" customFormat="1" ht="24.15" customHeight="1">
      <c r="B1287" s="33"/>
      <c r="C1287" s="132" t="s">
        <v>1759</v>
      </c>
      <c r="D1287" s="132" t="s">
        <v>159</v>
      </c>
      <c r="E1287" s="133" t="s">
        <v>1760</v>
      </c>
      <c r="F1287" s="134" t="s">
        <v>1761</v>
      </c>
      <c r="G1287" s="135" t="s">
        <v>162</v>
      </c>
      <c r="H1287" s="136">
        <v>7.9</v>
      </c>
      <c r="I1287" s="137"/>
      <c r="J1287" s="138">
        <f>ROUND(I1287*H1287,2)</f>
        <v>0</v>
      </c>
      <c r="K1287" s="134" t="s">
        <v>174</v>
      </c>
      <c r="L1287" s="33"/>
      <c r="M1287" s="139" t="s">
        <v>21</v>
      </c>
      <c r="N1287" s="140" t="s">
        <v>44</v>
      </c>
      <c r="P1287" s="141">
        <f>O1287*H1287</f>
        <v>0</v>
      </c>
      <c r="Q1287" s="141">
        <v>1E-4</v>
      </c>
      <c r="R1287" s="141">
        <f>Q1287*H1287</f>
        <v>7.9000000000000012E-4</v>
      </c>
      <c r="S1287" s="141">
        <v>0</v>
      </c>
      <c r="T1287" s="142">
        <f>S1287*H1287</f>
        <v>0</v>
      </c>
      <c r="AR1287" s="143" t="s">
        <v>272</v>
      </c>
      <c r="AT1287" s="143" t="s">
        <v>159</v>
      </c>
      <c r="AU1287" s="143" t="s">
        <v>82</v>
      </c>
      <c r="AY1287" s="18" t="s">
        <v>157</v>
      </c>
      <c r="BE1287" s="144">
        <f>IF(N1287="základní",J1287,0)</f>
        <v>0</v>
      </c>
      <c r="BF1287" s="144">
        <f>IF(N1287="snížená",J1287,0)</f>
        <v>0</v>
      </c>
      <c r="BG1287" s="144">
        <f>IF(N1287="zákl. přenesená",J1287,0)</f>
        <v>0</v>
      </c>
      <c r="BH1287" s="144">
        <f>IF(N1287="sníž. přenesená",J1287,0)</f>
        <v>0</v>
      </c>
      <c r="BI1287" s="144">
        <f>IF(N1287="nulová",J1287,0)</f>
        <v>0</v>
      </c>
      <c r="BJ1287" s="18" t="s">
        <v>80</v>
      </c>
      <c r="BK1287" s="144">
        <f>ROUND(I1287*H1287,2)</f>
        <v>0</v>
      </c>
      <c r="BL1287" s="18" t="s">
        <v>272</v>
      </c>
      <c r="BM1287" s="143" t="s">
        <v>1762</v>
      </c>
    </row>
    <row r="1288" spans="2:65" s="1" customFormat="1" ht="10.199999999999999">
      <c r="B1288" s="33"/>
      <c r="D1288" s="166" t="s">
        <v>176</v>
      </c>
      <c r="F1288" s="167" t="s">
        <v>1763</v>
      </c>
      <c r="I1288" s="168"/>
      <c r="L1288" s="33"/>
      <c r="M1288" s="169"/>
      <c r="T1288" s="54"/>
      <c r="AT1288" s="18" t="s">
        <v>176</v>
      </c>
      <c r="AU1288" s="18" t="s">
        <v>82</v>
      </c>
    </row>
    <row r="1289" spans="2:65" s="13" customFormat="1" ht="10.199999999999999">
      <c r="B1289" s="152"/>
      <c r="D1289" s="146" t="s">
        <v>165</v>
      </c>
      <c r="E1289" s="153" t="s">
        <v>21</v>
      </c>
      <c r="F1289" s="154" t="s">
        <v>1758</v>
      </c>
      <c r="H1289" s="155">
        <v>7.9</v>
      </c>
      <c r="I1289" s="156"/>
      <c r="L1289" s="152"/>
      <c r="M1289" s="157"/>
      <c r="T1289" s="158"/>
      <c r="AT1289" s="153" t="s">
        <v>165</v>
      </c>
      <c r="AU1289" s="153" t="s">
        <v>82</v>
      </c>
      <c r="AV1289" s="13" t="s">
        <v>82</v>
      </c>
      <c r="AW1289" s="13" t="s">
        <v>34</v>
      </c>
      <c r="AX1289" s="13" t="s">
        <v>73</v>
      </c>
      <c r="AY1289" s="153" t="s">
        <v>157</v>
      </c>
    </row>
    <row r="1290" spans="2:65" s="14" customFormat="1" ht="10.199999999999999">
      <c r="B1290" s="159"/>
      <c r="D1290" s="146" t="s">
        <v>165</v>
      </c>
      <c r="E1290" s="160" t="s">
        <v>21</v>
      </c>
      <c r="F1290" s="161" t="s">
        <v>168</v>
      </c>
      <c r="H1290" s="162">
        <v>7.9</v>
      </c>
      <c r="I1290" s="163"/>
      <c r="L1290" s="159"/>
      <c r="M1290" s="164"/>
      <c r="T1290" s="165"/>
      <c r="AT1290" s="160" t="s">
        <v>165</v>
      </c>
      <c r="AU1290" s="160" t="s">
        <v>82</v>
      </c>
      <c r="AV1290" s="14" t="s">
        <v>163</v>
      </c>
      <c r="AW1290" s="14" t="s">
        <v>34</v>
      </c>
      <c r="AX1290" s="14" t="s">
        <v>80</v>
      </c>
      <c r="AY1290" s="160" t="s">
        <v>157</v>
      </c>
    </row>
    <row r="1291" spans="2:65" s="1" customFormat="1" ht="24.15" customHeight="1">
      <c r="B1291" s="33"/>
      <c r="C1291" s="132" t="s">
        <v>1764</v>
      </c>
      <c r="D1291" s="132" t="s">
        <v>159</v>
      </c>
      <c r="E1291" s="133" t="s">
        <v>1765</v>
      </c>
      <c r="F1291" s="134" t="s">
        <v>1766</v>
      </c>
      <c r="G1291" s="135" t="s">
        <v>316</v>
      </c>
      <c r="H1291" s="136">
        <v>7.9</v>
      </c>
      <c r="I1291" s="137"/>
      <c r="J1291" s="138">
        <f>ROUND(I1291*H1291,2)</f>
        <v>0</v>
      </c>
      <c r="K1291" s="134" t="s">
        <v>174</v>
      </c>
      <c r="L1291" s="33"/>
      <c r="M1291" s="139" t="s">
        <v>21</v>
      </c>
      <c r="N1291" s="140" t="s">
        <v>44</v>
      </c>
      <c r="P1291" s="141">
        <f>O1291*H1291</f>
        <v>0</v>
      </c>
      <c r="Q1291" s="141">
        <v>6.6299999999999996E-3</v>
      </c>
      <c r="R1291" s="141">
        <f>Q1291*H1291</f>
        <v>5.2377E-2</v>
      </c>
      <c r="S1291" s="141">
        <v>0</v>
      </c>
      <c r="T1291" s="142">
        <f>S1291*H1291</f>
        <v>0</v>
      </c>
      <c r="AR1291" s="143" t="s">
        <v>272</v>
      </c>
      <c r="AT1291" s="143" t="s">
        <v>159</v>
      </c>
      <c r="AU1291" s="143" t="s">
        <v>82</v>
      </c>
      <c r="AY1291" s="18" t="s">
        <v>157</v>
      </c>
      <c r="BE1291" s="144">
        <f>IF(N1291="základní",J1291,0)</f>
        <v>0</v>
      </c>
      <c r="BF1291" s="144">
        <f>IF(N1291="snížená",J1291,0)</f>
        <v>0</v>
      </c>
      <c r="BG1291" s="144">
        <f>IF(N1291="zákl. přenesená",J1291,0)</f>
        <v>0</v>
      </c>
      <c r="BH1291" s="144">
        <f>IF(N1291="sníž. přenesená",J1291,0)</f>
        <v>0</v>
      </c>
      <c r="BI1291" s="144">
        <f>IF(N1291="nulová",J1291,0)</f>
        <v>0</v>
      </c>
      <c r="BJ1291" s="18" t="s">
        <v>80</v>
      </c>
      <c r="BK1291" s="144">
        <f>ROUND(I1291*H1291,2)</f>
        <v>0</v>
      </c>
      <c r="BL1291" s="18" t="s">
        <v>272</v>
      </c>
      <c r="BM1291" s="143" t="s">
        <v>1767</v>
      </c>
    </row>
    <row r="1292" spans="2:65" s="1" customFormat="1" ht="10.199999999999999">
      <c r="B1292" s="33"/>
      <c r="D1292" s="166" t="s">
        <v>176</v>
      </c>
      <c r="F1292" s="167" t="s">
        <v>1768</v>
      </c>
      <c r="I1292" s="168"/>
      <c r="L1292" s="33"/>
      <c r="M1292" s="169"/>
      <c r="T1292" s="54"/>
      <c r="AT1292" s="18" t="s">
        <v>176</v>
      </c>
      <c r="AU1292" s="18" t="s">
        <v>82</v>
      </c>
    </row>
    <row r="1293" spans="2:65" s="13" customFormat="1" ht="10.199999999999999">
      <c r="B1293" s="152"/>
      <c r="D1293" s="146" t="s">
        <v>165</v>
      </c>
      <c r="E1293" s="153" t="s">
        <v>21</v>
      </c>
      <c r="F1293" s="154" t="s">
        <v>1758</v>
      </c>
      <c r="H1293" s="155">
        <v>7.9</v>
      </c>
      <c r="I1293" s="156"/>
      <c r="L1293" s="152"/>
      <c r="M1293" s="157"/>
      <c r="T1293" s="158"/>
      <c r="AT1293" s="153" t="s">
        <v>165</v>
      </c>
      <c r="AU1293" s="153" t="s">
        <v>82</v>
      </c>
      <c r="AV1293" s="13" t="s">
        <v>82</v>
      </c>
      <c r="AW1293" s="13" t="s">
        <v>34</v>
      </c>
      <c r="AX1293" s="13" t="s">
        <v>73</v>
      </c>
      <c r="AY1293" s="153" t="s">
        <v>157</v>
      </c>
    </row>
    <row r="1294" spans="2:65" s="14" customFormat="1" ht="10.199999999999999">
      <c r="B1294" s="159"/>
      <c r="D1294" s="146" t="s">
        <v>165</v>
      </c>
      <c r="E1294" s="160" t="s">
        <v>21</v>
      </c>
      <c r="F1294" s="161" t="s">
        <v>168</v>
      </c>
      <c r="H1294" s="162">
        <v>7.9</v>
      </c>
      <c r="I1294" s="163"/>
      <c r="L1294" s="159"/>
      <c r="M1294" s="164"/>
      <c r="T1294" s="165"/>
      <c r="AT1294" s="160" t="s">
        <v>165</v>
      </c>
      <c r="AU1294" s="160" t="s">
        <v>82</v>
      </c>
      <c r="AV1294" s="14" t="s">
        <v>163</v>
      </c>
      <c r="AW1294" s="14" t="s">
        <v>34</v>
      </c>
      <c r="AX1294" s="14" t="s">
        <v>80</v>
      </c>
      <c r="AY1294" s="160" t="s">
        <v>157</v>
      </c>
    </row>
    <row r="1295" spans="2:65" s="1" customFormat="1" ht="16.5" customHeight="1">
      <c r="B1295" s="33"/>
      <c r="C1295" s="132" t="s">
        <v>1769</v>
      </c>
      <c r="D1295" s="132" t="s">
        <v>159</v>
      </c>
      <c r="E1295" s="133" t="s">
        <v>1770</v>
      </c>
      <c r="F1295" s="134" t="s">
        <v>1771</v>
      </c>
      <c r="G1295" s="135" t="s">
        <v>162</v>
      </c>
      <c r="H1295" s="136">
        <v>1126.1110000000001</v>
      </c>
      <c r="I1295" s="137"/>
      <c r="J1295" s="138">
        <f>ROUND(I1295*H1295,2)</f>
        <v>0</v>
      </c>
      <c r="K1295" s="134" t="s">
        <v>174</v>
      </c>
      <c r="L1295" s="33"/>
      <c r="M1295" s="139" t="s">
        <v>21</v>
      </c>
      <c r="N1295" s="140" t="s">
        <v>44</v>
      </c>
      <c r="P1295" s="141">
        <f>O1295*H1295</f>
        <v>0</v>
      </c>
      <c r="Q1295" s="141">
        <v>7.2000000000000005E-4</v>
      </c>
      <c r="R1295" s="141">
        <f>Q1295*H1295</f>
        <v>0.81079992000000012</v>
      </c>
      <c r="S1295" s="141">
        <v>0</v>
      </c>
      <c r="T1295" s="142">
        <f>S1295*H1295</f>
        <v>0</v>
      </c>
      <c r="AR1295" s="143" t="s">
        <v>272</v>
      </c>
      <c r="AT1295" s="143" t="s">
        <v>159</v>
      </c>
      <c r="AU1295" s="143" t="s">
        <v>82</v>
      </c>
      <c r="AY1295" s="18" t="s">
        <v>157</v>
      </c>
      <c r="BE1295" s="144">
        <f>IF(N1295="základní",J1295,0)</f>
        <v>0</v>
      </c>
      <c r="BF1295" s="144">
        <f>IF(N1295="snížená",J1295,0)</f>
        <v>0</v>
      </c>
      <c r="BG1295" s="144">
        <f>IF(N1295="zákl. přenesená",J1295,0)</f>
        <v>0</v>
      </c>
      <c r="BH1295" s="144">
        <f>IF(N1295="sníž. přenesená",J1295,0)</f>
        <v>0</v>
      </c>
      <c r="BI1295" s="144">
        <f>IF(N1295="nulová",J1295,0)</f>
        <v>0</v>
      </c>
      <c r="BJ1295" s="18" t="s">
        <v>80</v>
      </c>
      <c r="BK1295" s="144">
        <f>ROUND(I1295*H1295,2)</f>
        <v>0</v>
      </c>
      <c r="BL1295" s="18" t="s">
        <v>272</v>
      </c>
      <c r="BM1295" s="143" t="s">
        <v>1772</v>
      </c>
    </row>
    <row r="1296" spans="2:65" s="1" customFormat="1" ht="10.199999999999999">
      <c r="B1296" s="33"/>
      <c r="D1296" s="166" t="s">
        <v>176</v>
      </c>
      <c r="F1296" s="167" t="s">
        <v>1773</v>
      </c>
      <c r="I1296" s="168"/>
      <c r="L1296" s="33"/>
      <c r="M1296" s="169"/>
      <c r="T1296" s="54"/>
      <c r="AT1296" s="18" t="s">
        <v>176</v>
      </c>
      <c r="AU1296" s="18" t="s">
        <v>82</v>
      </c>
    </row>
    <row r="1297" spans="2:51" s="12" customFormat="1" ht="10.199999999999999">
      <c r="B1297" s="145"/>
      <c r="D1297" s="146" t="s">
        <v>165</v>
      </c>
      <c r="E1297" s="147" t="s">
        <v>21</v>
      </c>
      <c r="F1297" s="148" t="s">
        <v>1774</v>
      </c>
      <c r="H1297" s="147" t="s">
        <v>21</v>
      </c>
      <c r="I1297" s="149"/>
      <c r="L1297" s="145"/>
      <c r="M1297" s="150"/>
      <c r="T1297" s="151"/>
      <c r="AT1297" s="147" t="s">
        <v>165</v>
      </c>
      <c r="AU1297" s="147" t="s">
        <v>82</v>
      </c>
      <c r="AV1297" s="12" t="s">
        <v>80</v>
      </c>
      <c r="AW1297" s="12" t="s">
        <v>34</v>
      </c>
      <c r="AX1297" s="12" t="s">
        <v>73</v>
      </c>
      <c r="AY1297" s="147" t="s">
        <v>157</v>
      </c>
    </row>
    <row r="1298" spans="2:51" s="13" customFormat="1" ht="10.199999999999999">
      <c r="B1298" s="152"/>
      <c r="D1298" s="146" t="s">
        <v>165</v>
      </c>
      <c r="E1298" s="153" t="s">
        <v>21</v>
      </c>
      <c r="F1298" s="154" t="s">
        <v>1775</v>
      </c>
      <c r="H1298" s="155">
        <v>36.58</v>
      </c>
      <c r="I1298" s="156"/>
      <c r="L1298" s="152"/>
      <c r="M1298" s="157"/>
      <c r="T1298" s="158"/>
      <c r="AT1298" s="153" t="s">
        <v>165</v>
      </c>
      <c r="AU1298" s="153" t="s">
        <v>82</v>
      </c>
      <c r="AV1298" s="13" t="s">
        <v>82</v>
      </c>
      <c r="AW1298" s="13" t="s">
        <v>34</v>
      </c>
      <c r="AX1298" s="13" t="s">
        <v>73</v>
      </c>
      <c r="AY1298" s="153" t="s">
        <v>157</v>
      </c>
    </row>
    <row r="1299" spans="2:51" s="13" customFormat="1" ht="10.199999999999999">
      <c r="B1299" s="152"/>
      <c r="D1299" s="146" t="s">
        <v>165</v>
      </c>
      <c r="E1299" s="153" t="s">
        <v>21</v>
      </c>
      <c r="F1299" s="154" t="s">
        <v>1776</v>
      </c>
      <c r="H1299" s="155">
        <v>78.739999999999995</v>
      </c>
      <c r="I1299" s="156"/>
      <c r="L1299" s="152"/>
      <c r="M1299" s="157"/>
      <c r="T1299" s="158"/>
      <c r="AT1299" s="153" t="s">
        <v>165</v>
      </c>
      <c r="AU1299" s="153" t="s">
        <v>82</v>
      </c>
      <c r="AV1299" s="13" t="s">
        <v>82</v>
      </c>
      <c r="AW1299" s="13" t="s">
        <v>34</v>
      </c>
      <c r="AX1299" s="13" t="s">
        <v>73</v>
      </c>
      <c r="AY1299" s="153" t="s">
        <v>157</v>
      </c>
    </row>
    <row r="1300" spans="2:51" s="13" customFormat="1" ht="10.199999999999999">
      <c r="B1300" s="152"/>
      <c r="D1300" s="146" t="s">
        <v>165</v>
      </c>
      <c r="E1300" s="153" t="s">
        <v>21</v>
      </c>
      <c r="F1300" s="154" t="s">
        <v>1777</v>
      </c>
      <c r="H1300" s="155">
        <v>26.2</v>
      </c>
      <c r="I1300" s="156"/>
      <c r="L1300" s="152"/>
      <c r="M1300" s="157"/>
      <c r="T1300" s="158"/>
      <c r="AT1300" s="153" t="s">
        <v>165</v>
      </c>
      <c r="AU1300" s="153" t="s">
        <v>82</v>
      </c>
      <c r="AV1300" s="13" t="s">
        <v>82</v>
      </c>
      <c r="AW1300" s="13" t="s">
        <v>34</v>
      </c>
      <c r="AX1300" s="13" t="s">
        <v>73</v>
      </c>
      <c r="AY1300" s="153" t="s">
        <v>157</v>
      </c>
    </row>
    <row r="1301" spans="2:51" s="13" customFormat="1" ht="10.199999999999999">
      <c r="B1301" s="152"/>
      <c r="D1301" s="146" t="s">
        <v>165</v>
      </c>
      <c r="E1301" s="153" t="s">
        <v>21</v>
      </c>
      <c r="F1301" s="154" t="s">
        <v>1778</v>
      </c>
      <c r="H1301" s="155">
        <v>49.8</v>
      </c>
      <c r="I1301" s="156"/>
      <c r="L1301" s="152"/>
      <c r="M1301" s="157"/>
      <c r="T1301" s="158"/>
      <c r="AT1301" s="153" t="s">
        <v>165</v>
      </c>
      <c r="AU1301" s="153" t="s">
        <v>82</v>
      </c>
      <c r="AV1301" s="13" t="s">
        <v>82</v>
      </c>
      <c r="AW1301" s="13" t="s">
        <v>34</v>
      </c>
      <c r="AX1301" s="13" t="s">
        <v>73</v>
      </c>
      <c r="AY1301" s="153" t="s">
        <v>157</v>
      </c>
    </row>
    <row r="1302" spans="2:51" s="13" customFormat="1" ht="10.199999999999999">
      <c r="B1302" s="152"/>
      <c r="D1302" s="146" t="s">
        <v>165</v>
      </c>
      <c r="E1302" s="153" t="s">
        <v>21</v>
      </c>
      <c r="F1302" s="154" t="s">
        <v>1401</v>
      </c>
      <c r="H1302" s="155">
        <v>53.212000000000003</v>
      </c>
      <c r="I1302" s="156"/>
      <c r="L1302" s="152"/>
      <c r="M1302" s="157"/>
      <c r="T1302" s="158"/>
      <c r="AT1302" s="153" t="s">
        <v>165</v>
      </c>
      <c r="AU1302" s="153" t="s">
        <v>82</v>
      </c>
      <c r="AV1302" s="13" t="s">
        <v>82</v>
      </c>
      <c r="AW1302" s="13" t="s">
        <v>34</v>
      </c>
      <c r="AX1302" s="13" t="s">
        <v>73</v>
      </c>
      <c r="AY1302" s="153" t="s">
        <v>157</v>
      </c>
    </row>
    <row r="1303" spans="2:51" s="15" customFormat="1" ht="10.199999999999999">
      <c r="B1303" s="186"/>
      <c r="D1303" s="146" t="s">
        <v>165</v>
      </c>
      <c r="E1303" s="187" t="s">
        <v>420</v>
      </c>
      <c r="F1303" s="188" t="s">
        <v>499</v>
      </c>
      <c r="H1303" s="189">
        <v>244.53200000000001</v>
      </c>
      <c r="I1303" s="190"/>
      <c r="L1303" s="186"/>
      <c r="M1303" s="191"/>
      <c r="T1303" s="192"/>
      <c r="AT1303" s="187" t="s">
        <v>165</v>
      </c>
      <c r="AU1303" s="187" t="s">
        <v>82</v>
      </c>
      <c r="AV1303" s="15" t="s">
        <v>105</v>
      </c>
      <c r="AW1303" s="15" t="s">
        <v>34</v>
      </c>
      <c r="AX1303" s="15" t="s">
        <v>73</v>
      </c>
      <c r="AY1303" s="187" t="s">
        <v>157</v>
      </c>
    </row>
    <row r="1304" spans="2:51" s="12" customFormat="1" ht="10.199999999999999">
      <c r="B1304" s="145"/>
      <c r="D1304" s="146" t="s">
        <v>165</v>
      </c>
      <c r="E1304" s="147" t="s">
        <v>21</v>
      </c>
      <c r="F1304" s="148" t="s">
        <v>1779</v>
      </c>
      <c r="H1304" s="147" t="s">
        <v>21</v>
      </c>
      <c r="I1304" s="149"/>
      <c r="L1304" s="145"/>
      <c r="M1304" s="150"/>
      <c r="T1304" s="151"/>
      <c r="AT1304" s="147" t="s">
        <v>165</v>
      </c>
      <c r="AU1304" s="147" t="s">
        <v>82</v>
      </c>
      <c r="AV1304" s="12" t="s">
        <v>80</v>
      </c>
      <c r="AW1304" s="12" t="s">
        <v>34</v>
      </c>
      <c r="AX1304" s="12" t="s">
        <v>73</v>
      </c>
      <c r="AY1304" s="147" t="s">
        <v>157</v>
      </c>
    </row>
    <row r="1305" spans="2:51" s="12" customFormat="1" ht="10.199999999999999">
      <c r="B1305" s="145"/>
      <c r="D1305" s="146" t="s">
        <v>165</v>
      </c>
      <c r="E1305" s="147" t="s">
        <v>21</v>
      </c>
      <c r="F1305" s="148" t="s">
        <v>1050</v>
      </c>
      <c r="H1305" s="147" t="s">
        <v>21</v>
      </c>
      <c r="I1305" s="149"/>
      <c r="L1305" s="145"/>
      <c r="M1305" s="150"/>
      <c r="T1305" s="151"/>
      <c r="AT1305" s="147" t="s">
        <v>165</v>
      </c>
      <c r="AU1305" s="147" t="s">
        <v>82</v>
      </c>
      <c r="AV1305" s="12" t="s">
        <v>80</v>
      </c>
      <c r="AW1305" s="12" t="s">
        <v>34</v>
      </c>
      <c r="AX1305" s="12" t="s">
        <v>73</v>
      </c>
      <c r="AY1305" s="147" t="s">
        <v>157</v>
      </c>
    </row>
    <row r="1306" spans="2:51" s="13" customFormat="1" ht="10.199999999999999">
      <c r="B1306" s="152"/>
      <c r="D1306" s="146" t="s">
        <v>165</v>
      </c>
      <c r="E1306" s="153" t="s">
        <v>21</v>
      </c>
      <c r="F1306" s="154" t="s">
        <v>1286</v>
      </c>
      <c r="H1306" s="155">
        <v>40.119999999999997</v>
      </c>
      <c r="I1306" s="156"/>
      <c r="L1306" s="152"/>
      <c r="M1306" s="157"/>
      <c r="T1306" s="158"/>
      <c r="AT1306" s="153" t="s">
        <v>165</v>
      </c>
      <c r="AU1306" s="153" t="s">
        <v>82</v>
      </c>
      <c r="AV1306" s="13" t="s">
        <v>82</v>
      </c>
      <c r="AW1306" s="13" t="s">
        <v>34</v>
      </c>
      <c r="AX1306" s="13" t="s">
        <v>73</v>
      </c>
      <c r="AY1306" s="153" t="s">
        <v>157</v>
      </c>
    </row>
    <row r="1307" spans="2:51" s="15" customFormat="1" ht="10.199999999999999">
      <c r="B1307" s="186"/>
      <c r="D1307" s="146" t="s">
        <v>165</v>
      </c>
      <c r="E1307" s="187" t="s">
        <v>422</v>
      </c>
      <c r="F1307" s="188" t="s">
        <v>499</v>
      </c>
      <c r="H1307" s="189">
        <v>40.119999999999997</v>
      </c>
      <c r="I1307" s="190"/>
      <c r="L1307" s="186"/>
      <c r="M1307" s="191"/>
      <c r="T1307" s="192"/>
      <c r="AT1307" s="187" t="s">
        <v>165</v>
      </c>
      <c r="AU1307" s="187" t="s">
        <v>82</v>
      </c>
      <c r="AV1307" s="15" t="s">
        <v>105</v>
      </c>
      <c r="AW1307" s="15" t="s">
        <v>34</v>
      </c>
      <c r="AX1307" s="15" t="s">
        <v>73</v>
      </c>
      <c r="AY1307" s="187" t="s">
        <v>157</v>
      </c>
    </row>
    <row r="1308" spans="2:51" s="12" customFormat="1" ht="10.199999999999999">
      <c r="B1308" s="145"/>
      <c r="D1308" s="146" t="s">
        <v>165</v>
      </c>
      <c r="E1308" s="147" t="s">
        <v>21</v>
      </c>
      <c r="F1308" s="148" t="s">
        <v>1780</v>
      </c>
      <c r="H1308" s="147" t="s">
        <v>21</v>
      </c>
      <c r="I1308" s="149"/>
      <c r="L1308" s="145"/>
      <c r="M1308" s="150"/>
      <c r="T1308" s="151"/>
      <c r="AT1308" s="147" t="s">
        <v>165</v>
      </c>
      <c r="AU1308" s="147" t="s">
        <v>82</v>
      </c>
      <c r="AV1308" s="12" t="s">
        <v>80</v>
      </c>
      <c r="AW1308" s="12" t="s">
        <v>34</v>
      </c>
      <c r="AX1308" s="12" t="s">
        <v>73</v>
      </c>
      <c r="AY1308" s="147" t="s">
        <v>157</v>
      </c>
    </row>
    <row r="1309" spans="2:51" s="12" customFormat="1" ht="10.199999999999999">
      <c r="B1309" s="145"/>
      <c r="D1309" s="146" t="s">
        <v>165</v>
      </c>
      <c r="E1309" s="147" t="s">
        <v>21</v>
      </c>
      <c r="F1309" s="148" t="s">
        <v>1048</v>
      </c>
      <c r="H1309" s="147" t="s">
        <v>21</v>
      </c>
      <c r="I1309" s="149"/>
      <c r="L1309" s="145"/>
      <c r="M1309" s="150"/>
      <c r="T1309" s="151"/>
      <c r="AT1309" s="147" t="s">
        <v>165</v>
      </c>
      <c r="AU1309" s="147" t="s">
        <v>82</v>
      </c>
      <c r="AV1309" s="12" t="s">
        <v>80</v>
      </c>
      <c r="AW1309" s="12" t="s">
        <v>34</v>
      </c>
      <c r="AX1309" s="12" t="s">
        <v>73</v>
      </c>
      <c r="AY1309" s="147" t="s">
        <v>157</v>
      </c>
    </row>
    <row r="1310" spans="2:51" s="13" customFormat="1" ht="10.199999999999999">
      <c r="B1310" s="152"/>
      <c r="D1310" s="146" t="s">
        <v>165</v>
      </c>
      <c r="E1310" s="153" t="s">
        <v>21</v>
      </c>
      <c r="F1310" s="154" t="s">
        <v>1781</v>
      </c>
      <c r="H1310" s="155">
        <v>14.131</v>
      </c>
      <c r="I1310" s="156"/>
      <c r="L1310" s="152"/>
      <c r="M1310" s="157"/>
      <c r="T1310" s="158"/>
      <c r="AT1310" s="153" t="s">
        <v>165</v>
      </c>
      <c r="AU1310" s="153" t="s">
        <v>82</v>
      </c>
      <c r="AV1310" s="13" t="s">
        <v>82</v>
      </c>
      <c r="AW1310" s="13" t="s">
        <v>34</v>
      </c>
      <c r="AX1310" s="13" t="s">
        <v>73</v>
      </c>
      <c r="AY1310" s="153" t="s">
        <v>157</v>
      </c>
    </row>
    <row r="1311" spans="2:51" s="12" customFormat="1" ht="10.199999999999999">
      <c r="B1311" s="145"/>
      <c r="D1311" s="146" t="s">
        <v>165</v>
      </c>
      <c r="E1311" s="147" t="s">
        <v>21</v>
      </c>
      <c r="F1311" s="148" t="s">
        <v>1260</v>
      </c>
      <c r="H1311" s="147" t="s">
        <v>21</v>
      </c>
      <c r="I1311" s="149"/>
      <c r="L1311" s="145"/>
      <c r="M1311" s="150"/>
      <c r="T1311" s="151"/>
      <c r="AT1311" s="147" t="s">
        <v>165</v>
      </c>
      <c r="AU1311" s="147" t="s">
        <v>82</v>
      </c>
      <c r="AV1311" s="12" t="s">
        <v>80</v>
      </c>
      <c r="AW1311" s="12" t="s">
        <v>34</v>
      </c>
      <c r="AX1311" s="12" t="s">
        <v>73</v>
      </c>
      <c r="AY1311" s="147" t="s">
        <v>157</v>
      </c>
    </row>
    <row r="1312" spans="2:51" s="13" customFormat="1" ht="10.199999999999999">
      <c r="B1312" s="152"/>
      <c r="D1312" s="146" t="s">
        <v>165</v>
      </c>
      <c r="E1312" s="153" t="s">
        <v>21</v>
      </c>
      <c r="F1312" s="154" t="s">
        <v>1782</v>
      </c>
      <c r="H1312" s="155">
        <v>9.6</v>
      </c>
      <c r="I1312" s="156"/>
      <c r="L1312" s="152"/>
      <c r="M1312" s="157"/>
      <c r="T1312" s="158"/>
      <c r="AT1312" s="153" t="s">
        <v>165</v>
      </c>
      <c r="AU1312" s="153" t="s">
        <v>82</v>
      </c>
      <c r="AV1312" s="13" t="s">
        <v>82</v>
      </c>
      <c r="AW1312" s="13" t="s">
        <v>34</v>
      </c>
      <c r="AX1312" s="13" t="s">
        <v>73</v>
      </c>
      <c r="AY1312" s="153" t="s">
        <v>157</v>
      </c>
    </row>
    <row r="1313" spans="2:51" s="12" customFormat="1" ht="10.199999999999999">
      <c r="B1313" s="145"/>
      <c r="D1313" s="146" t="s">
        <v>165</v>
      </c>
      <c r="E1313" s="147" t="s">
        <v>21</v>
      </c>
      <c r="F1313" s="148" t="s">
        <v>1050</v>
      </c>
      <c r="H1313" s="147" t="s">
        <v>21</v>
      </c>
      <c r="I1313" s="149"/>
      <c r="L1313" s="145"/>
      <c r="M1313" s="150"/>
      <c r="T1313" s="151"/>
      <c r="AT1313" s="147" t="s">
        <v>165</v>
      </c>
      <c r="AU1313" s="147" t="s">
        <v>82</v>
      </c>
      <c r="AV1313" s="12" t="s">
        <v>80</v>
      </c>
      <c r="AW1313" s="12" t="s">
        <v>34</v>
      </c>
      <c r="AX1313" s="12" t="s">
        <v>73</v>
      </c>
      <c r="AY1313" s="147" t="s">
        <v>157</v>
      </c>
    </row>
    <row r="1314" spans="2:51" s="13" customFormat="1" ht="10.199999999999999">
      <c r="B1314" s="152"/>
      <c r="D1314" s="146" t="s">
        <v>165</v>
      </c>
      <c r="E1314" s="153" t="s">
        <v>21</v>
      </c>
      <c r="F1314" s="154" t="s">
        <v>1783</v>
      </c>
      <c r="H1314" s="155">
        <v>86.96</v>
      </c>
      <c r="I1314" s="156"/>
      <c r="L1314" s="152"/>
      <c r="M1314" s="157"/>
      <c r="T1314" s="158"/>
      <c r="AT1314" s="153" t="s">
        <v>165</v>
      </c>
      <c r="AU1314" s="153" t="s">
        <v>82</v>
      </c>
      <c r="AV1314" s="13" t="s">
        <v>82</v>
      </c>
      <c r="AW1314" s="13" t="s">
        <v>34</v>
      </c>
      <c r="AX1314" s="13" t="s">
        <v>73</v>
      </c>
      <c r="AY1314" s="153" t="s">
        <v>157</v>
      </c>
    </row>
    <row r="1315" spans="2:51" s="13" customFormat="1" ht="10.199999999999999">
      <c r="B1315" s="152"/>
      <c r="D1315" s="146" t="s">
        <v>165</v>
      </c>
      <c r="E1315" s="153" t="s">
        <v>21</v>
      </c>
      <c r="F1315" s="154" t="s">
        <v>1784</v>
      </c>
      <c r="H1315" s="155">
        <v>-10.08</v>
      </c>
      <c r="I1315" s="156"/>
      <c r="L1315" s="152"/>
      <c r="M1315" s="157"/>
      <c r="T1315" s="158"/>
      <c r="AT1315" s="153" t="s">
        <v>165</v>
      </c>
      <c r="AU1315" s="153" t="s">
        <v>82</v>
      </c>
      <c r="AV1315" s="13" t="s">
        <v>82</v>
      </c>
      <c r="AW1315" s="13" t="s">
        <v>34</v>
      </c>
      <c r="AX1315" s="13" t="s">
        <v>73</v>
      </c>
      <c r="AY1315" s="153" t="s">
        <v>157</v>
      </c>
    </row>
    <row r="1316" spans="2:51" s="13" customFormat="1" ht="10.199999999999999">
      <c r="B1316" s="152"/>
      <c r="D1316" s="146" t="s">
        <v>165</v>
      </c>
      <c r="E1316" s="153" t="s">
        <v>21</v>
      </c>
      <c r="F1316" s="154" t="s">
        <v>1785</v>
      </c>
      <c r="H1316" s="155">
        <v>-8.36</v>
      </c>
      <c r="I1316" s="156"/>
      <c r="L1316" s="152"/>
      <c r="M1316" s="157"/>
      <c r="T1316" s="158"/>
      <c r="AT1316" s="153" t="s">
        <v>165</v>
      </c>
      <c r="AU1316" s="153" t="s">
        <v>82</v>
      </c>
      <c r="AV1316" s="13" t="s">
        <v>82</v>
      </c>
      <c r="AW1316" s="13" t="s">
        <v>34</v>
      </c>
      <c r="AX1316" s="13" t="s">
        <v>73</v>
      </c>
      <c r="AY1316" s="153" t="s">
        <v>157</v>
      </c>
    </row>
    <row r="1317" spans="2:51" s="13" customFormat="1" ht="10.199999999999999">
      <c r="B1317" s="152"/>
      <c r="D1317" s="146" t="s">
        <v>165</v>
      </c>
      <c r="E1317" s="153" t="s">
        <v>21</v>
      </c>
      <c r="F1317" s="154" t="s">
        <v>1786</v>
      </c>
      <c r="H1317" s="155">
        <v>21.6</v>
      </c>
      <c r="I1317" s="156"/>
      <c r="L1317" s="152"/>
      <c r="M1317" s="157"/>
      <c r="T1317" s="158"/>
      <c r="AT1317" s="153" t="s">
        <v>165</v>
      </c>
      <c r="AU1317" s="153" t="s">
        <v>82</v>
      </c>
      <c r="AV1317" s="13" t="s">
        <v>82</v>
      </c>
      <c r="AW1317" s="13" t="s">
        <v>34</v>
      </c>
      <c r="AX1317" s="13" t="s">
        <v>73</v>
      </c>
      <c r="AY1317" s="153" t="s">
        <v>157</v>
      </c>
    </row>
    <row r="1318" spans="2:51" s="13" customFormat="1" ht="10.199999999999999">
      <c r="B1318" s="152"/>
      <c r="D1318" s="146" t="s">
        <v>165</v>
      </c>
      <c r="E1318" s="153" t="s">
        <v>21</v>
      </c>
      <c r="F1318" s="154" t="s">
        <v>1787</v>
      </c>
      <c r="H1318" s="155">
        <v>-10.5</v>
      </c>
      <c r="I1318" s="156"/>
      <c r="L1318" s="152"/>
      <c r="M1318" s="157"/>
      <c r="T1318" s="158"/>
      <c r="AT1318" s="153" t="s">
        <v>165</v>
      </c>
      <c r="AU1318" s="153" t="s">
        <v>82</v>
      </c>
      <c r="AV1318" s="13" t="s">
        <v>82</v>
      </c>
      <c r="AW1318" s="13" t="s">
        <v>34</v>
      </c>
      <c r="AX1318" s="13" t="s">
        <v>73</v>
      </c>
      <c r="AY1318" s="153" t="s">
        <v>157</v>
      </c>
    </row>
    <row r="1319" spans="2:51" s="15" customFormat="1" ht="10.199999999999999">
      <c r="B1319" s="186"/>
      <c r="D1319" s="146" t="s">
        <v>165</v>
      </c>
      <c r="E1319" s="187" t="s">
        <v>383</v>
      </c>
      <c r="F1319" s="188" t="s">
        <v>499</v>
      </c>
      <c r="H1319" s="189">
        <v>103.351</v>
      </c>
      <c r="I1319" s="190"/>
      <c r="L1319" s="186"/>
      <c r="M1319" s="191"/>
      <c r="T1319" s="192"/>
      <c r="AT1319" s="187" t="s">
        <v>165</v>
      </c>
      <c r="AU1319" s="187" t="s">
        <v>82</v>
      </c>
      <c r="AV1319" s="15" t="s">
        <v>105</v>
      </c>
      <c r="AW1319" s="15" t="s">
        <v>34</v>
      </c>
      <c r="AX1319" s="15" t="s">
        <v>73</v>
      </c>
      <c r="AY1319" s="187" t="s">
        <v>157</v>
      </c>
    </row>
    <row r="1320" spans="2:51" s="12" customFormat="1" ht="10.199999999999999">
      <c r="B1320" s="145"/>
      <c r="D1320" s="146" t="s">
        <v>165</v>
      </c>
      <c r="E1320" s="147" t="s">
        <v>21</v>
      </c>
      <c r="F1320" s="148" t="s">
        <v>1788</v>
      </c>
      <c r="H1320" s="147" t="s">
        <v>21</v>
      </c>
      <c r="I1320" s="149"/>
      <c r="L1320" s="145"/>
      <c r="M1320" s="150"/>
      <c r="T1320" s="151"/>
      <c r="AT1320" s="147" t="s">
        <v>165</v>
      </c>
      <c r="AU1320" s="147" t="s">
        <v>82</v>
      </c>
      <c r="AV1320" s="12" t="s">
        <v>80</v>
      </c>
      <c r="AW1320" s="12" t="s">
        <v>34</v>
      </c>
      <c r="AX1320" s="12" t="s">
        <v>73</v>
      </c>
      <c r="AY1320" s="147" t="s">
        <v>157</v>
      </c>
    </row>
    <row r="1321" spans="2:51" s="12" customFormat="1" ht="10.199999999999999">
      <c r="B1321" s="145"/>
      <c r="D1321" s="146" t="s">
        <v>165</v>
      </c>
      <c r="E1321" s="147" t="s">
        <v>21</v>
      </c>
      <c r="F1321" s="148" t="s">
        <v>1050</v>
      </c>
      <c r="H1321" s="147" t="s">
        <v>21</v>
      </c>
      <c r="I1321" s="149"/>
      <c r="L1321" s="145"/>
      <c r="M1321" s="150"/>
      <c r="T1321" s="151"/>
      <c r="AT1321" s="147" t="s">
        <v>165</v>
      </c>
      <c r="AU1321" s="147" t="s">
        <v>82</v>
      </c>
      <c r="AV1321" s="12" t="s">
        <v>80</v>
      </c>
      <c r="AW1321" s="12" t="s">
        <v>34</v>
      </c>
      <c r="AX1321" s="12" t="s">
        <v>73</v>
      </c>
      <c r="AY1321" s="147" t="s">
        <v>157</v>
      </c>
    </row>
    <row r="1322" spans="2:51" s="13" customFormat="1" ht="10.199999999999999">
      <c r="B1322" s="152"/>
      <c r="D1322" s="146" t="s">
        <v>165</v>
      </c>
      <c r="E1322" s="153" t="s">
        <v>21</v>
      </c>
      <c r="F1322" s="154" t="s">
        <v>1783</v>
      </c>
      <c r="H1322" s="155">
        <v>86.96</v>
      </c>
      <c r="I1322" s="156"/>
      <c r="L1322" s="152"/>
      <c r="M1322" s="157"/>
      <c r="T1322" s="158"/>
      <c r="AT1322" s="153" t="s">
        <v>165</v>
      </c>
      <c r="AU1322" s="153" t="s">
        <v>82</v>
      </c>
      <c r="AV1322" s="13" t="s">
        <v>82</v>
      </c>
      <c r="AW1322" s="13" t="s">
        <v>34</v>
      </c>
      <c r="AX1322" s="13" t="s">
        <v>73</v>
      </c>
      <c r="AY1322" s="153" t="s">
        <v>157</v>
      </c>
    </row>
    <row r="1323" spans="2:51" s="13" customFormat="1" ht="10.199999999999999">
      <c r="B1323" s="152"/>
      <c r="D1323" s="146" t="s">
        <v>165</v>
      </c>
      <c r="E1323" s="153" t="s">
        <v>21</v>
      </c>
      <c r="F1323" s="154" t="s">
        <v>1789</v>
      </c>
      <c r="H1323" s="155">
        <v>-15.45</v>
      </c>
      <c r="I1323" s="156"/>
      <c r="L1323" s="152"/>
      <c r="M1323" s="157"/>
      <c r="T1323" s="158"/>
      <c r="AT1323" s="153" t="s">
        <v>165</v>
      </c>
      <c r="AU1323" s="153" t="s">
        <v>82</v>
      </c>
      <c r="AV1323" s="13" t="s">
        <v>82</v>
      </c>
      <c r="AW1323" s="13" t="s">
        <v>34</v>
      </c>
      <c r="AX1323" s="13" t="s">
        <v>73</v>
      </c>
      <c r="AY1323" s="153" t="s">
        <v>157</v>
      </c>
    </row>
    <row r="1324" spans="2:51" s="13" customFormat="1" ht="10.199999999999999">
      <c r="B1324" s="152"/>
      <c r="D1324" s="146" t="s">
        <v>165</v>
      </c>
      <c r="E1324" s="153" t="s">
        <v>21</v>
      </c>
      <c r="F1324" s="154" t="s">
        <v>1790</v>
      </c>
      <c r="H1324" s="155">
        <v>14.7</v>
      </c>
      <c r="I1324" s="156"/>
      <c r="L1324" s="152"/>
      <c r="M1324" s="157"/>
      <c r="T1324" s="158"/>
      <c r="AT1324" s="153" t="s">
        <v>165</v>
      </c>
      <c r="AU1324" s="153" t="s">
        <v>82</v>
      </c>
      <c r="AV1324" s="13" t="s">
        <v>82</v>
      </c>
      <c r="AW1324" s="13" t="s">
        <v>34</v>
      </c>
      <c r="AX1324" s="13" t="s">
        <v>73</v>
      </c>
      <c r="AY1324" s="153" t="s">
        <v>157</v>
      </c>
    </row>
    <row r="1325" spans="2:51" s="13" customFormat="1" ht="10.199999999999999">
      <c r="B1325" s="152"/>
      <c r="D1325" s="146" t="s">
        <v>165</v>
      </c>
      <c r="E1325" s="153" t="s">
        <v>21</v>
      </c>
      <c r="F1325" s="154" t="s">
        <v>1791</v>
      </c>
      <c r="H1325" s="155">
        <v>21</v>
      </c>
      <c r="I1325" s="156"/>
      <c r="L1325" s="152"/>
      <c r="M1325" s="157"/>
      <c r="T1325" s="158"/>
      <c r="AT1325" s="153" t="s">
        <v>165</v>
      </c>
      <c r="AU1325" s="153" t="s">
        <v>82</v>
      </c>
      <c r="AV1325" s="13" t="s">
        <v>82</v>
      </c>
      <c r="AW1325" s="13" t="s">
        <v>34</v>
      </c>
      <c r="AX1325" s="13" t="s">
        <v>73</v>
      </c>
      <c r="AY1325" s="153" t="s">
        <v>157</v>
      </c>
    </row>
    <row r="1326" spans="2:51" s="13" customFormat="1" ht="10.199999999999999">
      <c r="B1326" s="152"/>
      <c r="D1326" s="146" t="s">
        <v>165</v>
      </c>
      <c r="E1326" s="153" t="s">
        <v>21</v>
      </c>
      <c r="F1326" s="154" t="s">
        <v>1792</v>
      </c>
      <c r="H1326" s="155">
        <v>-7.56</v>
      </c>
      <c r="I1326" s="156"/>
      <c r="L1326" s="152"/>
      <c r="M1326" s="157"/>
      <c r="T1326" s="158"/>
      <c r="AT1326" s="153" t="s">
        <v>165</v>
      </c>
      <c r="AU1326" s="153" t="s">
        <v>82</v>
      </c>
      <c r="AV1326" s="13" t="s">
        <v>82</v>
      </c>
      <c r="AW1326" s="13" t="s">
        <v>34</v>
      </c>
      <c r="AX1326" s="13" t="s">
        <v>73</v>
      </c>
      <c r="AY1326" s="153" t="s">
        <v>157</v>
      </c>
    </row>
    <row r="1327" spans="2:51" s="13" customFormat="1" ht="10.199999999999999">
      <c r="B1327" s="152"/>
      <c r="D1327" s="146" t="s">
        <v>165</v>
      </c>
      <c r="E1327" s="153" t="s">
        <v>21</v>
      </c>
      <c r="F1327" s="154" t="s">
        <v>1793</v>
      </c>
      <c r="H1327" s="155">
        <v>92.3</v>
      </c>
      <c r="I1327" s="156"/>
      <c r="L1327" s="152"/>
      <c r="M1327" s="157"/>
      <c r="T1327" s="158"/>
      <c r="AT1327" s="153" t="s">
        <v>165</v>
      </c>
      <c r="AU1327" s="153" t="s">
        <v>82</v>
      </c>
      <c r="AV1327" s="13" t="s">
        <v>82</v>
      </c>
      <c r="AW1327" s="13" t="s">
        <v>34</v>
      </c>
      <c r="AX1327" s="13" t="s">
        <v>73</v>
      </c>
      <c r="AY1327" s="153" t="s">
        <v>157</v>
      </c>
    </row>
    <row r="1328" spans="2:51" s="13" customFormat="1" ht="10.199999999999999">
      <c r="B1328" s="152"/>
      <c r="D1328" s="146" t="s">
        <v>165</v>
      </c>
      <c r="E1328" s="153" t="s">
        <v>21</v>
      </c>
      <c r="F1328" s="154" t="s">
        <v>1794</v>
      </c>
      <c r="H1328" s="155">
        <v>-5.88</v>
      </c>
      <c r="I1328" s="156"/>
      <c r="L1328" s="152"/>
      <c r="M1328" s="157"/>
      <c r="T1328" s="158"/>
      <c r="AT1328" s="153" t="s">
        <v>165</v>
      </c>
      <c r="AU1328" s="153" t="s">
        <v>82</v>
      </c>
      <c r="AV1328" s="13" t="s">
        <v>82</v>
      </c>
      <c r="AW1328" s="13" t="s">
        <v>34</v>
      </c>
      <c r="AX1328" s="13" t="s">
        <v>73</v>
      </c>
      <c r="AY1328" s="153" t="s">
        <v>157</v>
      </c>
    </row>
    <row r="1329" spans="2:51" s="15" customFormat="1" ht="10.199999999999999">
      <c r="B1329" s="186"/>
      <c r="D1329" s="146" t="s">
        <v>165</v>
      </c>
      <c r="E1329" s="187" t="s">
        <v>385</v>
      </c>
      <c r="F1329" s="188" t="s">
        <v>499</v>
      </c>
      <c r="H1329" s="189">
        <v>186.07</v>
      </c>
      <c r="I1329" s="190"/>
      <c r="L1329" s="186"/>
      <c r="M1329" s="191"/>
      <c r="T1329" s="192"/>
      <c r="AT1329" s="187" t="s">
        <v>165</v>
      </c>
      <c r="AU1329" s="187" t="s">
        <v>82</v>
      </c>
      <c r="AV1329" s="15" t="s">
        <v>105</v>
      </c>
      <c r="AW1329" s="15" t="s">
        <v>34</v>
      </c>
      <c r="AX1329" s="15" t="s">
        <v>73</v>
      </c>
      <c r="AY1329" s="187" t="s">
        <v>157</v>
      </c>
    </row>
    <row r="1330" spans="2:51" s="12" customFormat="1" ht="10.199999999999999">
      <c r="B1330" s="145"/>
      <c r="D1330" s="146" t="s">
        <v>165</v>
      </c>
      <c r="E1330" s="147" t="s">
        <v>21</v>
      </c>
      <c r="F1330" s="148" t="s">
        <v>1795</v>
      </c>
      <c r="H1330" s="147" t="s">
        <v>21</v>
      </c>
      <c r="I1330" s="149"/>
      <c r="L1330" s="145"/>
      <c r="M1330" s="150"/>
      <c r="T1330" s="151"/>
      <c r="AT1330" s="147" t="s">
        <v>165</v>
      </c>
      <c r="AU1330" s="147" t="s">
        <v>82</v>
      </c>
      <c r="AV1330" s="12" t="s">
        <v>80</v>
      </c>
      <c r="AW1330" s="12" t="s">
        <v>34</v>
      </c>
      <c r="AX1330" s="12" t="s">
        <v>73</v>
      </c>
      <c r="AY1330" s="147" t="s">
        <v>157</v>
      </c>
    </row>
    <row r="1331" spans="2:51" s="12" customFormat="1" ht="10.199999999999999">
      <c r="B1331" s="145"/>
      <c r="D1331" s="146" t="s">
        <v>165</v>
      </c>
      <c r="E1331" s="147" t="s">
        <v>21</v>
      </c>
      <c r="F1331" s="148" t="s">
        <v>1050</v>
      </c>
      <c r="H1331" s="147" t="s">
        <v>21</v>
      </c>
      <c r="I1331" s="149"/>
      <c r="L1331" s="145"/>
      <c r="M1331" s="150"/>
      <c r="T1331" s="151"/>
      <c r="AT1331" s="147" t="s">
        <v>165</v>
      </c>
      <c r="AU1331" s="147" t="s">
        <v>82</v>
      </c>
      <c r="AV1331" s="12" t="s">
        <v>80</v>
      </c>
      <c r="AW1331" s="12" t="s">
        <v>34</v>
      </c>
      <c r="AX1331" s="12" t="s">
        <v>73</v>
      </c>
      <c r="AY1331" s="147" t="s">
        <v>157</v>
      </c>
    </row>
    <row r="1332" spans="2:51" s="13" customFormat="1" ht="10.199999999999999">
      <c r="B1332" s="152"/>
      <c r="D1332" s="146" t="s">
        <v>165</v>
      </c>
      <c r="E1332" s="153" t="s">
        <v>21</v>
      </c>
      <c r="F1332" s="154" t="s">
        <v>1796</v>
      </c>
      <c r="H1332" s="155">
        <v>32.840000000000003</v>
      </c>
      <c r="I1332" s="156"/>
      <c r="L1332" s="152"/>
      <c r="M1332" s="157"/>
      <c r="T1332" s="158"/>
      <c r="AT1332" s="153" t="s">
        <v>165</v>
      </c>
      <c r="AU1332" s="153" t="s">
        <v>82</v>
      </c>
      <c r="AV1332" s="13" t="s">
        <v>82</v>
      </c>
      <c r="AW1332" s="13" t="s">
        <v>34</v>
      </c>
      <c r="AX1332" s="13" t="s">
        <v>73</v>
      </c>
      <c r="AY1332" s="153" t="s">
        <v>157</v>
      </c>
    </row>
    <row r="1333" spans="2:51" s="13" customFormat="1" ht="10.199999999999999">
      <c r="B1333" s="152"/>
      <c r="D1333" s="146" t="s">
        <v>165</v>
      </c>
      <c r="E1333" s="153" t="s">
        <v>21</v>
      </c>
      <c r="F1333" s="154" t="s">
        <v>1797</v>
      </c>
      <c r="H1333" s="155">
        <v>23.8</v>
      </c>
      <c r="I1333" s="156"/>
      <c r="L1333" s="152"/>
      <c r="M1333" s="157"/>
      <c r="T1333" s="158"/>
      <c r="AT1333" s="153" t="s">
        <v>165</v>
      </c>
      <c r="AU1333" s="153" t="s">
        <v>82</v>
      </c>
      <c r="AV1333" s="13" t="s">
        <v>82</v>
      </c>
      <c r="AW1333" s="13" t="s">
        <v>34</v>
      </c>
      <c r="AX1333" s="13" t="s">
        <v>73</v>
      </c>
      <c r="AY1333" s="153" t="s">
        <v>157</v>
      </c>
    </row>
    <row r="1334" spans="2:51" s="13" customFormat="1" ht="10.199999999999999">
      <c r="B1334" s="152"/>
      <c r="D1334" s="146" t="s">
        <v>165</v>
      </c>
      <c r="E1334" s="153" t="s">
        <v>21</v>
      </c>
      <c r="F1334" s="154" t="s">
        <v>1798</v>
      </c>
      <c r="H1334" s="155">
        <v>-7.56</v>
      </c>
      <c r="I1334" s="156"/>
      <c r="L1334" s="152"/>
      <c r="M1334" s="157"/>
      <c r="T1334" s="158"/>
      <c r="AT1334" s="153" t="s">
        <v>165</v>
      </c>
      <c r="AU1334" s="153" t="s">
        <v>82</v>
      </c>
      <c r="AV1334" s="13" t="s">
        <v>82</v>
      </c>
      <c r="AW1334" s="13" t="s">
        <v>34</v>
      </c>
      <c r="AX1334" s="13" t="s">
        <v>73</v>
      </c>
      <c r="AY1334" s="153" t="s">
        <v>157</v>
      </c>
    </row>
    <row r="1335" spans="2:51" s="15" customFormat="1" ht="10.199999999999999">
      <c r="B1335" s="186"/>
      <c r="D1335" s="146" t="s">
        <v>165</v>
      </c>
      <c r="E1335" s="187" t="s">
        <v>387</v>
      </c>
      <c r="F1335" s="188" t="s">
        <v>499</v>
      </c>
      <c r="H1335" s="189">
        <v>49.08</v>
      </c>
      <c r="I1335" s="190"/>
      <c r="L1335" s="186"/>
      <c r="M1335" s="191"/>
      <c r="T1335" s="192"/>
      <c r="AT1335" s="187" t="s">
        <v>165</v>
      </c>
      <c r="AU1335" s="187" t="s">
        <v>82</v>
      </c>
      <c r="AV1335" s="15" t="s">
        <v>105</v>
      </c>
      <c r="AW1335" s="15" t="s">
        <v>34</v>
      </c>
      <c r="AX1335" s="15" t="s">
        <v>73</v>
      </c>
      <c r="AY1335" s="187" t="s">
        <v>157</v>
      </c>
    </row>
    <row r="1336" spans="2:51" s="12" customFormat="1" ht="10.199999999999999">
      <c r="B1336" s="145"/>
      <c r="D1336" s="146" t="s">
        <v>165</v>
      </c>
      <c r="E1336" s="147" t="s">
        <v>21</v>
      </c>
      <c r="F1336" s="148" t="s">
        <v>1799</v>
      </c>
      <c r="H1336" s="147" t="s">
        <v>21</v>
      </c>
      <c r="I1336" s="149"/>
      <c r="L1336" s="145"/>
      <c r="M1336" s="150"/>
      <c r="T1336" s="151"/>
      <c r="AT1336" s="147" t="s">
        <v>165</v>
      </c>
      <c r="AU1336" s="147" t="s">
        <v>82</v>
      </c>
      <c r="AV1336" s="12" t="s">
        <v>80</v>
      </c>
      <c r="AW1336" s="12" t="s">
        <v>34</v>
      </c>
      <c r="AX1336" s="12" t="s">
        <v>73</v>
      </c>
      <c r="AY1336" s="147" t="s">
        <v>157</v>
      </c>
    </row>
    <row r="1337" spans="2:51" s="13" customFormat="1" ht="10.199999999999999">
      <c r="B1337" s="152"/>
      <c r="D1337" s="146" t="s">
        <v>165</v>
      </c>
      <c r="E1337" s="153" t="s">
        <v>21</v>
      </c>
      <c r="F1337" s="154" t="s">
        <v>1279</v>
      </c>
      <c r="H1337" s="155">
        <v>25.3</v>
      </c>
      <c r="I1337" s="156"/>
      <c r="L1337" s="152"/>
      <c r="M1337" s="157"/>
      <c r="T1337" s="158"/>
      <c r="AT1337" s="153" t="s">
        <v>165</v>
      </c>
      <c r="AU1337" s="153" t="s">
        <v>82</v>
      </c>
      <c r="AV1337" s="13" t="s">
        <v>82</v>
      </c>
      <c r="AW1337" s="13" t="s">
        <v>34</v>
      </c>
      <c r="AX1337" s="13" t="s">
        <v>73</v>
      </c>
      <c r="AY1337" s="153" t="s">
        <v>157</v>
      </c>
    </row>
    <row r="1338" spans="2:51" s="13" customFormat="1" ht="10.199999999999999">
      <c r="B1338" s="152"/>
      <c r="D1338" s="146" t="s">
        <v>165</v>
      </c>
      <c r="E1338" s="153" t="s">
        <v>21</v>
      </c>
      <c r="F1338" s="154" t="s">
        <v>1280</v>
      </c>
      <c r="H1338" s="155">
        <v>-4.62</v>
      </c>
      <c r="I1338" s="156"/>
      <c r="L1338" s="152"/>
      <c r="M1338" s="157"/>
      <c r="T1338" s="158"/>
      <c r="AT1338" s="153" t="s">
        <v>165</v>
      </c>
      <c r="AU1338" s="153" t="s">
        <v>82</v>
      </c>
      <c r="AV1338" s="13" t="s">
        <v>82</v>
      </c>
      <c r="AW1338" s="13" t="s">
        <v>34</v>
      </c>
      <c r="AX1338" s="13" t="s">
        <v>73</v>
      </c>
      <c r="AY1338" s="153" t="s">
        <v>157</v>
      </c>
    </row>
    <row r="1339" spans="2:51" s="15" customFormat="1" ht="10.199999999999999">
      <c r="B1339" s="186"/>
      <c r="D1339" s="146" t="s">
        <v>165</v>
      </c>
      <c r="E1339" s="187" t="s">
        <v>390</v>
      </c>
      <c r="F1339" s="188" t="s">
        <v>499</v>
      </c>
      <c r="H1339" s="189">
        <v>20.68</v>
      </c>
      <c r="I1339" s="190"/>
      <c r="L1339" s="186"/>
      <c r="M1339" s="191"/>
      <c r="T1339" s="192"/>
      <c r="AT1339" s="187" t="s">
        <v>165</v>
      </c>
      <c r="AU1339" s="187" t="s">
        <v>82</v>
      </c>
      <c r="AV1339" s="15" t="s">
        <v>105</v>
      </c>
      <c r="AW1339" s="15" t="s">
        <v>34</v>
      </c>
      <c r="AX1339" s="15" t="s">
        <v>73</v>
      </c>
      <c r="AY1339" s="187" t="s">
        <v>157</v>
      </c>
    </row>
    <row r="1340" spans="2:51" s="13" customFormat="1" ht="10.199999999999999">
      <c r="B1340" s="152"/>
      <c r="D1340" s="146" t="s">
        <v>165</v>
      </c>
      <c r="E1340" s="153" t="s">
        <v>21</v>
      </c>
      <c r="F1340" s="154" t="s">
        <v>1800</v>
      </c>
      <c r="H1340" s="155">
        <v>20.68</v>
      </c>
      <c r="I1340" s="156"/>
      <c r="L1340" s="152"/>
      <c r="M1340" s="157"/>
      <c r="T1340" s="158"/>
      <c r="AT1340" s="153" t="s">
        <v>165</v>
      </c>
      <c r="AU1340" s="153" t="s">
        <v>82</v>
      </c>
      <c r="AV1340" s="13" t="s">
        <v>82</v>
      </c>
      <c r="AW1340" s="13" t="s">
        <v>34</v>
      </c>
      <c r="AX1340" s="13" t="s">
        <v>73</v>
      </c>
      <c r="AY1340" s="153" t="s">
        <v>157</v>
      </c>
    </row>
    <row r="1341" spans="2:51" s="15" customFormat="1" ht="10.199999999999999">
      <c r="B1341" s="186"/>
      <c r="D1341" s="146" t="s">
        <v>165</v>
      </c>
      <c r="E1341" s="187" t="s">
        <v>21</v>
      </c>
      <c r="F1341" s="188" t="s">
        <v>499</v>
      </c>
      <c r="H1341" s="189">
        <v>20.68</v>
      </c>
      <c r="I1341" s="190"/>
      <c r="L1341" s="186"/>
      <c r="M1341" s="191"/>
      <c r="T1341" s="192"/>
      <c r="AT1341" s="187" t="s">
        <v>165</v>
      </c>
      <c r="AU1341" s="187" t="s">
        <v>82</v>
      </c>
      <c r="AV1341" s="15" t="s">
        <v>105</v>
      </c>
      <c r="AW1341" s="15" t="s">
        <v>34</v>
      </c>
      <c r="AX1341" s="15" t="s">
        <v>73</v>
      </c>
      <c r="AY1341" s="187" t="s">
        <v>157</v>
      </c>
    </row>
    <row r="1342" spans="2:51" s="12" customFormat="1" ht="10.199999999999999">
      <c r="B1342" s="145"/>
      <c r="D1342" s="146" t="s">
        <v>165</v>
      </c>
      <c r="E1342" s="147" t="s">
        <v>21</v>
      </c>
      <c r="F1342" s="148" t="s">
        <v>1801</v>
      </c>
      <c r="H1342" s="147" t="s">
        <v>21</v>
      </c>
      <c r="I1342" s="149"/>
      <c r="L1342" s="145"/>
      <c r="M1342" s="150"/>
      <c r="T1342" s="151"/>
      <c r="AT1342" s="147" t="s">
        <v>165</v>
      </c>
      <c r="AU1342" s="147" t="s">
        <v>82</v>
      </c>
      <c r="AV1342" s="12" t="s">
        <v>80</v>
      </c>
      <c r="AW1342" s="12" t="s">
        <v>34</v>
      </c>
      <c r="AX1342" s="12" t="s">
        <v>73</v>
      </c>
      <c r="AY1342" s="147" t="s">
        <v>157</v>
      </c>
    </row>
    <row r="1343" spans="2:51" s="12" customFormat="1" ht="10.199999999999999">
      <c r="B1343" s="145"/>
      <c r="D1343" s="146" t="s">
        <v>165</v>
      </c>
      <c r="E1343" s="147" t="s">
        <v>21</v>
      </c>
      <c r="F1343" s="148" t="s">
        <v>1050</v>
      </c>
      <c r="H1343" s="147" t="s">
        <v>21</v>
      </c>
      <c r="I1343" s="149"/>
      <c r="L1343" s="145"/>
      <c r="M1343" s="150"/>
      <c r="T1343" s="151"/>
      <c r="AT1343" s="147" t="s">
        <v>165</v>
      </c>
      <c r="AU1343" s="147" t="s">
        <v>82</v>
      </c>
      <c r="AV1343" s="12" t="s">
        <v>80</v>
      </c>
      <c r="AW1343" s="12" t="s">
        <v>34</v>
      </c>
      <c r="AX1343" s="12" t="s">
        <v>73</v>
      </c>
      <c r="AY1343" s="147" t="s">
        <v>157</v>
      </c>
    </row>
    <row r="1344" spans="2:51" s="13" customFormat="1" ht="10.199999999999999">
      <c r="B1344" s="152"/>
      <c r="D1344" s="146" t="s">
        <v>165</v>
      </c>
      <c r="E1344" s="153" t="s">
        <v>21</v>
      </c>
      <c r="F1344" s="154" t="s">
        <v>1285</v>
      </c>
      <c r="H1344" s="155">
        <v>208.54400000000001</v>
      </c>
      <c r="I1344" s="156"/>
      <c r="L1344" s="152"/>
      <c r="M1344" s="157"/>
      <c r="T1344" s="158"/>
      <c r="AT1344" s="153" t="s">
        <v>165</v>
      </c>
      <c r="AU1344" s="153" t="s">
        <v>82</v>
      </c>
      <c r="AV1344" s="13" t="s">
        <v>82</v>
      </c>
      <c r="AW1344" s="13" t="s">
        <v>34</v>
      </c>
      <c r="AX1344" s="13" t="s">
        <v>73</v>
      </c>
      <c r="AY1344" s="153" t="s">
        <v>157</v>
      </c>
    </row>
    <row r="1345" spans="2:65" s="13" customFormat="1" ht="10.199999999999999">
      <c r="B1345" s="152"/>
      <c r="D1345" s="146" t="s">
        <v>165</v>
      </c>
      <c r="E1345" s="153" t="s">
        <v>21</v>
      </c>
      <c r="F1345" s="154" t="s">
        <v>1286</v>
      </c>
      <c r="H1345" s="155">
        <v>40.119999999999997</v>
      </c>
      <c r="I1345" s="156"/>
      <c r="L1345" s="152"/>
      <c r="M1345" s="157"/>
      <c r="T1345" s="158"/>
      <c r="AT1345" s="153" t="s">
        <v>165</v>
      </c>
      <c r="AU1345" s="153" t="s">
        <v>82</v>
      </c>
      <c r="AV1345" s="13" t="s">
        <v>82</v>
      </c>
      <c r="AW1345" s="13" t="s">
        <v>34</v>
      </c>
      <c r="AX1345" s="13" t="s">
        <v>73</v>
      </c>
      <c r="AY1345" s="153" t="s">
        <v>157</v>
      </c>
    </row>
    <row r="1346" spans="2:65" s="13" customFormat="1" ht="10.199999999999999">
      <c r="B1346" s="152"/>
      <c r="D1346" s="146" t="s">
        <v>165</v>
      </c>
      <c r="E1346" s="153" t="s">
        <v>21</v>
      </c>
      <c r="F1346" s="154" t="s">
        <v>1287</v>
      </c>
      <c r="H1346" s="155">
        <v>-29.716000000000001</v>
      </c>
      <c r="I1346" s="156"/>
      <c r="L1346" s="152"/>
      <c r="M1346" s="157"/>
      <c r="T1346" s="158"/>
      <c r="AT1346" s="153" t="s">
        <v>165</v>
      </c>
      <c r="AU1346" s="153" t="s">
        <v>82</v>
      </c>
      <c r="AV1346" s="13" t="s">
        <v>82</v>
      </c>
      <c r="AW1346" s="13" t="s">
        <v>34</v>
      </c>
      <c r="AX1346" s="13" t="s">
        <v>73</v>
      </c>
      <c r="AY1346" s="153" t="s">
        <v>157</v>
      </c>
    </row>
    <row r="1347" spans="2:65" s="13" customFormat="1" ht="10.199999999999999">
      <c r="B1347" s="152"/>
      <c r="D1347" s="146" t="s">
        <v>165</v>
      </c>
      <c r="E1347" s="153" t="s">
        <v>21</v>
      </c>
      <c r="F1347" s="154" t="s">
        <v>1288</v>
      </c>
      <c r="H1347" s="155">
        <v>-16.341999999999999</v>
      </c>
      <c r="I1347" s="156"/>
      <c r="L1347" s="152"/>
      <c r="M1347" s="157"/>
      <c r="T1347" s="158"/>
      <c r="AT1347" s="153" t="s">
        <v>165</v>
      </c>
      <c r="AU1347" s="153" t="s">
        <v>82</v>
      </c>
      <c r="AV1347" s="13" t="s">
        <v>82</v>
      </c>
      <c r="AW1347" s="13" t="s">
        <v>34</v>
      </c>
      <c r="AX1347" s="13" t="s">
        <v>73</v>
      </c>
      <c r="AY1347" s="153" t="s">
        <v>157</v>
      </c>
    </row>
    <row r="1348" spans="2:65" s="12" customFormat="1" ht="10.199999999999999">
      <c r="B1348" s="145"/>
      <c r="D1348" s="146" t="s">
        <v>165</v>
      </c>
      <c r="E1348" s="147" t="s">
        <v>21</v>
      </c>
      <c r="F1348" s="148" t="s">
        <v>1048</v>
      </c>
      <c r="H1348" s="147" t="s">
        <v>21</v>
      </c>
      <c r="I1348" s="149"/>
      <c r="L1348" s="145"/>
      <c r="M1348" s="150"/>
      <c r="T1348" s="151"/>
      <c r="AT1348" s="147" t="s">
        <v>165</v>
      </c>
      <c r="AU1348" s="147" t="s">
        <v>82</v>
      </c>
      <c r="AV1348" s="12" t="s">
        <v>80</v>
      </c>
      <c r="AW1348" s="12" t="s">
        <v>34</v>
      </c>
      <c r="AX1348" s="12" t="s">
        <v>73</v>
      </c>
      <c r="AY1348" s="147" t="s">
        <v>157</v>
      </c>
    </row>
    <row r="1349" spans="2:65" s="13" customFormat="1" ht="10.199999999999999">
      <c r="B1349" s="152"/>
      <c r="D1349" s="146" t="s">
        <v>165</v>
      </c>
      <c r="E1349" s="153" t="s">
        <v>21</v>
      </c>
      <c r="F1349" s="154" t="s">
        <v>1289</v>
      </c>
      <c r="H1349" s="155">
        <v>20.28</v>
      </c>
      <c r="I1349" s="156"/>
      <c r="L1349" s="152"/>
      <c r="M1349" s="157"/>
      <c r="T1349" s="158"/>
      <c r="AT1349" s="153" t="s">
        <v>165</v>
      </c>
      <c r="AU1349" s="153" t="s">
        <v>82</v>
      </c>
      <c r="AV1349" s="13" t="s">
        <v>82</v>
      </c>
      <c r="AW1349" s="13" t="s">
        <v>34</v>
      </c>
      <c r="AX1349" s="13" t="s">
        <v>73</v>
      </c>
      <c r="AY1349" s="153" t="s">
        <v>157</v>
      </c>
    </row>
    <row r="1350" spans="2:65" s="13" customFormat="1" ht="10.199999999999999">
      <c r="B1350" s="152"/>
      <c r="D1350" s="146" t="s">
        <v>165</v>
      </c>
      <c r="E1350" s="153" t="s">
        <v>21</v>
      </c>
      <c r="F1350" s="154" t="s">
        <v>1290</v>
      </c>
      <c r="H1350" s="155">
        <v>-5.6280000000000001</v>
      </c>
      <c r="I1350" s="156"/>
      <c r="L1350" s="152"/>
      <c r="M1350" s="157"/>
      <c r="T1350" s="158"/>
      <c r="AT1350" s="153" t="s">
        <v>165</v>
      </c>
      <c r="AU1350" s="153" t="s">
        <v>82</v>
      </c>
      <c r="AV1350" s="13" t="s">
        <v>82</v>
      </c>
      <c r="AW1350" s="13" t="s">
        <v>34</v>
      </c>
      <c r="AX1350" s="13" t="s">
        <v>73</v>
      </c>
      <c r="AY1350" s="153" t="s">
        <v>157</v>
      </c>
    </row>
    <row r="1351" spans="2:65" s="12" customFormat="1" ht="10.199999999999999">
      <c r="B1351" s="145"/>
      <c r="D1351" s="146" t="s">
        <v>165</v>
      </c>
      <c r="E1351" s="147" t="s">
        <v>21</v>
      </c>
      <c r="F1351" s="148" t="s">
        <v>1291</v>
      </c>
      <c r="H1351" s="147" t="s">
        <v>21</v>
      </c>
      <c r="I1351" s="149"/>
      <c r="L1351" s="145"/>
      <c r="M1351" s="150"/>
      <c r="T1351" s="151"/>
      <c r="AT1351" s="147" t="s">
        <v>165</v>
      </c>
      <c r="AU1351" s="147" t="s">
        <v>82</v>
      </c>
      <c r="AV1351" s="12" t="s">
        <v>80</v>
      </c>
      <c r="AW1351" s="12" t="s">
        <v>34</v>
      </c>
      <c r="AX1351" s="12" t="s">
        <v>73</v>
      </c>
      <c r="AY1351" s="147" t="s">
        <v>157</v>
      </c>
    </row>
    <row r="1352" spans="2:65" s="13" customFormat="1" ht="10.199999999999999">
      <c r="B1352" s="152"/>
      <c r="D1352" s="146" t="s">
        <v>165</v>
      </c>
      <c r="E1352" s="153" t="s">
        <v>21</v>
      </c>
      <c r="F1352" s="154" t="s">
        <v>1292</v>
      </c>
      <c r="H1352" s="155">
        <v>3.419</v>
      </c>
      <c r="I1352" s="156"/>
      <c r="L1352" s="152"/>
      <c r="M1352" s="157"/>
      <c r="T1352" s="158"/>
      <c r="AT1352" s="153" t="s">
        <v>165</v>
      </c>
      <c r="AU1352" s="153" t="s">
        <v>82</v>
      </c>
      <c r="AV1352" s="13" t="s">
        <v>82</v>
      </c>
      <c r="AW1352" s="13" t="s">
        <v>34</v>
      </c>
      <c r="AX1352" s="13" t="s">
        <v>73</v>
      </c>
      <c r="AY1352" s="153" t="s">
        <v>157</v>
      </c>
    </row>
    <row r="1353" spans="2:65" s="13" customFormat="1" ht="10.199999999999999">
      <c r="B1353" s="152"/>
      <c r="D1353" s="146" t="s">
        <v>165</v>
      </c>
      <c r="E1353" s="153" t="s">
        <v>21</v>
      </c>
      <c r="F1353" s="154" t="s">
        <v>1293</v>
      </c>
      <c r="H1353" s="155">
        <v>-0.79800000000000004</v>
      </c>
      <c r="I1353" s="156"/>
      <c r="L1353" s="152"/>
      <c r="M1353" s="157"/>
      <c r="T1353" s="158"/>
      <c r="AT1353" s="153" t="s">
        <v>165</v>
      </c>
      <c r="AU1353" s="153" t="s">
        <v>82</v>
      </c>
      <c r="AV1353" s="13" t="s">
        <v>82</v>
      </c>
      <c r="AW1353" s="13" t="s">
        <v>34</v>
      </c>
      <c r="AX1353" s="13" t="s">
        <v>73</v>
      </c>
      <c r="AY1353" s="153" t="s">
        <v>157</v>
      </c>
    </row>
    <row r="1354" spans="2:65" s="15" customFormat="1" ht="10.199999999999999">
      <c r="B1354" s="186"/>
      <c r="D1354" s="146" t="s">
        <v>165</v>
      </c>
      <c r="E1354" s="187" t="s">
        <v>392</v>
      </c>
      <c r="F1354" s="188" t="s">
        <v>499</v>
      </c>
      <c r="H1354" s="189">
        <v>219.87899999999999</v>
      </c>
      <c r="I1354" s="190"/>
      <c r="L1354" s="186"/>
      <c r="M1354" s="191"/>
      <c r="T1354" s="192"/>
      <c r="AT1354" s="187" t="s">
        <v>165</v>
      </c>
      <c r="AU1354" s="187" t="s">
        <v>82</v>
      </c>
      <c r="AV1354" s="15" t="s">
        <v>105</v>
      </c>
      <c r="AW1354" s="15" t="s">
        <v>34</v>
      </c>
      <c r="AX1354" s="15" t="s">
        <v>73</v>
      </c>
      <c r="AY1354" s="187" t="s">
        <v>157</v>
      </c>
    </row>
    <row r="1355" spans="2:65" s="13" customFormat="1" ht="10.199999999999999">
      <c r="B1355" s="152"/>
      <c r="D1355" s="146" t="s">
        <v>165</v>
      </c>
      <c r="E1355" s="153" t="s">
        <v>21</v>
      </c>
      <c r="F1355" s="154" t="s">
        <v>1802</v>
      </c>
      <c r="H1355" s="155">
        <v>219.87899999999999</v>
      </c>
      <c r="I1355" s="156"/>
      <c r="L1355" s="152"/>
      <c r="M1355" s="157"/>
      <c r="T1355" s="158"/>
      <c r="AT1355" s="153" t="s">
        <v>165</v>
      </c>
      <c r="AU1355" s="153" t="s">
        <v>82</v>
      </c>
      <c r="AV1355" s="13" t="s">
        <v>82</v>
      </c>
      <c r="AW1355" s="13" t="s">
        <v>34</v>
      </c>
      <c r="AX1355" s="13" t="s">
        <v>73</v>
      </c>
      <c r="AY1355" s="153" t="s">
        <v>157</v>
      </c>
    </row>
    <row r="1356" spans="2:65" s="12" customFormat="1" ht="10.199999999999999">
      <c r="B1356" s="145"/>
      <c r="D1356" s="146" t="s">
        <v>165</v>
      </c>
      <c r="E1356" s="147" t="s">
        <v>21</v>
      </c>
      <c r="F1356" s="148" t="s">
        <v>1281</v>
      </c>
      <c r="H1356" s="147" t="s">
        <v>21</v>
      </c>
      <c r="I1356" s="149"/>
      <c r="L1356" s="145"/>
      <c r="M1356" s="150"/>
      <c r="T1356" s="151"/>
      <c r="AT1356" s="147" t="s">
        <v>165</v>
      </c>
      <c r="AU1356" s="147" t="s">
        <v>82</v>
      </c>
      <c r="AV1356" s="12" t="s">
        <v>80</v>
      </c>
      <c r="AW1356" s="12" t="s">
        <v>34</v>
      </c>
      <c r="AX1356" s="12" t="s">
        <v>73</v>
      </c>
      <c r="AY1356" s="147" t="s">
        <v>157</v>
      </c>
    </row>
    <row r="1357" spans="2:65" s="13" customFormat="1" ht="10.199999999999999">
      <c r="B1357" s="152"/>
      <c r="D1357" s="146" t="s">
        <v>165</v>
      </c>
      <c r="E1357" s="153" t="s">
        <v>21</v>
      </c>
      <c r="F1357" s="154" t="s">
        <v>1803</v>
      </c>
      <c r="H1357" s="155">
        <v>21.84</v>
      </c>
      <c r="I1357" s="156"/>
      <c r="L1357" s="152"/>
      <c r="M1357" s="157"/>
      <c r="T1357" s="158"/>
      <c r="AT1357" s="153" t="s">
        <v>165</v>
      </c>
      <c r="AU1357" s="153" t="s">
        <v>82</v>
      </c>
      <c r="AV1357" s="13" t="s">
        <v>82</v>
      </c>
      <c r="AW1357" s="13" t="s">
        <v>34</v>
      </c>
      <c r="AX1357" s="13" t="s">
        <v>73</v>
      </c>
      <c r="AY1357" s="153" t="s">
        <v>157</v>
      </c>
    </row>
    <row r="1358" spans="2:65" s="15" customFormat="1" ht="10.199999999999999">
      <c r="B1358" s="186"/>
      <c r="D1358" s="146" t="s">
        <v>165</v>
      </c>
      <c r="E1358" s="187" t="s">
        <v>381</v>
      </c>
      <c r="F1358" s="188" t="s">
        <v>499</v>
      </c>
      <c r="H1358" s="189">
        <v>241.71899999999999</v>
      </c>
      <c r="I1358" s="190"/>
      <c r="L1358" s="186"/>
      <c r="M1358" s="191"/>
      <c r="T1358" s="192"/>
      <c r="AT1358" s="187" t="s">
        <v>165</v>
      </c>
      <c r="AU1358" s="187" t="s">
        <v>82</v>
      </c>
      <c r="AV1358" s="15" t="s">
        <v>105</v>
      </c>
      <c r="AW1358" s="15" t="s">
        <v>34</v>
      </c>
      <c r="AX1358" s="15" t="s">
        <v>73</v>
      </c>
      <c r="AY1358" s="187" t="s">
        <v>157</v>
      </c>
    </row>
    <row r="1359" spans="2:65" s="14" customFormat="1" ht="10.199999999999999">
      <c r="B1359" s="159"/>
      <c r="D1359" s="146" t="s">
        <v>165</v>
      </c>
      <c r="E1359" s="160" t="s">
        <v>21</v>
      </c>
      <c r="F1359" s="161" t="s">
        <v>168</v>
      </c>
      <c r="H1359" s="162">
        <v>1126.1110000000001</v>
      </c>
      <c r="I1359" s="163"/>
      <c r="L1359" s="159"/>
      <c r="M1359" s="164"/>
      <c r="T1359" s="165"/>
      <c r="AT1359" s="160" t="s">
        <v>165</v>
      </c>
      <c r="AU1359" s="160" t="s">
        <v>82</v>
      </c>
      <c r="AV1359" s="14" t="s">
        <v>163</v>
      </c>
      <c r="AW1359" s="14" t="s">
        <v>34</v>
      </c>
      <c r="AX1359" s="14" t="s">
        <v>80</v>
      </c>
      <c r="AY1359" s="160" t="s">
        <v>157</v>
      </c>
    </row>
    <row r="1360" spans="2:65" s="1" customFormat="1" ht="16.5" customHeight="1">
      <c r="B1360" s="33"/>
      <c r="C1360" s="176" t="s">
        <v>1804</v>
      </c>
      <c r="D1360" s="176" t="s">
        <v>471</v>
      </c>
      <c r="E1360" s="177" t="s">
        <v>1805</v>
      </c>
      <c r="F1360" s="178" t="s">
        <v>1806</v>
      </c>
      <c r="G1360" s="179" t="s">
        <v>162</v>
      </c>
      <c r="H1360" s="180">
        <v>256.75900000000001</v>
      </c>
      <c r="I1360" s="181"/>
      <c r="J1360" s="182">
        <f>ROUND(I1360*H1360,2)</f>
        <v>0</v>
      </c>
      <c r="K1360" s="178" t="s">
        <v>174</v>
      </c>
      <c r="L1360" s="183"/>
      <c r="M1360" s="184" t="s">
        <v>21</v>
      </c>
      <c r="N1360" s="185" t="s">
        <v>44</v>
      </c>
      <c r="P1360" s="141">
        <f>O1360*H1360</f>
        <v>0</v>
      </c>
      <c r="Q1360" s="141">
        <v>1.0500000000000001E-2</v>
      </c>
      <c r="R1360" s="141">
        <f>Q1360*H1360</f>
        <v>2.6959695000000004</v>
      </c>
      <c r="S1360" s="141">
        <v>0</v>
      </c>
      <c r="T1360" s="142">
        <f>S1360*H1360</f>
        <v>0</v>
      </c>
      <c r="AR1360" s="143" t="s">
        <v>672</v>
      </c>
      <c r="AT1360" s="143" t="s">
        <v>471</v>
      </c>
      <c r="AU1360" s="143" t="s">
        <v>82</v>
      </c>
      <c r="AY1360" s="18" t="s">
        <v>157</v>
      </c>
      <c r="BE1360" s="144">
        <f>IF(N1360="základní",J1360,0)</f>
        <v>0</v>
      </c>
      <c r="BF1360" s="144">
        <f>IF(N1360="snížená",J1360,0)</f>
        <v>0</v>
      </c>
      <c r="BG1360" s="144">
        <f>IF(N1360="zákl. přenesená",J1360,0)</f>
        <v>0</v>
      </c>
      <c r="BH1360" s="144">
        <f>IF(N1360="sníž. přenesená",J1360,0)</f>
        <v>0</v>
      </c>
      <c r="BI1360" s="144">
        <f>IF(N1360="nulová",J1360,0)</f>
        <v>0</v>
      </c>
      <c r="BJ1360" s="18" t="s">
        <v>80</v>
      </c>
      <c r="BK1360" s="144">
        <f>ROUND(I1360*H1360,2)</f>
        <v>0</v>
      </c>
      <c r="BL1360" s="18" t="s">
        <v>272</v>
      </c>
      <c r="BM1360" s="143" t="s">
        <v>1807</v>
      </c>
    </row>
    <row r="1361" spans="2:65" s="13" customFormat="1" ht="10.199999999999999">
      <c r="B1361" s="152"/>
      <c r="D1361" s="146" t="s">
        <v>165</v>
      </c>
      <c r="E1361" s="153" t="s">
        <v>21</v>
      </c>
      <c r="F1361" s="154" t="s">
        <v>1808</v>
      </c>
      <c r="H1361" s="155">
        <v>256.75900000000001</v>
      </c>
      <c r="I1361" s="156"/>
      <c r="L1361" s="152"/>
      <c r="M1361" s="157"/>
      <c r="T1361" s="158"/>
      <c r="AT1361" s="153" t="s">
        <v>165</v>
      </c>
      <c r="AU1361" s="153" t="s">
        <v>82</v>
      </c>
      <c r="AV1361" s="13" t="s">
        <v>82</v>
      </c>
      <c r="AW1361" s="13" t="s">
        <v>34</v>
      </c>
      <c r="AX1361" s="13" t="s">
        <v>73</v>
      </c>
      <c r="AY1361" s="153" t="s">
        <v>157</v>
      </c>
    </row>
    <row r="1362" spans="2:65" s="14" customFormat="1" ht="10.199999999999999">
      <c r="B1362" s="159"/>
      <c r="D1362" s="146" t="s">
        <v>165</v>
      </c>
      <c r="E1362" s="160" t="s">
        <v>21</v>
      </c>
      <c r="F1362" s="161" t="s">
        <v>168</v>
      </c>
      <c r="H1362" s="162">
        <v>256.75900000000001</v>
      </c>
      <c r="I1362" s="163"/>
      <c r="L1362" s="159"/>
      <c r="M1362" s="164"/>
      <c r="T1362" s="165"/>
      <c r="AT1362" s="160" t="s">
        <v>165</v>
      </c>
      <c r="AU1362" s="160" t="s">
        <v>82</v>
      </c>
      <c r="AV1362" s="14" t="s">
        <v>163</v>
      </c>
      <c r="AW1362" s="14" t="s">
        <v>34</v>
      </c>
      <c r="AX1362" s="14" t="s">
        <v>80</v>
      </c>
      <c r="AY1362" s="160" t="s">
        <v>157</v>
      </c>
    </row>
    <row r="1363" spans="2:65" s="1" customFormat="1" ht="16.5" customHeight="1">
      <c r="B1363" s="33"/>
      <c r="C1363" s="176" t="s">
        <v>1809</v>
      </c>
      <c r="D1363" s="176" t="s">
        <v>471</v>
      </c>
      <c r="E1363" s="177" t="s">
        <v>1810</v>
      </c>
      <c r="F1363" s="178" t="s">
        <v>1811</v>
      </c>
      <c r="G1363" s="179" t="s">
        <v>162</v>
      </c>
      <c r="H1363" s="180">
        <v>666.44500000000005</v>
      </c>
      <c r="I1363" s="181"/>
      <c r="J1363" s="182">
        <f>ROUND(I1363*H1363,2)</f>
        <v>0</v>
      </c>
      <c r="K1363" s="178" t="s">
        <v>174</v>
      </c>
      <c r="L1363" s="183"/>
      <c r="M1363" s="184" t="s">
        <v>21</v>
      </c>
      <c r="N1363" s="185" t="s">
        <v>44</v>
      </c>
      <c r="P1363" s="141">
        <f>O1363*H1363</f>
        <v>0</v>
      </c>
      <c r="Q1363" s="141">
        <v>8.9999999999999993E-3</v>
      </c>
      <c r="R1363" s="141">
        <f>Q1363*H1363</f>
        <v>5.998005</v>
      </c>
      <c r="S1363" s="141">
        <v>0</v>
      </c>
      <c r="T1363" s="142">
        <f>S1363*H1363</f>
        <v>0</v>
      </c>
      <c r="AR1363" s="143" t="s">
        <v>672</v>
      </c>
      <c r="AT1363" s="143" t="s">
        <v>471</v>
      </c>
      <c r="AU1363" s="143" t="s">
        <v>82</v>
      </c>
      <c r="AY1363" s="18" t="s">
        <v>157</v>
      </c>
      <c r="BE1363" s="144">
        <f>IF(N1363="základní",J1363,0)</f>
        <v>0</v>
      </c>
      <c r="BF1363" s="144">
        <f>IF(N1363="snížená",J1363,0)</f>
        <v>0</v>
      </c>
      <c r="BG1363" s="144">
        <f>IF(N1363="zákl. přenesená",J1363,0)</f>
        <v>0</v>
      </c>
      <c r="BH1363" s="144">
        <f>IF(N1363="sníž. přenesená",J1363,0)</f>
        <v>0</v>
      </c>
      <c r="BI1363" s="144">
        <f>IF(N1363="nulová",J1363,0)</f>
        <v>0</v>
      </c>
      <c r="BJ1363" s="18" t="s">
        <v>80</v>
      </c>
      <c r="BK1363" s="144">
        <f>ROUND(I1363*H1363,2)</f>
        <v>0</v>
      </c>
      <c r="BL1363" s="18" t="s">
        <v>272</v>
      </c>
      <c r="BM1363" s="143" t="s">
        <v>1812</v>
      </c>
    </row>
    <row r="1364" spans="2:65" s="13" customFormat="1" ht="10.199999999999999">
      <c r="B1364" s="152"/>
      <c r="D1364" s="146" t="s">
        <v>165</v>
      </c>
      <c r="E1364" s="153" t="s">
        <v>21</v>
      </c>
      <c r="F1364" s="154" t="s">
        <v>1813</v>
      </c>
      <c r="H1364" s="155">
        <v>108.51900000000001</v>
      </c>
      <c r="I1364" s="156"/>
      <c r="L1364" s="152"/>
      <c r="M1364" s="157"/>
      <c r="T1364" s="158"/>
      <c r="AT1364" s="153" t="s">
        <v>165</v>
      </c>
      <c r="AU1364" s="153" t="s">
        <v>82</v>
      </c>
      <c r="AV1364" s="13" t="s">
        <v>82</v>
      </c>
      <c r="AW1364" s="13" t="s">
        <v>34</v>
      </c>
      <c r="AX1364" s="13" t="s">
        <v>73</v>
      </c>
      <c r="AY1364" s="153" t="s">
        <v>157</v>
      </c>
    </row>
    <row r="1365" spans="2:65" s="13" customFormat="1" ht="10.199999999999999">
      <c r="B1365" s="152"/>
      <c r="D1365" s="146" t="s">
        <v>165</v>
      </c>
      <c r="E1365" s="153" t="s">
        <v>21</v>
      </c>
      <c r="F1365" s="154" t="s">
        <v>1814</v>
      </c>
      <c r="H1365" s="155">
        <v>51.533999999999999</v>
      </c>
      <c r="I1365" s="156"/>
      <c r="L1365" s="152"/>
      <c r="M1365" s="157"/>
      <c r="T1365" s="158"/>
      <c r="AT1365" s="153" t="s">
        <v>165</v>
      </c>
      <c r="AU1365" s="153" t="s">
        <v>82</v>
      </c>
      <c r="AV1365" s="13" t="s">
        <v>82</v>
      </c>
      <c r="AW1365" s="13" t="s">
        <v>34</v>
      </c>
      <c r="AX1365" s="13" t="s">
        <v>73</v>
      </c>
      <c r="AY1365" s="153" t="s">
        <v>157</v>
      </c>
    </row>
    <row r="1366" spans="2:65" s="13" customFormat="1" ht="10.199999999999999">
      <c r="B1366" s="152"/>
      <c r="D1366" s="146" t="s">
        <v>165</v>
      </c>
      <c r="E1366" s="153" t="s">
        <v>21</v>
      </c>
      <c r="F1366" s="154" t="s">
        <v>1815</v>
      </c>
      <c r="H1366" s="155">
        <v>21.713999999999999</v>
      </c>
      <c r="I1366" s="156"/>
      <c r="L1366" s="152"/>
      <c r="M1366" s="157"/>
      <c r="T1366" s="158"/>
      <c r="AT1366" s="153" t="s">
        <v>165</v>
      </c>
      <c r="AU1366" s="153" t="s">
        <v>82</v>
      </c>
      <c r="AV1366" s="13" t="s">
        <v>82</v>
      </c>
      <c r="AW1366" s="13" t="s">
        <v>34</v>
      </c>
      <c r="AX1366" s="13" t="s">
        <v>73</v>
      </c>
      <c r="AY1366" s="153" t="s">
        <v>157</v>
      </c>
    </row>
    <row r="1367" spans="2:65" s="13" customFormat="1" ht="10.199999999999999">
      <c r="B1367" s="152"/>
      <c r="D1367" s="146" t="s">
        <v>165</v>
      </c>
      <c r="E1367" s="153" t="s">
        <v>21</v>
      </c>
      <c r="F1367" s="154" t="s">
        <v>1816</v>
      </c>
      <c r="H1367" s="155">
        <v>253.80500000000001</v>
      </c>
      <c r="I1367" s="156"/>
      <c r="L1367" s="152"/>
      <c r="M1367" s="157"/>
      <c r="T1367" s="158"/>
      <c r="AT1367" s="153" t="s">
        <v>165</v>
      </c>
      <c r="AU1367" s="153" t="s">
        <v>82</v>
      </c>
      <c r="AV1367" s="13" t="s">
        <v>82</v>
      </c>
      <c r="AW1367" s="13" t="s">
        <v>34</v>
      </c>
      <c r="AX1367" s="13" t="s">
        <v>73</v>
      </c>
      <c r="AY1367" s="153" t="s">
        <v>157</v>
      </c>
    </row>
    <row r="1368" spans="2:65" s="13" customFormat="1" ht="10.199999999999999">
      <c r="B1368" s="152"/>
      <c r="D1368" s="146" t="s">
        <v>165</v>
      </c>
      <c r="E1368" s="153" t="s">
        <v>21</v>
      </c>
      <c r="F1368" s="154" t="s">
        <v>1817</v>
      </c>
      <c r="H1368" s="155">
        <v>230.87299999999999</v>
      </c>
      <c r="I1368" s="156"/>
      <c r="L1368" s="152"/>
      <c r="M1368" s="157"/>
      <c r="T1368" s="158"/>
      <c r="AT1368" s="153" t="s">
        <v>165</v>
      </c>
      <c r="AU1368" s="153" t="s">
        <v>82</v>
      </c>
      <c r="AV1368" s="13" t="s">
        <v>82</v>
      </c>
      <c r="AW1368" s="13" t="s">
        <v>34</v>
      </c>
      <c r="AX1368" s="13" t="s">
        <v>73</v>
      </c>
      <c r="AY1368" s="153" t="s">
        <v>157</v>
      </c>
    </row>
    <row r="1369" spans="2:65" s="14" customFormat="1" ht="10.199999999999999">
      <c r="B1369" s="159"/>
      <c r="D1369" s="146" t="s">
        <v>165</v>
      </c>
      <c r="E1369" s="160" t="s">
        <v>21</v>
      </c>
      <c r="F1369" s="161" t="s">
        <v>168</v>
      </c>
      <c r="H1369" s="162">
        <v>666.44500000000005</v>
      </c>
      <c r="I1369" s="163"/>
      <c r="L1369" s="159"/>
      <c r="M1369" s="164"/>
      <c r="T1369" s="165"/>
      <c r="AT1369" s="160" t="s">
        <v>165</v>
      </c>
      <c r="AU1369" s="160" t="s">
        <v>82</v>
      </c>
      <c r="AV1369" s="14" t="s">
        <v>163</v>
      </c>
      <c r="AW1369" s="14" t="s">
        <v>34</v>
      </c>
      <c r="AX1369" s="14" t="s">
        <v>80</v>
      </c>
      <c r="AY1369" s="160" t="s">
        <v>157</v>
      </c>
    </row>
    <row r="1370" spans="2:65" s="1" customFormat="1" ht="16.5" customHeight="1">
      <c r="B1370" s="33"/>
      <c r="C1370" s="176" t="s">
        <v>1818</v>
      </c>
      <c r="D1370" s="176" t="s">
        <v>471</v>
      </c>
      <c r="E1370" s="177" t="s">
        <v>1819</v>
      </c>
      <c r="F1370" s="178" t="s">
        <v>1820</v>
      </c>
      <c r="G1370" s="179" t="s">
        <v>162</v>
      </c>
      <c r="H1370" s="180">
        <v>230.87299999999999</v>
      </c>
      <c r="I1370" s="181"/>
      <c r="J1370" s="182">
        <f>ROUND(I1370*H1370,2)</f>
        <v>0</v>
      </c>
      <c r="K1370" s="178" t="s">
        <v>21</v>
      </c>
      <c r="L1370" s="183"/>
      <c r="M1370" s="184" t="s">
        <v>21</v>
      </c>
      <c r="N1370" s="185" t="s">
        <v>44</v>
      </c>
      <c r="P1370" s="141">
        <f>O1370*H1370</f>
        <v>0</v>
      </c>
      <c r="Q1370" s="141">
        <v>8.9999999999999993E-3</v>
      </c>
      <c r="R1370" s="141">
        <f>Q1370*H1370</f>
        <v>2.0778569999999998</v>
      </c>
      <c r="S1370" s="141">
        <v>0</v>
      </c>
      <c r="T1370" s="142">
        <f>S1370*H1370</f>
        <v>0</v>
      </c>
      <c r="AR1370" s="143" t="s">
        <v>672</v>
      </c>
      <c r="AT1370" s="143" t="s">
        <v>471</v>
      </c>
      <c r="AU1370" s="143" t="s">
        <v>82</v>
      </c>
      <c r="AY1370" s="18" t="s">
        <v>157</v>
      </c>
      <c r="BE1370" s="144">
        <f>IF(N1370="základní",J1370,0)</f>
        <v>0</v>
      </c>
      <c r="BF1370" s="144">
        <f>IF(N1370="snížená",J1370,0)</f>
        <v>0</v>
      </c>
      <c r="BG1370" s="144">
        <f>IF(N1370="zákl. přenesená",J1370,0)</f>
        <v>0</v>
      </c>
      <c r="BH1370" s="144">
        <f>IF(N1370="sníž. přenesená",J1370,0)</f>
        <v>0</v>
      </c>
      <c r="BI1370" s="144">
        <f>IF(N1370="nulová",J1370,0)</f>
        <v>0</v>
      </c>
      <c r="BJ1370" s="18" t="s">
        <v>80</v>
      </c>
      <c r="BK1370" s="144">
        <f>ROUND(I1370*H1370,2)</f>
        <v>0</v>
      </c>
      <c r="BL1370" s="18" t="s">
        <v>272</v>
      </c>
      <c r="BM1370" s="143" t="s">
        <v>1821</v>
      </c>
    </row>
    <row r="1371" spans="2:65" s="13" customFormat="1" ht="10.199999999999999">
      <c r="B1371" s="152"/>
      <c r="D1371" s="146" t="s">
        <v>165</v>
      </c>
      <c r="E1371" s="153" t="s">
        <v>21</v>
      </c>
      <c r="F1371" s="154" t="s">
        <v>1817</v>
      </c>
      <c r="H1371" s="155">
        <v>230.87299999999999</v>
      </c>
      <c r="I1371" s="156"/>
      <c r="L1371" s="152"/>
      <c r="M1371" s="157"/>
      <c r="T1371" s="158"/>
      <c r="AT1371" s="153" t="s">
        <v>165</v>
      </c>
      <c r="AU1371" s="153" t="s">
        <v>82</v>
      </c>
      <c r="AV1371" s="13" t="s">
        <v>82</v>
      </c>
      <c r="AW1371" s="13" t="s">
        <v>34</v>
      </c>
      <c r="AX1371" s="13" t="s">
        <v>73</v>
      </c>
      <c r="AY1371" s="153" t="s">
        <v>157</v>
      </c>
    </row>
    <row r="1372" spans="2:65" s="14" customFormat="1" ht="10.199999999999999">
      <c r="B1372" s="159"/>
      <c r="D1372" s="146" t="s">
        <v>165</v>
      </c>
      <c r="E1372" s="160" t="s">
        <v>21</v>
      </c>
      <c r="F1372" s="161" t="s">
        <v>168</v>
      </c>
      <c r="H1372" s="162">
        <v>230.87299999999999</v>
      </c>
      <c r="I1372" s="163"/>
      <c r="L1372" s="159"/>
      <c r="M1372" s="164"/>
      <c r="T1372" s="165"/>
      <c r="AT1372" s="160" t="s">
        <v>165</v>
      </c>
      <c r="AU1372" s="160" t="s">
        <v>82</v>
      </c>
      <c r="AV1372" s="14" t="s">
        <v>163</v>
      </c>
      <c r="AW1372" s="14" t="s">
        <v>34</v>
      </c>
      <c r="AX1372" s="14" t="s">
        <v>80</v>
      </c>
      <c r="AY1372" s="160" t="s">
        <v>157</v>
      </c>
    </row>
    <row r="1373" spans="2:65" s="1" customFormat="1" ht="16.5" customHeight="1">
      <c r="B1373" s="33"/>
      <c r="C1373" s="176" t="s">
        <v>1822</v>
      </c>
      <c r="D1373" s="176" t="s">
        <v>471</v>
      </c>
      <c r="E1373" s="177" t="s">
        <v>1823</v>
      </c>
      <c r="F1373" s="178" t="s">
        <v>1824</v>
      </c>
      <c r="G1373" s="179" t="s">
        <v>162</v>
      </c>
      <c r="H1373" s="180">
        <v>259.214</v>
      </c>
      <c r="I1373" s="181"/>
      <c r="J1373" s="182">
        <f>ROUND(I1373*H1373,2)</f>
        <v>0</v>
      </c>
      <c r="K1373" s="178" t="s">
        <v>174</v>
      </c>
      <c r="L1373" s="183"/>
      <c r="M1373" s="184" t="s">
        <v>21</v>
      </c>
      <c r="N1373" s="185" t="s">
        <v>44</v>
      </c>
      <c r="P1373" s="141">
        <f>O1373*H1373</f>
        <v>0</v>
      </c>
      <c r="Q1373" s="141">
        <v>9.2999999999999992E-3</v>
      </c>
      <c r="R1373" s="141">
        <f>Q1373*H1373</f>
        <v>2.4106901999999999</v>
      </c>
      <c r="S1373" s="141">
        <v>0</v>
      </c>
      <c r="T1373" s="142">
        <f>S1373*H1373</f>
        <v>0</v>
      </c>
      <c r="AR1373" s="143" t="s">
        <v>672</v>
      </c>
      <c r="AT1373" s="143" t="s">
        <v>471</v>
      </c>
      <c r="AU1373" s="143" t="s">
        <v>82</v>
      </c>
      <c r="AY1373" s="18" t="s">
        <v>157</v>
      </c>
      <c r="BE1373" s="144">
        <f>IF(N1373="základní",J1373,0)</f>
        <v>0</v>
      </c>
      <c r="BF1373" s="144">
        <f>IF(N1373="snížená",J1373,0)</f>
        <v>0</v>
      </c>
      <c r="BG1373" s="144">
        <f>IF(N1373="zákl. přenesená",J1373,0)</f>
        <v>0</v>
      </c>
      <c r="BH1373" s="144">
        <f>IF(N1373="sníž. přenesená",J1373,0)</f>
        <v>0</v>
      </c>
      <c r="BI1373" s="144">
        <f>IF(N1373="nulová",J1373,0)</f>
        <v>0</v>
      </c>
      <c r="BJ1373" s="18" t="s">
        <v>80</v>
      </c>
      <c r="BK1373" s="144">
        <f>ROUND(I1373*H1373,2)</f>
        <v>0</v>
      </c>
      <c r="BL1373" s="18" t="s">
        <v>272</v>
      </c>
      <c r="BM1373" s="143" t="s">
        <v>1825</v>
      </c>
    </row>
    <row r="1374" spans="2:65" s="13" customFormat="1" ht="10.199999999999999">
      <c r="B1374" s="152"/>
      <c r="D1374" s="146" t="s">
        <v>165</v>
      </c>
      <c r="E1374" s="153" t="s">
        <v>21</v>
      </c>
      <c r="F1374" s="154" t="s">
        <v>1826</v>
      </c>
      <c r="H1374" s="155">
        <v>42.125999999999998</v>
      </c>
      <c r="I1374" s="156"/>
      <c r="L1374" s="152"/>
      <c r="M1374" s="157"/>
      <c r="T1374" s="158"/>
      <c r="AT1374" s="153" t="s">
        <v>165</v>
      </c>
      <c r="AU1374" s="153" t="s">
        <v>82</v>
      </c>
      <c r="AV1374" s="13" t="s">
        <v>82</v>
      </c>
      <c r="AW1374" s="13" t="s">
        <v>34</v>
      </c>
      <c r="AX1374" s="13" t="s">
        <v>73</v>
      </c>
      <c r="AY1374" s="153" t="s">
        <v>157</v>
      </c>
    </row>
    <row r="1375" spans="2:65" s="13" customFormat="1" ht="10.199999999999999">
      <c r="B1375" s="152"/>
      <c r="D1375" s="146" t="s">
        <v>165</v>
      </c>
      <c r="E1375" s="153" t="s">
        <v>21</v>
      </c>
      <c r="F1375" s="154" t="s">
        <v>1827</v>
      </c>
      <c r="H1375" s="155">
        <v>195.374</v>
      </c>
      <c r="I1375" s="156"/>
      <c r="L1375" s="152"/>
      <c r="M1375" s="157"/>
      <c r="T1375" s="158"/>
      <c r="AT1375" s="153" t="s">
        <v>165</v>
      </c>
      <c r="AU1375" s="153" t="s">
        <v>82</v>
      </c>
      <c r="AV1375" s="13" t="s">
        <v>82</v>
      </c>
      <c r="AW1375" s="13" t="s">
        <v>34</v>
      </c>
      <c r="AX1375" s="13" t="s">
        <v>73</v>
      </c>
      <c r="AY1375" s="153" t="s">
        <v>157</v>
      </c>
    </row>
    <row r="1376" spans="2:65" s="13" customFormat="1" ht="10.199999999999999">
      <c r="B1376" s="152"/>
      <c r="D1376" s="146" t="s">
        <v>165</v>
      </c>
      <c r="E1376" s="153" t="s">
        <v>21</v>
      </c>
      <c r="F1376" s="154" t="s">
        <v>1815</v>
      </c>
      <c r="H1376" s="155">
        <v>21.713999999999999</v>
      </c>
      <c r="I1376" s="156"/>
      <c r="L1376" s="152"/>
      <c r="M1376" s="157"/>
      <c r="T1376" s="158"/>
      <c r="AT1376" s="153" t="s">
        <v>165</v>
      </c>
      <c r="AU1376" s="153" t="s">
        <v>82</v>
      </c>
      <c r="AV1376" s="13" t="s">
        <v>82</v>
      </c>
      <c r="AW1376" s="13" t="s">
        <v>34</v>
      </c>
      <c r="AX1376" s="13" t="s">
        <v>73</v>
      </c>
      <c r="AY1376" s="153" t="s">
        <v>157</v>
      </c>
    </row>
    <row r="1377" spans="2:65" s="14" customFormat="1" ht="10.199999999999999">
      <c r="B1377" s="159"/>
      <c r="D1377" s="146" t="s">
        <v>165</v>
      </c>
      <c r="E1377" s="160" t="s">
        <v>21</v>
      </c>
      <c r="F1377" s="161" t="s">
        <v>168</v>
      </c>
      <c r="H1377" s="162">
        <v>259.214</v>
      </c>
      <c r="I1377" s="163"/>
      <c r="L1377" s="159"/>
      <c r="M1377" s="164"/>
      <c r="T1377" s="165"/>
      <c r="AT1377" s="160" t="s">
        <v>165</v>
      </c>
      <c r="AU1377" s="160" t="s">
        <v>82</v>
      </c>
      <c r="AV1377" s="14" t="s">
        <v>163</v>
      </c>
      <c r="AW1377" s="14" t="s">
        <v>34</v>
      </c>
      <c r="AX1377" s="14" t="s">
        <v>80</v>
      </c>
      <c r="AY1377" s="160" t="s">
        <v>157</v>
      </c>
    </row>
    <row r="1378" spans="2:65" s="1" customFormat="1" ht="16.5" customHeight="1">
      <c r="B1378" s="33"/>
      <c r="C1378" s="132" t="s">
        <v>1828</v>
      </c>
      <c r="D1378" s="132" t="s">
        <v>159</v>
      </c>
      <c r="E1378" s="133" t="s">
        <v>1829</v>
      </c>
      <c r="F1378" s="134" t="s">
        <v>1830</v>
      </c>
      <c r="G1378" s="135" t="s">
        <v>1092</v>
      </c>
      <c r="H1378" s="136">
        <v>3</v>
      </c>
      <c r="I1378" s="137"/>
      <c r="J1378" s="138">
        <f>ROUND(I1378*H1378,2)</f>
        <v>0</v>
      </c>
      <c r="K1378" s="134" t="s">
        <v>174</v>
      </c>
      <c r="L1378" s="33"/>
      <c r="M1378" s="139" t="s">
        <v>21</v>
      </c>
      <c r="N1378" s="140" t="s">
        <v>44</v>
      </c>
      <c r="P1378" s="141">
        <f>O1378*H1378</f>
        <v>0</v>
      </c>
      <c r="Q1378" s="141">
        <v>1.0000000000000001E-5</v>
      </c>
      <c r="R1378" s="141">
        <f>Q1378*H1378</f>
        <v>3.0000000000000004E-5</v>
      </c>
      <c r="S1378" s="141">
        <v>0</v>
      </c>
      <c r="T1378" s="142">
        <f>S1378*H1378</f>
        <v>0</v>
      </c>
      <c r="AR1378" s="143" t="s">
        <v>272</v>
      </c>
      <c r="AT1378" s="143" t="s">
        <v>159</v>
      </c>
      <c r="AU1378" s="143" t="s">
        <v>82</v>
      </c>
      <c r="AY1378" s="18" t="s">
        <v>157</v>
      </c>
      <c r="BE1378" s="144">
        <f>IF(N1378="základní",J1378,0)</f>
        <v>0</v>
      </c>
      <c r="BF1378" s="144">
        <f>IF(N1378="snížená",J1378,0)</f>
        <v>0</v>
      </c>
      <c r="BG1378" s="144">
        <f>IF(N1378="zákl. přenesená",J1378,0)</f>
        <v>0</v>
      </c>
      <c r="BH1378" s="144">
        <f>IF(N1378="sníž. přenesená",J1378,0)</f>
        <v>0</v>
      </c>
      <c r="BI1378" s="144">
        <f>IF(N1378="nulová",J1378,0)</f>
        <v>0</v>
      </c>
      <c r="BJ1378" s="18" t="s">
        <v>80</v>
      </c>
      <c r="BK1378" s="144">
        <f>ROUND(I1378*H1378,2)</f>
        <v>0</v>
      </c>
      <c r="BL1378" s="18" t="s">
        <v>272</v>
      </c>
      <c r="BM1378" s="143" t="s">
        <v>1831</v>
      </c>
    </row>
    <row r="1379" spans="2:65" s="1" customFormat="1" ht="10.199999999999999">
      <c r="B1379" s="33"/>
      <c r="D1379" s="166" t="s">
        <v>176</v>
      </c>
      <c r="F1379" s="167" t="s">
        <v>1832</v>
      </c>
      <c r="I1379" s="168"/>
      <c r="L1379" s="33"/>
      <c r="M1379" s="169"/>
      <c r="T1379" s="54"/>
      <c r="AT1379" s="18" t="s">
        <v>176</v>
      </c>
      <c r="AU1379" s="18" t="s">
        <v>82</v>
      </c>
    </row>
    <row r="1380" spans="2:65" s="13" customFormat="1" ht="10.199999999999999">
      <c r="B1380" s="152"/>
      <c r="D1380" s="146" t="s">
        <v>165</v>
      </c>
      <c r="E1380" s="153" t="s">
        <v>21</v>
      </c>
      <c r="F1380" s="154" t="s">
        <v>105</v>
      </c>
      <c r="H1380" s="155">
        <v>3</v>
      </c>
      <c r="I1380" s="156"/>
      <c r="L1380" s="152"/>
      <c r="M1380" s="157"/>
      <c r="T1380" s="158"/>
      <c r="AT1380" s="153" t="s">
        <v>165</v>
      </c>
      <c r="AU1380" s="153" t="s">
        <v>82</v>
      </c>
      <c r="AV1380" s="13" t="s">
        <v>82</v>
      </c>
      <c r="AW1380" s="13" t="s">
        <v>34</v>
      </c>
      <c r="AX1380" s="13" t="s">
        <v>80</v>
      </c>
      <c r="AY1380" s="153" t="s">
        <v>157</v>
      </c>
    </row>
    <row r="1381" spans="2:65" s="1" customFormat="1" ht="16.5" customHeight="1">
      <c r="B1381" s="33"/>
      <c r="C1381" s="176" t="s">
        <v>1833</v>
      </c>
      <c r="D1381" s="176" t="s">
        <v>471</v>
      </c>
      <c r="E1381" s="177" t="s">
        <v>1834</v>
      </c>
      <c r="F1381" s="178" t="s">
        <v>1835</v>
      </c>
      <c r="G1381" s="179" t="s">
        <v>1092</v>
      </c>
      <c r="H1381" s="180">
        <v>3</v>
      </c>
      <c r="I1381" s="181"/>
      <c r="J1381" s="182">
        <f>ROUND(I1381*H1381,2)</f>
        <v>0</v>
      </c>
      <c r="K1381" s="178" t="s">
        <v>174</v>
      </c>
      <c r="L1381" s="183"/>
      <c r="M1381" s="184" t="s">
        <v>21</v>
      </c>
      <c r="N1381" s="185" t="s">
        <v>44</v>
      </c>
      <c r="P1381" s="141">
        <f>O1381*H1381</f>
        <v>0</v>
      </c>
      <c r="Q1381" s="141">
        <v>6.7000000000000002E-3</v>
      </c>
      <c r="R1381" s="141">
        <f>Q1381*H1381</f>
        <v>2.01E-2</v>
      </c>
      <c r="S1381" s="141">
        <v>0</v>
      </c>
      <c r="T1381" s="142">
        <f>S1381*H1381</f>
        <v>0</v>
      </c>
      <c r="AR1381" s="143" t="s">
        <v>672</v>
      </c>
      <c r="AT1381" s="143" t="s">
        <v>471</v>
      </c>
      <c r="AU1381" s="143" t="s">
        <v>82</v>
      </c>
      <c r="AY1381" s="18" t="s">
        <v>157</v>
      </c>
      <c r="BE1381" s="144">
        <f>IF(N1381="základní",J1381,0)</f>
        <v>0</v>
      </c>
      <c r="BF1381" s="144">
        <f>IF(N1381="snížená",J1381,0)</f>
        <v>0</v>
      </c>
      <c r="BG1381" s="144">
        <f>IF(N1381="zákl. přenesená",J1381,0)</f>
        <v>0</v>
      </c>
      <c r="BH1381" s="144">
        <f>IF(N1381="sníž. přenesená",J1381,0)</f>
        <v>0</v>
      </c>
      <c r="BI1381" s="144">
        <f>IF(N1381="nulová",J1381,0)</f>
        <v>0</v>
      </c>
      <c r="BJ1381" s="18" t="s">
        <v>80</v>
      </c>
      <c r="BK1381" s="144">
        <f>ROUND(I1381*H1381,2)</f>
        <v>0</v>
      </c>
      <c r="BL1381" s="18" t="s">
        <v>272</v>
      </c>
      <c r="BM1381" s="143" t="s">
        <v>1836</v>
      </c>
    </row>
    <row r="1382" spans="2:65" s="13" customFormat="1" ht="10.199999999999999">
      <c r="B1382" s="152"/>
      <c r="D1382" s="146" t="s">
        <v>165</v>
      </c>
      <c r="E1382" s="153" t="s">
        <v>21</v>
      </c>
      <c r="F1382" s="154" t="s">
        <v>105</v>
      </c>
      <c r="H1382" s="155">
        <v>3</v>
      </c>
      <c r="I1382" s="156"/>
      <c r="L1382" s="152"/>
      <c r="M1382" s="157"/>
      <c r="T1382" s="158"/>
      <c r="AT1382" s="153" t="s">
        <v>165</v>
      </c>
      <c r="AU1382" s="153" t="s">
        <v>82</v>
      </c>
      <c r="AV1382" s="13" t="s">
        <v>82</v>
      </c>
      <c r="AW1382" s="13" t="s">
        <v>34</v>
      </c>
      <c r="AX1382" s="13" t="s">
        <v>80</v>
      </c>
      <c r="AY1382" s="153" t="s">
        <v>157</v>
      </c>
    </row>
    <row r="1383" spans="2:65" s="1" customFormat="1" ht="16.5" customHeight="1">
      <c r="B1383" s="33"/>
      <c r="C1383" s="132" t="s">
        <v>1837</v>
      </c>
      <c r="D1383" s="132" t="s">
        <v>159</v>
      </c>
      <c r="E1383" s="133" t="s">
        <v>1838</v>
      </c>
      <c r="F1383" s="134" t="s">
        <v>1839</v>
      </c>
      <c r="G1383" s="135" t="s">
        <v>316</v>
      </c>
      <c r="H1383" s="136">
        <v>29.12</v>
      </c>
      <c r="I1383" s="137"/>
      <c r="J1383" s="138">
        <f>ROUND(I1383*H1383,2)</f>
        <v>0</v>
      </c>
      <c r="K1383" s="134" t="s">
        <v>174</v>
      </c>
      <c r="L1383" s="33"/>
      <c r="M1383" s="139" t="s">
        <v>21</v>
      </c>
      <c r="N1383" s="140" t="s">
        <v>44</v>
      </c>
      <c r="P1383" s="141">
        <f>O1383*H1383</f>
        <v>0</v>
      </c>
      <c r="Q1383" s="141">
        <v>2.7799999999999999E-3</v>
      </c>
      <c r="R1383" s="141">
        <f>Q1383*H1383</f>
        <v>8.0953600000000001E-2</v>
      </c>
      <c r="S1383" s="141">
        <v>0</v>
      </c>
      <c r="T1383" s="142">
        <f>S1383*H1383</f>
        <v>0</v>
      </c>
      <c r="AR1383" s="143" t="s">
        <v>272</v>
      </c>
      <c r="AT1383" s="143" t="s">
        <v>159</v>
      </c>
      <c r="AU1383" s="143" t="s">
        <v>82</v>
      </c>
      <c r="AY1383" s="18" t="s">
        <v>157</v>
      </c>
      <c r="BE1383" s="144">
        <f>IF(N1383="základní",J1383,0)</f>
        <v>0</v>
      </c>
      <c r="BF1383" s="144">
        <f>IF(N1383="snížená",J1383,0)</f>
        <v>0</v>
      </c>
      <c r="BG1383" s="144">
        <f>IF(N1383="zákl. přenesená",J1383,0)</f>
        <v>0</v>
      </c>
      <c r="BH1383" s="144">
        <f>IF(N1383="sníž. přenesená",J1383,0)</f>
        <v>0</v>
      </c>
      <c r="BI1383" s="144">
        <f>IF(N1383="nulová",J1383,0)</f>
        <v>0</v>
      </c>
      <c r="BJ1383" s="18" t="s">
        <v>80</v>
      </c>
      <c r="BK1383" s="144">
        <f>ROUND(I1383*H1383,2)</f>
        <v>0</v>
      </c>
      <c r="BL1383" s="18" t="s">
        <v>272</v>
      </c>
      <c r="BM1383" s="143" t="s">
        <v>1840</v>
      </c>
    </row>
    <row r="1384" spans="2:65" s="1" customFormat="1" ht="10.199999999999999">
      <c r="B1384" s="33"/>
      <c r="D1384" s="166" t="s">
        <v>176</v>
      </c>
      <c r="F1384" s="167" t="s">
        <v>1841</v>
      </c>
      <c r="I1384" s="168"/>
      <c r="L1384" s="33"/>
      <c r="M1384" s="169"/>
      <c r="T1384" s="54"/>
      <c r="AT1384" s="18" t="s">
        <v>176</v>
      </c>
      <c r="AU1384" s="18" t="s">
        <v>82</v>
      </c>
    </row>
    <row r="1385" spans="2:65" s="13" customFormat="1" ht="10.199999999999999">
      <c r="B1385" s="152"/>
      <c r="D1385" s="146" t="s">
        <v>165</v>
      </c>
      <c r="E1385" s="153" t="s">
        <v>21</v>
      </c>
      <c r="F1385" s="154" t="s">
        <v>1842</v>
      </c>
      <c r="H1385" s="155">
        <v>29.12</v>
      </c>
      <c r="I1385" s="156"/>
      <c r="L1385" s="152"/>
      <c r="M1385" s="157"/>
      <c r="T1385" s="158"/>
      <c r="AT1385" s="153" t="s">
        <v>165</v>
      </c>
      <c r="AU1385" s="153" t="s">
        <v>82</v>
      </c>
      <c r="AV1385" s="13" t="s">
        <v>82</v>
      </c>
      <c r="AW1385" s="13" t="s">
        <v>34</v>
      </c>
      <c r="AX1385" s="13" t="s">
        <v>73</v>
      </c>
      <c r="AY1385" s="153" t="s">
        <v>157</v>
      </c>
    </row>
    <row r="1386" spans="2:65" s="14" customFormat="1" ht="10.199999999999999">
      <c r="B1386" s="159"/>
      <c r="D1386" s="146" t="s">
        <v>165</v>
      </c>
      <c r="E1386" s="160" t="s">
        <v>21</v>
      </c>
      <c r="F1386" s="161" t="s">
        <v>168</v>
      </c>
      <c r="H1386" s="162">
        <v>29.12</v>
      </c>
      <c r="I1386" s="163"/>
      <c r="L1386" s="159"/>
      <c r="M1386" s="164"/>
      <c r="T1386" s="165"/>
      <c r="AT1386" s="160" t="s">
        <v>165</v>
      </c>
      <c r="AU1386" s="160" t="s">
        <v>82</v>
      </c>
      <c r="AV1386" s="14" t="s">
        <v>163</v>
      </c>
      <c r="AW1386" s="14" t="s">
        <v>34</v>
      </c>
      <c r="AX1386" s="14" t="s">
        <v>80</v>
      </c>
      <c r="AY1386" s="160" t="s">
        <v>157</v>
      </c>
    </row>
    <row r="1387" spans="2:65" s="1" customFormat="1" ht="24.15" customHeight="1">
      <c r="B1387" s="33"/>
      <c r="C1387" s="132" t="s">
        <v>1843</v>
      </c>
      <c r="D1387" s="132" t="s">
        <v>159</v>
      </c>
      <c r="E1387" s="133" t="s">
        <v>1844</v>
      </c>
      <c r="F1387" s="134" t="s">
        <v>1845</v>
      </c>
      <c r="G1387" s="135" t="s">
        <v>162</v>
      </c>
      <c r="H1387" s="136">
        <v>133.1</v>
      </c>
      <c r="I1387" s="137"/>
      <c r="J1387" s="138">
        <f>ROUND(I1387*H1387,2)</f>
        <v>0</v>
      </c>
      <c r="K1387" s="134" t="s">
        <v>174</v>
      </c>
      <c r="L1387" s="33"/>
      <c r="M1387" s="139" t="s">
        <v>21</v>
      </c>
      <c r="N1387" s="140" t="s">
        <v>44</v>
      </c>
      <c r="P1387" s="141">
        <f>O1387*H1387</f>
        <v>0</v>
      </c>
      <c r="Q1387" s="141">
        <v>3.771E-2</v>
      </c>
      <c r="R1387" s="141">
        <f>Q1387*H1387</f>
        <v>5.0192009999999998</v>
      </c>
      <c r="S1387" s="141">
        <v>0</v>
      </c>
      <c r="T1387" s="142">
        <f>S1387*H1387</f>
        <v>0</v>
      </c>
      <c r="AR1387" s="143" t="s">
        <v>272</v>
      </c>
      <c r="AT1387" s="143" t="s">
        <v>159</v>
      </c>
      <c r="AU1387" s="143" t="s">
        <v>82</v>
      </c>
      <c r="AY1387" s="18" t="s">
        <v>157</v>
      </c>
      <c r="BE1387" s="144">
        <f>IF(N1387="základní",J1387,0)</f>
        <v>0</v>
      </c>
      <c r="BF1387" s="144">
        <f>IF(N1387="snížená",J1387,0)</f>
        <v>0</v>
      </c>
      <c r="BG1387" s="144">
        <f>IF(N1387="zákl. přenesená",J1387,0)</f>
        <v>0</v>
      </c>
      <c r="BH1387" s="144">
        <f>IF(N1387="sníž. přenesená",J1387,0)</f>
        <v>0</v>
      </c>
      <c r="BI1387" s="144">
        <f>IF(N1387="nulová",J1387,0)</f>
        <v>0</v>
      </c>
      <c r="BJ1387" s="18" t="s">
        <v>80</v>
      </c>
      <c r="BK1387" s="144">
        <f>ROUND(I1387*H1387,2)</f>
        <v>0</v>
      </c>
      <c r="BL1387" s="18" t="s">
        <v>272</v>
      </c>
      <c r="BM1387" s="143" t="s">
        <v>1846</v>
      </c>
    </row>
    <row r="1388" spans="2:65" s="1" customFormat="1" ht="10.199999999999999">
      <c r="B1388" s="33"/>
      <c r="D1388" s="166" t="s">
        <v>176</v>
      </c>
      <c r="F1388" s="167" t="s">
        <v>1847</v>
      </c>
      <c r="I1388" s="168"/>
      <c r="L1388" s="33"/>
      <c r="M1388" s="169"/>
      <c r="T1388" s="54"/>
      <c r="AT1388" s="18" t="s">
        <v>176</v>
      </c>
      <c r="AU1388" s="18" t="s">
        <v>82</v>
      </c>
    </row>
    <row r="1389" spans="2:65" s="13" customFormat="1" ht="10.199999999999999">
      <c r="B1389" s="152"/>
      <c r="D1389" s="146" t="s">
        <v>165</v>
      </c>
      <c r="E1389" s="153" t="s">
        <v>21</v>
      </c>
      <c r="F1389" s="154" t="s">
        <v>1222</v>
      </c>
      <c r="H1389" s="155">
        <v>133.1</v>
      </c>
      <c r="I1389" s="156"/>
      <c r="L1389" s="152"/>
      <c r="M1389" s="157"/>
      <c r="T1389" s="158"/>
      <c r="AT1389" s="153" t="s">
        <v>165</v>
      </c>
      <c r="AU1389" s="153" t="s">
        <v>82</v>
      </c>
      <c r="AV1389" s="13" t="s">
        <v>82</v>
      </c>
      <c r="AW1389" s="13" t="s">
        <v>34</v>
      </c>
      <c r="AX1389" s="13" t="s">
        <v>73</v>
      </c>
      <c r="AY1389" s="153" t="s">
        <v>157</v>
      </c>
    </row>
    <row r="1390" spans="2:65" s="14" customFormat="1" ht="10.199999999999999">
      <c r="B1390" s="159"/>
      <c r="D1390" s="146" t="s">
        <v>165</v>
      </c>
      <c r="E1390" s="160" t="s">
        <v>21</v>
      </c>
      <c r="F1390" s="161" t="s">
        <v>168</v>
      </c>
      <c r="H1390" s="162">
        <v>133.1</v>
      </c>
      <c r="I1390" s="163"/>
      <c r="L1390" s="159"/>
      <c r="M1390" s="164"/>
      <c r="T1390" s="165"/>
      <c r="AT1390" s="160" t="s">
        <v>165</v>
      </c>
      <c r="AU1390" s="160" t="s">
        <v>82</v>
      </c>
      <c r="AV1390" s="14" t="s">
        <v>163</v>
      </c>
      <c r="AW1390" s="14" t="s">
        <v>34</v>
      </c>
      <c r="AX1390" s="14" t="s">
        <v>80</v>
      </c>
      <c r="AY1390" s="160" t="s">
        <v>157</v>
      </c>
    </row>
    <row r="1391" spans="2:65" s="1" customFormat="1" ht="16.5" customHeight="1">
      <c r="B1391" s="33"/>
      <c r="C1391" s="132" t="s">
        <v>1848</v>
      </c>
      <c r="D1391" s="132" t="s">
        <v>159</v>
      </c>
      <c r="E1391" s="133" t="s">
        <v>1849</v>
      </c>
      <c r="F1391" s="134" t="s">
        <v>1850</v>
      </c>
      <c r="G1391" s="135" t="s">
        <v>162</v>
      </c>
      <c r="H1391" s="136">
        <v>18</v>
      </c>
      <c r="I1391" s="137"/>
      <c r="J1391" s="138">
        <f>ROUND(I1391*H1391,2)</f>
        <v>0</v>
      </c>
      <c r="K1391" s="134" t="s">
        <v>21</v>
      </c>
      <c r="L1391" s="33"/>
      <c r="M1391" s="139" t="s">
        <v>21</v>
      </c>
      <c r="N1391" s="140" t="s">
        <v>44</v>
      </c>
      <c r="P1391" s="141">
        <f>O1391*H1391</f>
        <v>0</v>
      </c>
      <c r="Q1391" s="141">
        <v>3.771E-2</v>
      </c>
      <c r="R1391" s="141">
        <f>Q1391*H1391</f>
        <v>0.67878000000000005</v>
      </c>
      <c r="S1391" s="141">
        <v>0</v>
      </c>
      <c r="T1391" s="142">
        <f>S1391*H1391</f>
        <v>0</v>
      </c>
      <c r="AR1391" s="143" t="s">
        <v>272</v>
      </c>
      <c r="AT1391" s="143" t="s">
        <v>159</v>
      </c>
      <c r="AU1391" s="143" t="s">
        <v>82</v>
      </c>
      <c r="AY1391" s="18" t="s">
        <v>157</v>
      </c>
      <c r="BE1391" s="144">
        <f>IF(N1391="základní",J1391,0)</f>
        <v>0</v>
      </c>
      <c r="BF1391" s="144">
        <f>IF(N1391="snížená",J1391,0)</f>
        <v>0</v>
      </c>
      <c r="BG1391" s="144">
        <f>IF(N1391="zákl. přenesená",J1391,0)</f>
        <v>0</v>
      </c>
      <c r="BH1391" s="144">
        <f>IF(N1391="sníž. přenesená",J1391,0)</f>
        <v>0</v>
      </c>
      <c r="BI1391" s="144">
        <f>IF(N1391="nulová",J1391,0)</f>
        <v>0</v>
      </c>
      <c r="BJ1391" s="18" t="s">
        <v>80</v>
      </c>
      <c r="BK1391" s="144">
        <f>ROUND(I1391*H1391,2)</f>
        <v>0</v>
      </c>
      <c r="BL1391" s="18" t="s">
        <v>272</v>
      </c>
      <c r="BM1391" s="143" t="s">
        <v>1851</v>
      </c>
    </row>
    <row r="1392" spans="2:65" s="13" customFormat="1" ht="10.199999999999999">
      <c r="B1392" s="152"/>
      <c r="D1392" s="146" t="s">
        <v>165</v>
      </c>
      <c r="E1392" s="153" t="s">
        <v>21</v>
      </c>
      <c r="F1392" s="154" t="s">
        <v>1852</v>
      </c>
      <c r="H1392" s="155">
        <v>18</v>
      </c>
      <c r="I1392" s="156"/>
      <c r="L1392" s="152"/>
      <c r="M1392" s="157"/>
      <c r="T1392" s="158"/>
      <c r="AT1392" s="153" t="s">
        <v>165</v>
      </c>
      <c r="AU1392" s="153" t="s">
        <v>82</v>
      </c>
      <c r="AV1392" s="13" t="s">
        <v>82</v>
      </c>
      <c r="AW1392" s="13" t="s">
        <v>34</v>
      </c>
      <c r="AX1392" s="13" t="s">
        <v>73</v>
      </c>
      <c r="AY1392" s="153" t="s">
        <v>157</v>
      </c>
    </row>
    <row r="1393" spans="2:65" s="14" customFormat="1" ht="10.199999999999999">
      <c r="B1393" s="159"/>
      <c r="D1393" s="146" t="s">
        <v>165</v>
      </c>
      <c r="E1393" s="160" t="s">
        <v>21</v>
      </c>
      <c r="F1393" s="161" t="s">
        <v>168</v>
      </c>
      <c r="H1393" s="162">
        <v>18</v>
      </c>
      <c r="I1393" s="163"/>
      <c r="L1393" s="159"/>
      <c r="M1393" s="164"/>
      <c r="T1393" s="165"/>
      <c r="AT1393" s="160" t="s">
        <v>165</v>
      </c>
      <c r="AU1393" s="160" t="s">
        <v>82</v>
      </c>
      <c r="AV1393" s="14" t="s">
        <v>163</v>
      </c>
      <c r="AW1393" s="14" t="s">
        <v>34</v>
      </c>
      <c r="AX1393" s="14" t="s">
        <v>80</v>
      </c>
      <c r="AY1393" s="160" t="s">
        <v>157</v>
      </c>
    </row>
    <row r="1394" spans="2:65" s="1" customFormat="1" ht="37.799999999999997" customHeight="1">
      <c r="B1394" s="33"/>
      <c r="C1394" s="132" t="s">
        <v>1853</v>
      </c>
      <c r="D1394" s="132" t="s">
        <v>159</v>
      </c>
      <c r="E1394" s="133" t="s">
        <v>1854</v>
      </c>
      <c r="F1394" s="134" t="s">
        <v>1855</v>
      </c>
      <c r="G1394" s="135" t="s">
        <v>265</v>
      </c>
      <c r="H1394" s="136">
        <v>20.015000000000001</v>
      </c>
      <c r="I1394" s="137"/>
      <c r="J1394" s="138">
        <f>ROUND(I1394*H1394,2)</f>
        <v>0</v>
      </c>
      <c r="K1394" s="134" t="s">
        <v>174</v>
      </c>
      <c r="L1394" s="33"/>
      <c r="M1394" s="139" t="s">
        <v>21</v>
      </c>
      <c r="N1394" s="140" t="s">
        <v>44</v>
      </c>
      <c r="P1394" s="141">
        <f>O1394*H1394</f>
        <v>0</v>
      </c>
      <c r="Q1394" s="141">
        <v>0</v>
      </c>
      <c r="R1394" s="141">
        <f>Q1394*H1394</f>
        <v>0</v>
      </c>
      <c r="S1394" s="141">
        <v>0</v>
      </c>
      <c r="T1394" s="142">
        <f>S1394*H1394</f>
        <v>0</v>
      </c>
      <c r="AR1394" s="143" t="s">
        <v>272</v>
      </c>
      <c r="AT1394" s="143" t="s">
        <v>159</v>
      </c>
      <c r="AU1394" s="143" t="s">
        <v>82</v>
      </c>
      <c r="AY1394" s="18" t="s">
        <v>157</v>
      </c>
      <c r="BE1394" s="144">
        <f>IF(N1394="základní",J1394,0)</f>
        <v>0</v>
      </c>
      <c r="BF1394" s="144">
        <f>IF(N1394="snížená",J1394,0)</f>
        <v>0</v>
      </c>
      <c r="BG1394" s="144">
        <f>IF(N1394="zákl. přenesená",J1394,0)</f>
        <v>0</v>
      </c>
      <c r="BH1394" s="144">
        <f>IF(N1394="sníž. přenesená",J1394,0)</f>
        <v>0</v>
      </c>
      <c r="BI1394" s="144">
        <f>IF(N1394="nulová",J1394,0)</f>
        <v>0</v>
      </c>
      <c r="BJ1394" s="18" t="s">
        <v>80</v>
      </c>
      <c r="BK1394" s="144">
        <f>ROUND(I1394*H1394,2)</f>
        <v>0</v>
      </c>
      <c r="BL1394" s="18" t="s">
        <v>272</v>
      </c>
      <c r="BM1394" s="143" t="s">
        <v>1856</v>
      </c>
    </row>
    <row r="1395" spans="2:65" s="1" customFormat="1" ht="10.199999999999999">
      <c r="B1395" s="33"/>
      <c r="D1395" s="166" t="s">
        <v>176</v>
      </c>
      <c r="F1395" s="167" t="s">
        <v>1857</v>
      </c>
      <c r="I1395" s="168"/>
      <c r="L1395" s="33"/>
      <c r="M1395" s="169"/>
      <c r="T1395" s="54"/>
      <c r="AT1395" s="18" t="s">
        <v>176</v>
      </c>
      <c r="AU1395" s="18" t="s">
        <v>82</v>
      </c>
    </row>
    <row r="1396" spans="2:65" s="11" customFormat="1" ht="22.8" customHeight="1">
      <c r="B1396" s="120"/>
      <c r="D1396" s="121" t="s">
        <v>72</v>
      </c>
      <c r="E1396" s="130" t="s">
        <v>301</v>
      </c>
      <c r="F1396" s="130" t="s">
        <v>302</v>
      </c>
      <c r="I1396" s="123"/>
      <c r="J1396" s="131">
        <f>BK1396</f>
        <v>0</v>
      </c>
      <c r="L1396" s="120"/>
      <c r="M1396" s="125"/>
      <c r="P1396" s="126">
        <f>SUM(P1397:P1503)</f>
        <v>0</v>
      </c>
      <c r="R1396" s="126">
        <f>SUM(R1397:R1503)</f>
        <v>1.59693584</v>
      </c>
      <c r="T1396" s="127">
        <f>SUM(T1397:T1503)</f>
        <v>0</v>
      </c>
      <c r="AR1396" s="121" t="s">
        <v>82</v>
      </c>
      <c r="AT1396" s="128" t="s">
        <v>72</v>
      </c>
      <c r="AU1396" s="128" t="s">
        <v>80</v>
      </c>
      <c r="AY1396" s="121" t="s">
        <v>157</v>
      </c>
      <c r="BK1396" s="129">
        <f>SUM(BK1397:BK1503)</f>
        <v>0</v>
      </c>
    </row>
    <row r="1397" spans="2:65" s="1" customFormat="1" ht="16.5" customHeight="1">
      <c r="B1397" s="33"/>
      <c r="C1397" s="132" t="s">
        <v>1858</v>
      </c>
      <c r="D1397" s="132" t="s">
        <v>159</v>
      </c>
      <c r="E1397" s="133" t="s">
        <v>1859</v>
      </c>
      <c r="F1397" s="134" t="s">
        <v>1860</v>
      </c>
      <c r="G1397" s="135" t="s">
        <v>162</v>
      </c>
      <c r="H1397" s="136">
        <v>265.60599999999999</v>
      </c>
      <c r="I1397" s="137"/>
      <c r="J1397" s="138">
        <f>ROUND(I1397*H1397,2)</f>
        <v>0</v>
      </c>
      <c r="K1397" s="134" t="s">
        <v>174</v>
      </c>
      <c r="L1397" s="33"/>
      <c r="M1397" s="139" t="s">
        <v>21</v>
      </c>
      <c r="N1397" s="140" t="s">
        <v>44</v>
      </c>
      <c r="P1397" s="141">
        <f>O1397*H1397</f>
        <v>0</v>
      </c>
      <c r="Q1397" s="141">
        <v>0</v>
      </c>
      <c r="R1397" s="141">
        <f>Q1397*H1397</f>
        <v>0</v>
      </c>
      <c r="S1397" s="141">
        <v>0</v>
      </c>
      <c r="T1397" s="142">
        <f>S1397*H1397</f>
        <v>0</v>
      </c>
      <c r="AR1397" s="143" t="s">
        <v>272</v>
      </c>
      <c r="AT1397" s="143" t="s">
        <v>159</v>
      </c>
      <c r="AU1397" s="143" t="s">
        <v>82</v>
      </c>
      <c r="AY1397" s="18" t="s">
        <v>157</v>
      </c>
      <c r="BE1397" s="144">
        <f>IF(N1397="základní",J1397,0)</f>
        <v>0</v>
      </c>
      <c r="BF1397" s="144">
        <f>IF(N1397="snížená",J1397,0)</f>
        <v>0</v>
      </c>
      <c r="BG1397" s="144">
        <f>IF(N1397="zákl. přenesená",J1397,0)</f>
        <v>0</v>
      </c>
      <c r="BH1397" s="144">
        <f>IF(N1397="sníž. přenesená",J1397,0)</f>
        <v>0</v>
      </c>
      <c r="BI1397" s="144">
        <f>IF(N1397="nulová",J1397,0)</f>
        <v>0</v>
      </c>
      <c r="BJ1397" s="18" t="s">
        <v>80</v>
      </c>
      <c r="BK1397" s="144">
        <f>ROUND(I1397*H1397,2)</f>
        <v>0</v>
      </c>
      <c r="BL1397" s="18" t="s">
        <v>272</v>
      </c>
      <c r="BM1397" s="143" t="s">
        <v>1861</v>
      </c>
    </row>
    <row r="1398" spans="2:65" s="1" customFormat="1" ht="10.199999999999999">
      <c r="B1398" s="33"/>
      <c r="D1398" s="166" t="s">
        <v>176</v>
      </c>
      <c r="F1398" s="167" t="s">
        <v>1862</v>
      </c>
      <c r="I1398" s="168"/>
      <c r="L1398" s="33"/>
      <c r="M1398" s="169"/>
      <c r="T1398" s="54"/>
      <c r="AT1398" s="18" t="s">
        <v>176</v>
      </c>
      <c r="AU1398" s="18" t="s">
        <v>82</v>
      </c>
    </row>
    <row r="1399" spans="2:65" s="13" customFormat="1" ht="10.199999999999999">
      <c r="B1399" s="152"/>
      <c r="D1399" s="146" t="s">
        <v>165</v>
      </c>
      <c r="E1399" s="153" t="s">
        <v>21</v>
      </c>
      <c r="F1399" s="154" t="s">
        <v>404</v>
      </c>
      <c r="H1399" s="155">
        <v>264.00599999999997</v>
      </c>
      <c r="I1399" s="156"/>
      <c r="L1399" s="152"/>
      <c r="M1399" s="157"/>
      <c r="T1399" s="158"/>
      <c r="AT1399" s="153" t="s">
        <v>165</v>
      </c>
      <c r="AU1399" s="153" t="s">
        <v>82</v>
      </c>
      <c r="AV1399" s="13" t="s">
        <v>82</v>
      </c>
      <c r="AW1399" s="13" t="s">
        <v>34</v>
      </c>
      <c r="AX1399" s="13" t="s">
        <v>73</v>
      </c>
      <c r="AY1399" s="153" t="s">
        <v>157</v>
      </c>
    </row>
    <row r="1400" spans="2:65" s="13" customFormat="1" ht="10.199999999999999">
      <c r="B1400" s="152"/>
      <c r="D1400" s="146" t="s">
        <v>165</v>
      </c>
      <c r="E1400" s="153" t="s">
        <v>21</v>
      </c>
      <c r="F1400" s="154" t="s">
        <v>402</v>
      </c>
      <c r="H1400" s="155">
        <v>1.6</v>
      </c>
      <c r="I1400" s="156"/>
      <c r="L1400" s="152"/>
      <c r="M1400" s="157"/>
      <c r="T1400" s="158"/>
      <c r="AT1400" s="153" t="s">
        <v>165</v>
      </c>
      <c r="AU1400" s="153" t="s">
        <v>82</v>
      </c>
      <c r="AV1400" s="13" t="s">
        <v>82</v>
      </c>
      <c r="AW1400" s="13" t="s">
        <v>34</v>
      </c>
      <c r="AX1400" s="13" t="s">
        <v>73</v>
      </c>
      <c r="AY1400" s="153" t="s">
        <v>157</v>
      </c>
    </row>
    <row r="1401" spans="2:65" s="14" customFormat="1" ht="10.199999999999999">
      <c r="B1401" s="159"/>
      <c r="D1401" s="146" t="s">
        <v>165</v>
      </c>
      <c r="E1401" s="160" t="s">
        <v>21</v>
      </c>
      <c r="F1401" s="161" t="s">
        <v>168</v>
      </c>
      <c r="H1401" s="162">
        <v>265.60599999999999</v>
      </c>
      <c r="I1401" s="163"/>
      <c r="L1401" s="159"/>
      <c r="M1401" s="164"/>
      <c r="T1401" s="165"/>
      <c r="AT1401" s="160" t="s">
        <v>165</v>
      </c>
      <c r="AU1401" s="160" t="s">
        <v>82</v>
      </c>
      <c r="AV1401" s="14" t="s">
        <v>163</v>
      </c>
      <c r="AW1401" s="14" t="s">
        <v>34</v>
      </c>
      <c r="AX1401" s="14" t="s">
        <v>80</v>
      </c>
      <c r="AY1401" s="160" t="s">
        <v>157</v>
      </c>
    </row>
    <row r="1402" spans="2:65" s="1" customFormat="1" ht="16.5" customHeight="1">
      <c r="B1402" s="33"/>
      <c r="C1402" s="176" t="s">
        <v>1863</v>
      </c>
      <c r="D1402" s="176" t="s">
        <v>471</v>
      </c>
      <c r="E1402" s="177" t="s">
        <v>1864</v>
      </c>
      <c r="F1402" s="178" t="s">
        <v>1865</v>
      </c>
      <c r="G1402" s="179" t="s">
        <v>162</v>
      </c>
      <c r="H1402" s="180">
        <v>305.447</v>
      </c>
      <c r="I1402" s="181"/>
      <c r="J1402" s="182">
        <f>ROUND(I1402*H1402,2)</f>
        <v>0</v>
      </c>
      <c r="K1402" s="178" t="s">
        <v>174</v>
      </c>
      <c r="L1402" s="183"/>
      <c r="M1402" s="184" t="s">
        <v>21</v>
      </c>
      <c r="N1402" s="185" t="s">
        <v>44</v>
      </c>
      <c r="P1402" s="141">
        <f>O1402*H1402</f>
        <v>0</v>
      </c>
      <c r="Q1402" s="141">
        <v>5.0000000000000001E-4</v>
      </c>
      <c r="R1402" s="141">
        <f>Q1402*H1402</f>
        <v>0.15272350000000001</v>
      </c>
      <c r="S1402" s="141">
        <v>0</v>
      </c>
      <c r="T1402" s="142">
        <f>S1402*H1402</f>
        <v>0</v>
      </c>
      <c r="AR1402" s="143" t="s">
        <v>672</v>
      </c>
      <c r="AT1402" s="143" t="s">
        <v>471</v>
      </c>
      <c r="AU1402" s="143" t="s">
        <v>82</v>
      </c>
      <c r="AY1402" s="18" t="s">
        <v>157</v>
      </c>
      <c r="BE1402" s="144">
        <f>IF(N1402="základní",J1402,0)</f>
        <v>0</v>
      </c>
      <c r="BF1402" s="144">
        <f>IF(N1402="snížená",J1402,0)</f>
        <v>0</v>
      </c>
      <c r="BG1402" s="144">
        <f>IF(N1402="zákl. přenesená",J1402,0)</f>
        <v>0</v>
      </c>
      <c r="BH1402" s="144">
        <f>IF(N1402="sníž. přenesená",J1402,0)</f>
        <v>0</v>
      </c>
      <c r="BI1402" s="144">
        <f>IF(N1402="nulová",J1402,0)</f>
        <v>0</v>
      </c>
      <c r="BJ1402" s="18" t="s">
        <v>80</v>
      </c>
      <c r="BK1402" s="144">
        <f>ROUND(I1402*H1402,2)</f>
        <v>0</v>
      </c>
      <c r="BL1402" s="18" t="s">
        <v>272</v>
      </c>
      <c r="BM1402" s="143" t="s">
        <v>1866</v>
      </c>
    </row>
    <row r="1403" spans="2:65" s="13" customFormat="1" ht="10.199999999999999">
      <c r="B1403" s="152"/>
      <c r="D1403" s="146" t="s">
        <v>165</v>
      </c>
      <c r="E1403" s="153" t="s">
        <v>21</v>
      </c>
      <c r="F1403" s="154" t="s">
        <v>1867</v>
      </c>
      <c r="H1403" s="155">
        <v>303.60700000000003</v>
      </c>
      <c r="I1403" s="156"/>
      <c r="L1403" s="152"/>
      <c r="M1403" s="157"/>
      <c r="T1403" s="158"/>
      <c r="AT1403" s="153" t="s">
        <v>165</v>
      </c>
      <c r="AU1403" s="153" t="s">
        <v>82</v>
      </c>
      <c r="AV1403" s="13" t="s">
        <v>82</v>
      </c>
      <c r="AW1403" s="13" t="s">
        <v>34</v>
      </c>
      <c r="AX1403" s="13" t="s">
        <v>73</v>
      </c>
      <c r="AY1403" s="153" t="s">
        <v>157</v>
      </c>
    </row>
    <row r="1404" spans="2:65" s="13" customFormat="1" ht="10.199999999999999">
      <c r="B1404" s="152"/>
      <c r="D1404" s="146" t="s">
        <v>165</v>
      </c>
      <c r="E1404" s="153" t="s">
        <v>21</v>
      </c>
      <c r="F1404" s="154" t="s">
        <v>1868</v>
      </c>
      <c r="H1404" s="155">
        <v>1.84</v>
      </c>
      <c r="I1404" s="156"/>
      <c r="L1404" s="152"/>
      <c r="M1404" s="157"/>
      <c r="T1404" s="158"/>
      <c r="AT1404" s="153" t="s">
        <v>165</v>
      </c>
      <c r="AU1404" s="153" t="s">
        <v>82</v>
      </c>
      <c r="AV1404" s="13" t="s">
        <v>82</v>
      </c>
      <c r="AW1404" s="13" t="s">
        <v>34</v>
      </c>
      <c r="AX1404" s="13" t="s">
        <v>73</v>
      </c>
      <c r="AY1404" s="153" t="s">
        <v>157</v>
      </c>
    </row>
    <row r="1405" spans="2:65" s="14" customFormat="1" ht="10.199999999999999">
      <c r="B1405" s="159"/>
      <c r="D1405" s="146" t="s">
        <v>165</v>
      </c>
      <c r="E1405" s="160" t="s">
        <v>21</v>
      </c>
      <c r="F1405" s="161" t="s">
        <v>168</v>
      </c>
      <c r="H1405" s="162">
        <v>305.447</v>
      </c>
      <c r="I1405" s="163"/>
      <c r="L1405" s="159"/>
      <c r="M1405" s="164"/>
      <c r="T1405" s="165"/>
      <c r="AT1405" s="160" t="s">
        <v>165</v>
      </c>
      <c r="AU1405" s="160" t="s">
        <v>82</v>
      </c>
      <c r="AV1405" s="14" t="s">
        <v>163</v>
      </c>
      <c r="AW1405" s="14" t="s">
        <v>34</v>
      </c>
      <c r="AX1405" s="14" t="s">
        <v>80</v>
      </c>
      <c r="AY1405" s="160" t="s">
        <v>157</v>
      </c>
    </row>
    <row r="1406" spans="2:65" s="1" customFormat="1" ht="16.5" customHeight="1">
      <c r="B1406" s="33"/>
      <c r="C1406" s="132" t="s">
        <v>1869</v>
      </c>
      <c r="D1406" s="132" t="s">
        <v>159</v>
      </c>
      <c r="E1406" s="133" t="s">
        <v>1870</v>
      </c>
      <c r="F1406" s="134" t="s">
        <v>1871</v>
      </c>
      <c r="G1406" s="135" t="s">
        <v>316</v>
      </c>
      <c r="H1406" s="136">
        <v>132.76</v>
      </c>
      <c r="I1406" s="137"/>
      <c r="J1406" s="138">
        <f>ROUND(I1406*H1406,2)</f>
        <v>0</v>
      </c>
      <c r="K1406" s="134" t="s">
        <v>21</v>
      </c>
      <c r="L1406" s="33"/>
      <c r="M1406" s="139" t="s">
        <v>21</v>
      </c>
      <c r="N1406" s="140" t="s">
        <v>44</v>
      </c>
      <c r="P1406" s="141">
        <f>O1406*H1406</f>
        <v>0</v>
      </c>
      <c r="Q1406" s="141">
        <v>1.3799999999999999E-3</v>
      </c>
      <c r="R1406" s="141">
        <f>Q1406*H1406</f>
        <v>0.18320879999999998</v>
      </c>
      <c r="S1406" s="141">
        <v>0</v>
      </c>
      <c r="T1406" s="142">
        <f>S1406*H1406</f>
        <v>0</v>
      </c>
      <c r="AR1406" s="143" t="s">
        <v>272</v>
      </c>
      <c r="AT1406" s="143" t="s">
        <v>159</v>
      </c>
      <c r="AU1406" s="143" t="s">
        <v>82</v>
      </c>
      <c r="AY1406" s="18" t="s">
        <v>157</v>
      </c>
      <c r="BE1406" s="144">
        <f>IF(N1406="základní",J1406,0)</f>
        <v>0</v>
      </c>
      <c r="BF1406" s="144">
        <f>IF(N1406="snížená",J1406,0)</f>
        <v>0</v>
      </c>
      <c r="BG1406" s="144">
        <f>IF(N1406="zákl. přenesená",J1406,0)</f>
        <v>0</v>
      </c>
      <c r="BH1406" s="144">
        <f>IF(N1406="sníž. přenesená",J1406,0)</f>
        <v>0</v>
      </c>
      <c r="BI1406" s="144">
        <f>IF(N1406="nulová",J1406,0)</f>
        <v>0</v>
      </c>
      <c r="BJ1406" s="18" t="s">
        <v>80</v>
      </c>
      <c r="BK1406" s="144">
        <f>ROUND(I1406*H1406,2)</f>
        <v>0</v>
      </c>
      <c r="BL1406" s="18" t="s">
        <v>272</v>
      </c>
      <c r="BM1406" s="143" t="s">
        <v>1872</v>
      </c>
    </row>
    <row r="1407" spans="2:65" s="12" customFormat="1" ht="10.199999999999999">
      <c r="B1407" s="145"/>
      <c r="D1407" s="146" t="s">
        <v>165</v>
      </c>
      <c r="E1407" s="147" t="s">
        <v>21</v>
      </c>
      <c r="F1407" s="148" t="s">
        <v>1873</v>
      </c>
      <c r="H1407" s="147" t="s">
        <v>21</v>
      </c>
      <c r="I1407" s="149"/>
      <c r="L1407" s="145"/>
      <c r="M1407" s="150"/>
      <c r="T1407" s="151"/>
      <c r="AT1407" s="147" t="s">
        <v>165</v>
      </c>
      <c r="AU1407" s="147" t="s">
        <v>82</v>
      </c>
      <c r="AV1407" s="12" t="s">
        <v>80</v>
      </c>
      <c r="AW1407" s="12" t="s">
        <v>34</v>
      </c>
      <c r="AX1407" s="12" t="s">
        <v>73</v>
      </c>
      <c r="AY1407" s="147" t="s">
        <v>157</v>
      </c>
    </row>
    <row r="1408" spans="2:65" s="13" customFormat="1" ht="10.199999999999999">
      <c r="B1408" s="152"/>
      <c r="D1408" s="146" t="s">
        <v>165</v>
      </c>
      <c r="E1408" s="153" t="s">
        <v>21</v>
      </c>
      <c r="F1408" s="154" t="s">
        <v>1874</v>
      </c>
      <c r="H1408" s="155">
        <v>66.38</v>
      </c>
      <c r="I1408" s="156"/>
      <c r="L1408" s="152"/>
      <c r="M1408" s="157"/>
      <c r="T1408" s="158"/>
      <c r="AT1408" s="153" t="s">
        <v>165</v>
      </c>
      <c r="AU1408" s="153" t="s">
        <v>82</v>
      </c>
      <c r="AV1408" s="13" t="s">
        <v>82</v>
      </c>
      <c r="AW1408" s="13" t="s">
        <v>34</v>
      </c>
      <c r="AX1408" s="13" t="s">
        <v>73</v>
      </c>
      <c r="AY1408" s="153" t="s">
        <v>157</v>
      </c>
    </row>
    <row r="1409" spans="2:65" s="12" customFormat="1" ht="10.199999999999999">
      <c r="B1409" s="145"/>
      <c r="D1409" s="146" t="s">
        <v>165</v>
      </c>
      <c r="E1409" s="147" t="s">
        <v>21</v>
      </c>
      <c r="F1409" s="148" t="s">
        <v>1875</v>
      </c>
      <c r="H1409" s="147" t="s">
        <v>21</v>
      </c>
      <c r="I1409" s="149"/>
      <c r="L1409" s="145"/>
      <c r="M1409" s="150"/>
      <c r="T1409" s="151"/>
      <c r="AT1409" s="147" t="s">
        <v>165</v>
      </c>
      <c r="AU1409" s="147" t="s">
        <v>82</v>
      </c>
      <c r="AV1409" s="12" t="s">
        <v>80</v>
      </c>
      <c r="AW1409" s="12" t="s">
        <v>34</v>
      </c>
      <c r="AX1409" s="12" t="s">
        <v>73</v>
      </c>
      <c r="AY1409" s="147" t="s">
        <v>157</v>
      </c>
    </row>
    <row r="1410" spans="2:65" s="13" customFormat="1" ht="10.199999999999999">
      <c r="B1410" s="152"/>
      <c r="D1410" s="146" t="s">
        <v>165</v>
      </c>
      <c r="E1410" s="153" t="s">
        <v>21</v>
      </c>
      <c r="F1410" s="154" t="s">
        <v>1874</v>
      </c>
      <c r="H1410" s="155">
        <v>66.38</v>
      </c>
      <c r="I1410" s="156"/>
      <c r="L1410" s="152"/>
      <c r="M1410" s="157"/>
      <c r="T1410" s="158"/>
      <c r="AT1410" s="153" t="s">
        <v>165</v>
      </c>
      <c r="AU1410" s="153" t="s">
        <v>82</v>
      </c>
      <c r="AV1410" s="13" t="s">
        <v>82</v>
      </c>
      <c r="AW1410" s="13" t="s">
        <v>34</v>
      </c>
      <c r="AX1410" s="13" t="s">
        <v>73</v>
      </c>
      <c r="AY1410" s="153" t="s">
        <v>157</v>
      </c>
    </row>
    <row r="1411" spans="2:65" s="14" customFormat="1" ht="10.199999999999999">
      <c r="B1411" s="159"/>
      <c r="D1411" s="146" t="s">
        <v>165</v>
      </c>
      <c r="E1411" s="160" t="s">
        <v>21</v>
      </c>
      <c r="F1411" s="161" t="s">
        <v>168</v>
      </c>
      <c r="H1411" s="162">
        <v>132.76</v>
      </c>
      <c r="I1411" s="163"/>
      <c r="L1411" s="159"/>
      <c r="M1411" s="164"/>
      <c r="T1411" s="165"/>
      <c r="AT1411" s="160" t="s">
        <v>165</v>
      </c>
      <c r="AU1411" s="160" t="s">
        <v>82</v>
      </c>
      <c r="AV1411" s="14" t="s">
        <v>163</v>
      </c>
      <c r="AW1411" s="14" t="s">
        <v>34</v>
      </c>
      <c r="AX1411" s="14" t="s">
        <v>80</v>
      </c>
      <c r="AY1411" s="160" t="s">
        <v>157</v>
      </c>
    </row>
    <row r="1412" spans="2:65" s="1" customFormat="1" ht="24.15" customHeight="1">
      <c r="B1412" s="33"/>
      <c r="C1412" s="132" t="s">
        <v>1876</v>
      </c>
      <c r="D1412" s="132" t="s">
        <v>159</v>
      </c>
      <c r="E1412" s="133" t="s">
        <v>1877</v>
      </c>
      <c r="F1412" s="134" t="s">
        <v>1878</v>
      </c>
      <c r="G1412" s="135" t="s">
        <v>162</v>
      </c>
      <c r="H1412" s="136">
        <v>265.60599999999999</v>
      </c>
      <c r="I1412" s="137"/>
      <c r="J1412" s="138">
        <f>ROUND(I1412*H1412,2)</f>
        <v>0</v>
      </c>
      <c r="K1412" s="134" t="s">
        <v>21</v>
      </c>
      <c r="L1412" s="33"/>
      <c r="M1412" s="139" t="s">
        <v>21</v>
      </c>
      <c r="N1412" s="140" t="s">
        <v>44</v>
      </c>
      <c r="P1412" s="141">
        <f>O1412*H1412</f>
        <v>0</v>
      </c>
      <c r="Q1412" s="141">
        <v>2.64E-3</v>
      </c>
      <c r="R1412" s="141">
        <f>Q1412*H1412</f>
        <v>0.70119984000000002</v>
      </c>
      <c r="S1412" s="141">
        <v>0</v>
      </c>
      <c r="T1412" s="142">
        <f>S1412*H1412</f>
        <v>0</v>
      </c>
      <c r="AR1412" s="143" t="s">
        <v>272</v>
      </c>
      <c r="AT1412" s="143" t="s">
        <v>159</v>
      </c>
      <c r="AU1412" s="143" t="s">
        <v>82</v>
      </c>
      <c r="AY1412" s="18" t="s">
        <v>157</v>
      </c>
      <c r="BE1412" s="144">
        <f>IF(N1412="základní",J1412,0)</f>
        <v>0</v>
      </c>
      <c r="BF1412" s="144">
        <f>IF(N1412="snížená",J1412,0)</f>
        <v>0</v>
      </c>
      <c r="BG1412" s="144">
        <f>IF(N1412="zákl. přenesená",J1412,0)</f>
        <v>0</v>
      </c>
      <c r="BH1412" s="144">
        <f>IF(N1412="sníž. přenesená",J1412,0)</f>
        <v>0</v>
      </c>
      <c r="BI1412" s="144">
        <f>IF(N1412="nulová",J1412,0)</f>
        <v>0</v>
      </c>
      <c r="BJ1412" s="18" t="s">
        <v>80</v>
      </c>
      <c r="BK1412" s="144">
        <f>ROUND(I1412*H1412,2)</f>
        <v>0</v>
      </c>
      <c r="BL1412" s="18" t="s">
        <v>272</v>
      </c>
      <c r="BM1412" s="143" t="s">
        <v>1879</v>
      </c>
    </row>
    <row r="1413" spans="2:65" s="1" customFormat="1" ht="19.2">
      <c r="B1413" s="33"/>
      <c r="D1413" s="146" t="s">
        <v>247</v>
      </c>
      <c r="F1413" s="170" t="s">
        <v>1880</v>
      </c>
      <c r="I1413" s="168"/>
      <c r="L1413" s="33"/>
      <c r="M1413" s="169"/>
      <c r="T1413" s="54"/>
      <c r="AT1413" s="18" t="s">
        <v>247</v>
      </c>
      <c r="AU1413" s="18" t="s">
        <v>82</v>
      </c>
    </row>
    <row r="1414" spans="2:65" s="12" customFormat="1" ht="10.199999999999999">
      <c r="B1414" s="145"/>
      <c r="D1414" s="146" t="s">
        <v>165</v>
      </c>
      <c r="E1414" s="147" t="s">
        <v>21</v>
      </c>
      <c r="F1414" s="148" t="s">
        <v>1881</v>
      </c>
      <c r="H1414" s="147" t="s">
        <v>21</v>
      </c>
      <c r="I1414" s="149"/>
      <c r="L1414" s="145"/>
      <c r="M1414" s="150"/>
      <c r="T1414" s="151"/>
      <c r="AT1414" s="147" t="s">
        <v>165</v>
      </c>
      <c r="AU1414" s="147" t="s">
        <v>82</v>
      </c>
      <c r="AV1414" s="12" t="s">
        <v>80</v>
      </c>
      <c r="AW1414" s="12" t="s">
        <v>34</v>
      </c>
      <c r="AX1414" s="12" t="s">
        <v>73</v>
      </c>
      <c r="AY1414" s="147" t="s">
        <v>157</v>
      </c>
    </row>
    <row r="1415" spans="2:65" s="12" customFormat="1" ht="10.199999999999999">
      <c r="B1415" s="145"/>
      <c r="D1415" s="146" t="s">
        <v>165</v>
      </c>
      <c r="E1415" s="147" t="s">
        <v>21</v>
      </c>
      <c r="F1415" s="148" t="s">
        <v>1398</v>
      </c>
      <c r="H1415" s="147" t="s">
        <v>21</v>
      </c>
      <c r="I1415" s="149"/>
      <c r="L1415" s="145"/>
      <c r="M1415" s="150"/>
      <c r="T1415" s="151"/>
      <c r="AT1415" s="147" t="s">
        <v>165</v>
      </c>
      <c r="AU1415" s="147" t="s">
        <v>82</v>
      </c>
      <c r="AV1415" s="12" t="s">
        <v>80</v>
      </c>
      <c r="AW1415" s="12" t="s">
        <v>34</v>
      </c>
      <c r="AX1415" s="12" t="s">
        <v>73</v>
      </c>
      <c r="AY1415" s="147" t="s">
        <v>157</v>
      </c>
    </row>
    <row r="1416" spans="2:65" s="13" customFormat="1" ht="10.199999999999999">
      <c r="B1416" s="152"/>
      <c r="D1416" s="146" t="s">
        <v>165</v>
      </c>
      <c r="E1416" s="153" t="s">
        <v>21</v>
      </c>
      <c r="F1416" s="154" t="s">
        <v>1882</v>
      </c>
      <c r="H1416" s="155">
        <v>26.2</v>
      </c>
      <c r="I1416" s="156"/>
      <c r="L1416" s="152"/>
      <c r="M1416" s="157"/>
      <c r="T1416" s="158"/>
      <c r="AT1416" s="153" t="s">
        <v>165</v>
      </c>
      <c r="AU1416" s="153" t="s">
        <v>82</v>
      </c>
      <c r="AV1416" s="13" t="s">
        <v>82</v>
      </c>
      <c r="AW1416" s="13" t="s">
        <v>34</v>
      </c>
      <c r="AX1416" s="13" t="s">
        <v>73</v>
      </c>
      <c r="AY1416" s="153" t="s">
        <v>157</v>
      </c>
    </row>
    <row r="1417" spans="2:65" s="13" customFormat="1" ht="10.199999999999999">
      <c r="B1417" s="152"/>
      <c r="D1417" s="146" t="s">
        <v>165</v>
      </c>
      <c r="E1417" s="153" t="s">
        <v>21</v>
      </c>
      <c r="F1417" s="154" t="s">
        <v>1883</v>
      </c>
      <c r="H1417" s="155">
        <v>34.652999999999999</v>
      </c>
      <c r="I1417" s="156"/>
      <c r="L1417" s="152"/>
      <c r="M1417" s="157"/>
      <c r="T1417" s="158"/>
      <c r="AT1417" s="153" t="s">
        <v>165</v>
      </c>
      <c r="AU1417" s="153" t="s">
        <v>82</v>
      </c>
      <c r="AV1417" s="13" t="s">
        <v>82</v>
      </c>
      <c r="AW1417" s="13" t="s">
        <v>34</v>
      </c>
      <c r="AX1417" s="13" t="s">
        <v>73</v>
      </c>
      <c r="AY1417" s="153" t="s">
        <v>157</v>
      </c>
    </row>
    <row r="1418" spans="2:65" s="13" customFormat="1" ht="10.199999999999999">
      <c r="B1418" s="152"/>
      <c r="D1418" s="146" t="s">
        <v>165</v>
      </c>
      <c r="E1418" s="153" t="s">
        <v>21</v>
      </c>
      <c r="F1418" s="154" t="s">
        <v>1884</v>
      </c>
      <c r="H1418" s="155">
        <v>59.512999999999998</v>
      </c>
      <c r="I1418" s="156"/>
      <c r="L1418" s="152"/>
      <c r="M1418" s="157"/>
      <c r="T1418" s="158"/>
      <c r="AT1418" s="153" t="s">
        <v>165</v>
      </c>
      <c r="AU1418" s="153" t="s">
        <v>82</v>
      </c>
      <c r="AV1418" s="13" t="s">
        <v>82</v>
      </c>
      <c r="AW1418" s="13" t="s">
        <v>34</v>
      </c>
      <c r="AX1418" s="13" t="s">
        <v>73</v>
      </c>
      <c r="AY1418" s="153" t="s">
        <v>157</v>
      </c>
    </row>
    <row r="1419" spans="2:65" s="13" customFormat="1" ht="10.199999999999999">
      <c r="B1419" s="152"/>
      <c r="D1419" s="146" t="s">
        <v>165</v>
      </c>
      <c r="E1419" s="153" t="s">
        <v>21</v>
      </c>
      <c r="F1419" s="154" t="s">
        <v>1885</v>
      </c>
      <c r="H1419" s="155">
        <v>95</v>
      </c>
      <c r="I1419" s="156"/>
      <c r="L1419" s="152"/>
      <c r="M1419" s="157"/>
      <c r="T1419" s="158"/>
      <c r="AT1419" s="153" t="s">
        <v>165</v>
      </c>
      <c r="AU1419" s="153" t="s">
        <v>82</v>
      </c>
      <c r="AV1419" s="13" t="s">
        <v>82</v>
      </c>
      <c r="AW1419" s="13" t="s">
        <v>34</v>
      </c>
      <c r="AX1419" s="13" t="s">
        <v>73</v>
      </c>
      <c r="AY1419" s="153" t="s">
        <v>157</v>
      </c>
    </row>
    <row r="1420" spans="2:65" s="13" customFormat="1" ht="10.199999999999999">
      <c r="B1420" s="152"/>
      <c r="D1420" s="146" t="s">
        <v>165</v>
      </c>
      <c r="E1420" s="153" t="s">
        <v>21</v>
      </c>
      <c r="F1420" s="154" t="s">
        <v>1886</v>
      </c>
      <c r="H1420" s="155">
        <v>48.64</v>
      </c>
      <c r="I1420" s="156"/>
      <c r="L1420" s="152"/>
      <c r="M1420" s="157"/>
      <c r="T1420" s="158"/>
      <c r="AT1420" s="153" t="s">
        <v>165</v>
      </c>
      <c r="AU1420" s="153" t="s">
        <v>82</v>
      </c>
      <c r="AV1420" s="13" t="s">
        <v>82</v>
      </c>
      <c r="AW1420" s="13" t="s">
        <v>34</v>
      </c>
      <c r="AX1420" s="13" t="s">
        <v>73</v>
      </c>
      <c r="AY1420" s="153" t="s">
        <v>157</v>
      </c>
    </row>
    <row r="1421" spans="2:65" s="15" customFormat="1" ht="10.199999999999999">
      <c r="B1421" s="186"/>
      <c r="D1421" s="146" t="s">
        <v>165</v>
      </c>
      <c r="E1421" s="187" t="s">
        <v>404</v>
      </c>
      <c r="F1421" s="188" t="s">
        <v>499</v>
      </c>
      <c r="H1421" s="189">
        <v>264.00599999999997</v>
      </c>
      <c r="I1421" s="190"/>
      <c r="L1421" s="186"/>
      <c r="M1421" s="191"/>
      <c r="T1421" s="192"/>
      <c r="AT1421" s="187" t="s">
        <v>165</v>
      </c>
      <c r="AU1421" s="187" t="s">
        <v>82</v>
      </c>
      <c r="AV1421" s="15" t="s">
        <v>105</v>
      </c>
      <c r="AW1421" s="15" t="s">
        <v>34</v>
      </c>
      <c r="AX1421" s="15" t="s">
        <v>73</v>
      </c>
      <c r="AY1421" s="187" t="s">
        <v>157</v>
      </c>
    </row>
    <row r="1422" spans="2:65" s="12" customFormat="1" ht="10.199999999999999">
      <c r="B1422" s="145"/>
      <c r="D1422" s="146" t="s">
        <v>165</v>
      </c>
      <c r="E1422" s="147" t="s">
        <v>21</v>
      </c>
      <c r="F1422" s="148" t="s">
        <v>1887</v>
      </c>
      <c r="H1422" s="147" t="s">
        <v>21</v>
      </c>
      <c r="I1422" s="149"/>
      <c r="L1422" s="145"/>
      <c r="M1422" s="150"/>
      <c r="T1422" s="151"/>
      <c r="AT1422" s="147" t="s">
        <v>165</v>
      </c>
      <c r="AU1422" s="147" t="s">
        <v>82</v>
      </c>
      <c r="AV1422" s="12" t="s">
        <v>80</v>
      </c>
      <c r="AW1422" s="12" t="s">
        <v>34</v>
      </c>
      <c r="AX1422" s="12" t="s">
        <v>73</v>
      </c>
      <c r="AY1422" s="147" t="s">
        <v>157</v>
      </c>
    </row>
    <row r="1423" spans="2:65" s="13" customFormat="1" ht="10.199999999999999">
      <c r="B1423" s="152"/>
      <c r="D1423" s="146" t="s">
        <v>165</v>
      </c>
      <c r="E1423" s="153" t="s">
        <v>21</v>
      </c>
      <c r="F1423" s="154" t="s">
        <v>403</v>
      </c>
      <c r="H1423" s="155">
        <v>1.6</v>
      </c>
      <c r="I1423" s="156"/>
      <c r="L1423" s="152"/>
      <c r="M1423" s="157"/>
      <c r="T1423" s="158"/>
      <c r="AT1423" s="153" t="s">
        <v>165</v>
      </c>
      <c r="AU1423" s="153" t="s">
        <v>82</v>
      </c>
      <c r="AV1423" s="13" t="s">
        <v>82</v>
      </c>
      <c r="AW1423" s="13" t="s">
        <v>34</v>
      </c>
      <c r="AX1423" s="13" t="s">
        <v>73</v>
      </c>
      <c r="AY1423" s="153" t="s">
        <v>157</v>
      </c>
    </row>
    <row r="1424" spans="2:65" s="15" customFormat="1" ht="10.199999999999999">
      <c r="B1424" s="186"/>
      <c r="D1424" s="146" t="s">
        <v>165</v>
      </c>
      <c r="E1424" s="187" t="s">
        <v>402</v>
      </c>
      <c r="F1424" s="188" t="s">
        <v>499</v>
      </c>
      <c r="H1424" s="189">
        <v>1.6</v>
      </c>
      <c r="I1424" s="190"/>
      <c r="L1424" s="186"/>
      <c r="M1424" s="191"/>
      <c r="T1424" s="192"/>
      <c r="AT1424" s="187" t="s">
        <v>165</v>
      </c>
      <c r="AU1424" s="187" t="s">
        <v>82</v>
      </c>
      <c r="AV1424" s="15" t="s">
        <v>105</v>
      </c>
      <c r="AW1424" s="15" t="s">
        <v>34</v>
      </c>
      <c r="AX1424" s="15" t="s">
        <v>73</v>
      </c>
      <c r="AY1424" s="187" t="s">
        <v>157</v>
      </c>
    </row>
    <row r="1425" spans="2:65" s="14" customFormat="1" ht="10.199999999999999">
      <c r="B1425" s="159"/>
      <c r="D1425" s="146" t="s">
        <v>165</v>
      </c>
      <c r="E1425" s="160" t="s">
        <v>21</v>
      </c>
      <c r="F1425" s="161" t="s">
        <v>168</v>
      </c>
      <c r="H1425" s="162">
        <v>265.60599999999999</v>
      </c>
      <c r="I1425" s="163"/>
      <c r="L1425" s="159"/>
      <c r="M1425" s="164"/>
      <c r="T1425" s="165"/>
      <c r="AT1425" s="160" t="s">
        <v>165</v>
      </c>
      <c r="AU1425" s="160" t="s">
        <v>82</v>
      </c>
      <c r="AV1425" s="14" t="s">
        <v>163</v>
      </c>
      <c r="AW1425" s="14" t="s">
        <v>34</v>
      </c>
      <c r="AX1425" s="14" t="s">
        <v>80</v>
      </c>
      <c r="AY1425" s="160" t="s">
        <v>157</v>
      </c>
    </row>
    <row r="1426" spans="2:65" s="1" customFormat="1" ht="16.5" customHeight="1">
      <c r="B1426" s="33"/>
      <c r="C1426" s="132" t="s">
        <v>1888</v>
      </c>
      <c r="D1426" s="132" t="s">
        <v>159</v>
      </c>
      <c r="E1426" s="133" t="s">
        <v>1889</v>
      </c>
      <c r="F1426" s="134" t="s">
        <v>1890</v>
      </c>
      <c r="G1426" s="135" t="s">
        <v>316</v>
      </c>
      <c r="H1426" s="136">
        <v>1</v>
      </c>
      <c r="I1426" s="137"/>
      <c r="J1426" s="138">
        <f>ROUND(I1426*H1426,2)</f>
        <v>0</v>
      </c>
      <c r="K1426" s="134" t="s">
        <v>174</v>
      </c>
      <c r="L1426" s="33"/>
      <c r="M1426" s="139" t="s">
        <v>21</v>
      </c>
      <c r="N1426" s="140" t="s">
        <v>44</v>
      </c>
      <c r="P1426" s="141">
        <f>O1426*H1426</f>
        <v>0</v>
      </c>
      <c r="Q1426" s="141">
        <v>0</v>
      </c>
      <c r="R1426" s="141">
        <f>Q1426*H1426</f>
        <v>0</v>
      </c>
      <c r="S1426" s="141">
        <v>0</v>
      </c>
      <c r="T1426" s="142">
        <f>S1426*H1426</f>
        <v>0</v>
      </c>
      <c r="AR1426" s="143" t="s">
        <v>272</v>
      </c>
      <c r="AT1426" s="143" t="s">
        <v>159</v>
      </c>
      <c r="AU1426" s="143" t="s">
        <v>82</v>
      </c>
      <c r="AY1426" s="18" t="s">
        <v>157</v>
      </c>
      <c r="BE1426" s="144">
        <f>IF(N1426="základní",J1426,0)</f>
        <v>0</v>
      </c>
      <c r="BF1426" s="144">
        <f>IF(N1426="snížená",J1426,0)</f>
        <v>0</v>
      </c>
      <c r="BG1426" s="144">
        <f>IF(N1426="zákl. přenesená",J1426,0)</f>
        <v>0</v>
      </c>
      <c r="BH1426" s="144">
        <f>IF(N1426="sníž. přenesená",J1426,0)</f>
        <v>0</v>
      </c>
      <c r="BI1426" s="144">
        <f>IF(N1426="nulová",J1426,0)</f>
        <v>0</v>
      </c>
      <c r="BJ1426" s="18" t="s">
        <v>80</v>
      </c>
      <c r="BK1426" s="144">
        <f>ROUND(I1426*H1426,2)</f>
        <v>0</v>
      </c>
      <c r="BL1426" s="18" t="s">
        <v>272</v>
      </c>
      <c r="BM1426" s="143" t="s">
        <v>1891</v>
      </c>
    </row>
    <row r="1427" spans="2:65" s="1" customFormat="1" ht="10.199999999999999">
      <c r="B1427" s="33"/>
      <c r="D1427" s="166" t="s">
        <v>176</v>
      </c>
      <c r="F1427" s="167" t="s">
        <v>1892</v>
      </c>
      <c r="I1427" s="168"/>
      <c r="L1427" s="33"/>
      <c r="M1427" s="169"/>
      <c r="T1427" s="54"/>
      <c r="AT1427" s="18" t="s">
        <v>176</v>
      </c>
      <c r="AU1427" s="18" t="s">
        <v>82</v>
      </c>
    </row>
    <row r="1428" spans="2:65" s="1" customFormat="1" ht="24.15" customHeight="1">
      <c r="B1428" s="33"/>
      <c r="C1428" s="132" t="s">
        <v>1893</v>
      </c>
      <c r="D1428" s="132" t="s">
        <v>159</v>
      </c>
      <c r="E1428" s="133" t="s">
        <v>1894</v>
      </c>
      <c r="F1428" s="134" t="s">
        <v>1895</v>
      </c>
      <c r="G1428" s="135" t="s">
        <v>316</v>
      </c>
      <c r="H1428" s="136">
        <v>7.64</v>
      </c>
      <c r="I1428" s="137"/>
      <c r="J1428" s="138">
        <f>ROUND(I1428*H1428,2)</f>
        <v>0</v>
      </c>
      <c r="K1428" s="134" t="s">
        <v>21</v>
      </c>
      <c r="L1428" s="33"/>
      <c r="M1428" s="139" t="s">
        <v>21</v>
      </c>
      <c r="N1428" s="140" t="s">
        <v>44</v>
      </c>
      <c r="P1428" s="141">
        <f>O1428*H1428</f>
        <v>0</v>
      </c>
      <c r="Q1428" s="141">
        <v>1.97E-3</v>
      </c>
      <c r="R1428" s="141">
        <f>Q1428*H1428</f>
        <v>1.50508E-2</v>
      </c>
      <c r="S1428" s="141">
        <v>0</v>
      </c>
      <c r="T1428" s="142">
        <f>S1428*H1428</f>
        <v>0</v>
      </c>
      <c r="AR1428" s="143" t="s">
        <v>272</v>
      </c>
      <c r="AT1428" s="143" t="s">
        <v>159</v>
      </c>
      <c r="AU1428" s="143" t="s">
        <v>82</v>
      </c>
      <c r="AY1428" s="18" t="s">
        <v>157</v>
      </c>
      <c r="BE1428" s="144">
        <f>IF(N1428="základní",J1428,0)</f>
        <v>0</v>
      </c>
      <c r="BF1428" s="144">
        <f>IF(N1428="snížená",J1428,0)</f>
        <v>0</v>
      </c>
      <c r="BG1428" s="144">
        <f>IF(N1428="zákl. přenesená",J1428,0)</f>
        <v>0</v>
      </c>
      <c r="BH1428" s="144">
        <f>IF(N1428="sníž. přenesená",J1428,0)</f>
        <v>0</v>
      </c>
      <c r="BI1428" s="144">
        <f>IF(N1428="nulová",J1428,0)</f>
        <v>0</v>
      </c>
      <c r="BJ1428" s="18" t="s">
        <v>80</v>
      </c>
      <c r="BK1428" s="144">
        <f>ROUND(I1428*H1428,2)</f>
        <v>0</v>
      </c>
      <c r="BL1428" s="18" t="s">
        <v>272</v>
      </c>
      <c r="BM1428" s="143" t="s">
        <v>1896</v>
      </c>
    </row>
    <row r="1429" spans="2:65" s="1" customFormat="1" ht="19.2">
      <c r="B1429" s="33"/>
      <c r="D1429" s="146" t="s">
        <v>247</v>
      </c>
      <c r="F1429" s="170" t="s">
        <v>1897</v>
      </c>
      <c r="I1429" s="168"/>
      <c r="L1429" s="33"/>
      <c r="M1429" s="169"/>
      <c r="T1429" s="54"/>
      <c r="AT1429" s="18" t="s">
        <v>247</v>
      </c>
      <c r="AU1429" s="18" t="s">
        <v>82</v>
      </c>
    </row>
    <row r="1430" spans="2:65" s="13" customFormat="1" ht="10.199999999999999">
      <c r="B1430" s="152"/>
      <c r="D1430" s="146" t="s">
        <v>165</v>
      </c>
      <c r="E1430" s="153" t="s">
        <v>21</v>
      </c>
      <c r="F1430" s="154" t="s">
        <v>1898</v>
      </c>
      <c r="H1430" s="155">
        <v>7.64</v>
      </c>
      <c r="I1430" s="156"/>
      <c r="L1430" s="152"/>
      <c r="M1430" s="157"/>
      <c r="T1430" s="158"/>
      <c r="AT1430" s="153" t="s">
        <v>165</v>
      </c>
      <c r="AU1430" s="153" t="s">
        <v>82</v>
      </c>
      <c r="AV1430" s="13" t="s">
        <v>82</v>
      </c>
      <c r="AW1430" s="13" t="s">
        <v>34</v>
      </c>
      <c r="AX1430" s="13" t="s">
        <v>80</v>
      </c>
      <c r="AY1430" s="153" t="s">
        <v>157</v>
      </c>
    </row>
    <row r="1431" spans="2:65" s="1" customFormat="1" ht="37.799999999999997" customHeight="1">
      <c r="B1431" s="33"/>
      <c r="C1431" s="132" t="s">
        <v>1899</v>
      </c>
      <c r="D1431" s="132" t="s">
        <v>159</v>
      </c>
      <c r="E1431" s="133" t="s">
        <v>1900</v>
      </c>
      <c r="F1431" s="134" t="s">
        <v>1901</v>
      </c>
      <c r="G1431" s="135" t="s">
        <v>316</v>
      </c>
      <c r="H1431" s="136">
        <v>28.1</v>
      </c>
      <c r="I1431" s="137"/>
      <c r="J1431" s="138">
        <f>ROUND(I1431*H1431,2)</f>
        <v>0</v>
      </c>
      <c r="K1431" s="134" t="s">
        <v>21</v>
      </c>
      <c r="L1431" s="33"/>
      <c r="M1431" s="139" t="s">
        <v>21</v>
      </c>
      <c r="N1431" s="140" t="s">
        <v>44</v>
      </c>
      <c r="P1431" s="141">
        <f>O1431*H1431</f>
        <v>0</v>
      </c>
      <c r="Q1431" s="141">
        <v>1.3600000000000001E-3</v>
      </c>
      <c r="R1431" s="141">
        <f>Q1431*H1431</f>
        <v>3.8216000000000007E-2</v>
      </c>
      <c r="S1431" s="141">
        <v>0</v>
      </c>
      <c r="T1431" s="142">
        <f>S1431*H1431</f>
        <v>0</v>
      </c>
      <c r="AR1431" s="143" t="s">
        <v>272</v>
      </c>
      <c r="AT1431" s="143" t="s">
        <v>159</v>
      </c>
      <c r="AU1431" s="143" t="s">
        <v>82</v>
      </c>
      <c r="AY1431" s="18" t="s">
        <v>157</v>
      </c>
      <c r="BE1431" s="144">
        <f>IF(N1431="základní",J1431,0)</f>
        <v>0</v>
      </c>
      <c r="BF1431" s="144">
        <f>IF(N1431="snížená",J1431,0)</f>
        <v>0</v>
      </c>
      <c r="BG1431" s="144">
        <f>IF(N1431="zákl. přenesená",J1431,0)</f>
        <v>0</v>
      </c>
      <c r="BH1431" s="144">
        <f>IF(N1431="sníž. přenesená",J1431,0)</f>
        <v>0</v>
      </c>
      <c r="BI1431" s="144">
        <f>IF(N1431="nulová",J1431,0)</f>
        <v>0</v>
      </c>
      <c r="BJ1431" s="18" t="s">
        <v>80</v>
      </c>
      <c r="BK1431" s="144">
        <f>ROUND(I1431*H1431,2)</f>
        <v>0</v>
      </c>
      <c r="BL1431" s="18" t="s">
        <v>272</v>
      </c>
      <c r="BM1431" s="143" t="s">
        <v>1902</v>
      </c>
    </row>
    <row r="1432" spans="2:65" s="1" customFormat="1" ht="19.2">
      <c r="B1432" s="33"/>
      <c r="D1432" s="146" t="s">
        <v>247</v>
      </c>
      <c r="F1432" s="170" t="s">
        <v>1897</v>
      </c>
      <c r="I1432" s="168"/>
      <c r="L1432" s="33"/>
      <c r="M1432" s="169"/>
      <c r="T1432" s="54"/>
      <c r="AT1432" s="18" t="s">
        <v>247</v>
      </c>
      <c r="AU1432" s="18" t="s">
        <v>82</v>
      </c>
    </row>
    <row r="1433" spans="2:65" s="12" customFormat="1" ht="10.199999999999999">
      <c r="B1433" s="145"/>
      <c r="D1433" s="146" t="s">
        <v>165</v>
      </c>
      <c r="E1433" s="147" t="s">
        <v>21</v>
      </c>
      <c r="F1433" s="148" t="s">
        <v>1903</v>
      </c>
      <c r="H1433" s="147" t="s">
        <v>21</v>
      </c>
      <c r="I1433" s="149"/>
      <c r="L1433" s="145"/>
      <c r="M1433" s="150"/>
      <c r="T1433" s="151"/>
      <c r="AT1433" s="147" t="s">
        <v>165</v>
      </c>
      <c r="AU1433" s="147" t="s">
        <v>82</v>
      </c>
      <c r="AV1433" s="12" t="s">
        <v>80</v>
      </c>
      <c r="AW1433" s="12" t="s">
        <v>34</v>
      </c>
      <c r="AX1433" s="12" t="s">
        <v>73</v>
      </c>
      <c r="AY1433" s="147" t="s">
        <v>157</v>
      </c>
    </row>
    <row r="1434" spans="2:65" s="13" customFormat="1" ht="10.199999999999999">
      <c r="B1434" s="152"/>
      <c r="D1434" s="146" t="s">
        <v>165</v>
      </c>
      <c r="E1434" s="153" t="s">
        <v>21</v>
      </c>
      <c r="F1434" s="154" t="s">
        <v>1904</v>
      </c>
      <c r="H1434" s="155">
        <v>7.74</v>
      </c>
      <c r="I1434" s="156"/>
      <c r="L1434" s="152"/>
      <c r="M1434" s="157"/>
      <c r="T1434" s="158"/>
      <c r="AT1434" s="153" t="s">
        <v>165</v>
      </c>
      <c r="AU1434" s="153" t="s">
        <v>82</v>
      </c>
      <c r="AV1434" s="13" t="s">
        <v>82</v>
      </c>
      <c r="AW1434" s="13" t="s">
        <v>34</v>
      </c>
      <c r="AX1434" s="13" t="s">
        <v>73</v>
      </c>
      <c r="AY1434" s="153" t="s">
        <v>157</v>
      </c>
    </row>
    <row r="1435" spans="2:65" s="12" customFormat="1" ht="10.199999999999999">
      <c r="B1435" s="145"/>
      <c r="D1435" s="146" t="s">
        <v>165</v>
      </c>
      <c r="E1435" s="147" t="s">
        <v>21</v>
      </c>
      <c r="F1435" s="148" t="s">
        <v>1905</v>
      </c>
      <c r="H1435" s="147" t="s">
        <v>21</v>
      </c>
      <c r="I1435" s="149"/>
      <c r="L1435" s="145"/>
      <c r="M1435" s="150"/>
      <c r="T1435" s="151"/>
      <c r="AT1435" s="147" t="s">
        <v>165</v>
      </c>
      <c r="AU1435" s="147" t="s">
        <v>82</v>
      </c>
      <c r="AV1435" s="12" t="s">
        <v>80</v>
      </c>
      <c r="AW1435" s="12" t="s">
        <v>34</v>
      </c>
      <c r="AX1435" s="12" t="s">
        <v>73</v>
      </c>
      <c r="AY1435" s="147" t="s">
        <v>157</v>
      </c>
    </row>
    <row r="1436" spans="2:65" s="13" customFormat="1" ht="10.199999999999999">
      <c r="B1436" s="152"/>
      <c r="D1436" s="146" t="s">
        <v>165</v>
      </c>
      <c r="E1436" s="153" t="s">
        <v>21</v>
      </c>
      <c r="F1436" s="154" t="s">
        <v>1906</v>
      </c>
      <c r="H1436" s="155">
        <v>1.63</v>
      </c>
      <c r="I1436" s="156"/>
      <c r="L1436" s="152"/>
      <c r="M1436" s="157"/>
      <c r="T1436" s="158"/>
      <c r="AT1436" s="153" t="s">
        <v>165</v>
      </c>
      <c r="AU1436" s="153" t="s">
        <v>82</v>
      </c>
      <c r="AV1436" s="13" t="s">
        <v>82</v>
      </c>
      <c r="AW1436" s="13" t="s">
        <v>34</v>
      </c>
      <c r="AX1436" s="13" t="s">
        <v>73</v>
      </c>
      <c r="AY1436" s="153" t="s">
        <v>157</v>
      </c>
    </row>
    <row r="1437" spans="2:65" s="12" customFormat="1" ht="10.199999999999999">
      <c r="B1437" s="145"/>
      <c r="D1437" s="146" t="s">
        <v>165</v>
      </c>
      <c r="E1437" s="147" t="s">
        <v>21</v>
      </c>
      <c r="F1437" s="148" t="s">
        <v>1907</v>
      </c>
      <c r="H1437" s="147" t="s">
        <v>21</v>
      </c>
      <c r="I1437" s="149"/>
      <c r="L1437" s="145"/>
      <c r="M1437" s="150"/>
      <c r="T1437" s="151"/>
      <c r="AT1437" s="147" t="s">
        <v>165</v>
      </c>
      <c r="AU1437" s="147" t="s">
        <v>82</v>
      </c>
      <c r="AV1437" s="12" t="s">
        <v>80</v>
      </c>
      <c r="AW1437" s="12" t="s">
        <v>34</v>
      </c>
      <c r="AX1437" s="12" t="s">
        <v>73</v>
      </c>
      <c r="AY1437" s="147" t="s">
        <v>157</v>
      </c>
    </row>
    <row r="1438" spans="2:65" s="13" customFormat="1" ht="10.199999999999999">
      <c r="B1438" s="152"/>
      <c r="D1438" s="146" t="s">
        <v>165</v>
      </c>
      <c r="E1438" s="153" t="s">
        <v>21</v>
      </c>
      <c r="F1438" s="154" t="s">
        <v>1908</v>
      </c>
      <c r="H1438" s="155">
        <v>6.06</v>
      </c>
      <c r="I1438" s="156"/>
      <c r="L1438" s="152"/>
      <c r="M1438" s="157"/>
      <c r="T1438" s="158"/>
      <c r="AT1438" s="153" t="s">
        <v>165</v>
      </c>
      <c r="AU1438" s="153" t="s">
        <v>82</v>
      </c>
      <c r="AV1438" s="13" t="s">
        <v>82</v>
      </c>
      <c r="AW1438" s="13" t="s">
        <v>34</v>
      </c>
      <c r="AX1438" s="13" t="s">
        <v>73</v>
      </c>
      <c r="AY1438" s="153" t="s">
        <v>157</v>
      </c>
    </row>
    <row r="1439" spans="2:65" s="12" customFormat="1" ht="10.199999999999999">
      <c r="B1439" s="145"/>
      <c r="D1439" s="146" t="s">
        <v>165</v>
      </c>
      <c r="E1439" s="147" t="s">
        <v>21</v>
      </c>
      <c r="F1439" s="148" t="s">
        <v>1909</v>
      </c>
      <c r="H1439" s="147" t="s">
        <v>21</v>
      </c>
      <c r="I1439" s="149"/>
      <c r="L1439" s="145"/>
      <c r="M1439" s="150"/>
      <c r="T1439" s="151"/>
      <c r="AT1439" s="147" t="s">
        <v>165</v>
      </c>
      <c r="AU1439" s="147" t="s">
        <v>82</v>
      </c>
      <c r="AV1439" s="12" t="s">
        <v>80</v>
      </c>
      <c r="AW1439" s="12" t="s">
        <v>34</v>
      </c>
      <c r="AX1439" s="12" t="s">
        <v>73</v>
      </c>
      <c r="AY1439" s="147" t="s">
        <v>157</v>
      </c>
    </row>
    <row r="1440" spans="2:65" s="13" customFormat="1" ht="10.199999999999999">
      <c r="B1440" s="152"/>
      <c r="D1440" s="146" t="s">
        <v>165</v>
      </c>
      <c r="E1440" s="153" t="s">
        <v>21</v>
      </c>
      <c r="F1440" s="154" t="s">
        <v>1910</v>
      </c>
      <c r="H1440" s="155">
        <v>3.51</v>
      </c>
      <c r="I1440" s="156"/>
      <c r="L1440" s="152"/>
      <c r="M1440" s="157"/>
      <c r="T1440" s="158"/>
      <c r="AT1440" s="153" t="s">
        <v>165</v>
      </c>
      <c r="AU1440" s="153" t="s">
        <v>82</v>
      </c>
      <c r="AV1440" s="13" t="s">
        <v>82</v>
      </c>
      <c r="AW1440" s="13" t="s">
        <v>34</v>
      </c>
      <c r="AX1440" s="13" t="s">
        <v>73</v>
      </c>
      <c r="AY1440" s="153" t="s">
        <v>157</v>
      </c>
    </row>
    <row r="1441" spans="2:65" s="12" customFormat="1" ht="10.199999999999999">
      <c r="B1441" s="145"/>
      <c r="D1441" s="146" t="s">
        <v>165</v>
      </c>
      <c r="E1441" s="147" t="s">
        <v>21</v>
      </c>
      <c r="F1441" s="148" t="s">
        <v>1911</v>
      </c>
      <c r="H1441" s="147" t="s">
        <v>21</v>
      </c>
      <c r="I1441" s="149"/>
      <c r="L1441" s="145"/>
      <c r="M1441" s="150"/>
      <c r="T1441" s="151"/>
      <c r="AT1441" s="147" t="s">
        <v>165</v>
      </c>
      <c r="AU1441" s="147" t="s">
        <v>82</v>
      </c>
      <c r="AV1441" s="12" t="s">
        <v>80</v>
      </c>
      <c r="AW1441" s="12" t="s">
        <v>34</v>
      </c>
      <c r="AX1441" s="12" t="s">
        <v>73</v>
      </c>
      <c r="AY1441" s="147" t="s">
        <v>157</v>
      </c>
    </row>
    <row r="1442" spans="2:65" s="13" customFormat="1" ht="10.199999999999999">
      <c r="B1442" s="152"/>
      <c r="D1442" s="146" t="s">
        <v>165</v>
      </c>
      <c r="E1442" s="153" t="s">
        <v>21</v>
      </c>
      <c r="F1442" s="154" t="s">
        <v>1912</v>
      </c>
      <c r="H1442" s="155">
        <v>1.19</v>
      </c>
      <c r="I1442" s="156"/>
      <c r="L1442" s="152"/>
      <c r="M1442" s="157"/>
      <c r="T1442" s="158"/>
      <c r="AT1442" s="153" t="s">
        <v>165</v>
      </c>
      <c r="AU1442" s="153" t="s">
        <v>82</v>
      </c>
      <c r="AV1442" s="13" t="s">
        <v>82</v>
      </c>
      <c r="AW1442" s="13" t="s">
        <v>34</v>
      </c>
      <c r="AX1442" s="13" t="s">
        <v>73</v>
      </c>
      <c r="AY1442" s="153" t="s">
        <v>157</v>
      </c>
    </row>
    <row r="1443" spans="2:65" s="12" customFormat="1" ht="10.199999999999999">
      <c r="B1443" s="145"/>
      <c r="D1443" s="146" t="s">
        <v>165</v>
      </c>
      <c r="E1443" s="147" t="s">
        <v>21</v>
      </c>
      <c r="F1443" s="148" t="s">
        <v>1913</v>
      </c>
      <c r="H1443" s="147" t="s">
        <v>21</v>
      </c>
      <c r="I1443" s="149"/>
      <c r="L1443" s="145"/>
      <c r="M1443" s="150"/>
      <c r="T1443" s="151"/>
      <c r="AT1443" s="147" t="s">
        <v>165</v>
      </c>
      <c r="AU1443" s="147" t="s">
        <v>82</v>
      </c>
      <c r="AV1443" s="12" t="s">
        <v>80</v>
      </c>
      <c r="AW1443" s="12" t="s">
        <v>34</v>
      </c>
      <c r="AX1443" s="12" t="s">
        <v>73</v>
      </c>
      <c r="AY1443" s="147" t="s">
        <v>157</v>
      </c>
    </row>
    <row r="1444" spans="2:65" s="13" customFormat="1" ht="10.199999999999999">
      <c r="B1444" s="152"/>
      <c r="D1444" s="146" t="s">
        <v>165</v>
      </c>
      <c r="E1444" s="153" t="s">
        <v>21</v>
      </c>
      <c r="F1444" s="154" t="s">
        <v>1914</v>
      </c>
      <c r="H1444" s="155">
        <v>1.47</v>
      </c>
      <c r="I1444" s="156"/>
      <c r="L1444" s="152"/>
      <c r="M1444" s="157"/>
      <c r="T1444" s="158"/>
      <c r="AT1444" s="153" t="s">
        <v>165</v>
      </c>
      <c r="AU1444" s="153" t="s">
        <v>82</v>
      </c>
      <c r="AV1444" s="13" t="s">
        <v>82</v>
      </c>
      <c r="AW1444" s="13" t="s">
        <v>34</v>
      </c>
      <c r="AX1444" s="13" t="s">
        <v>73</v>
      </c>
      <c r="AY1444" s="153" t="s">
        <v>157</v>
      </c>
    </row>
    <row r="1445" spans="2:65" s="12" customFormat="1" ht="10.199999999999999">
      <c r="B1445" s="145"/>
      <c r="D1445" s="146" t="s">
        <v>165</v>
      </c>
      <c r="E1445" s="147" t="s">
        <v>21</v>
      </c>
      <c r="F1445" s="148" t="s">
        <v>1915</v>
      </c>
      <c r="H1445" s="147" t="s">
        <v>21</v>
      </c>
      <c r="I1445" s="149"/>
      <c r="L1445" s="145"/>
      <c r="M1445" s="150"/>
      <c r="T1445" s="151"/>
      <c r="AT1445" s="147" t="s">
        <v>165</v>
      </c>
      <c r="AU1445" s="147" t="s">
        <v>82</v>
      </c>
      <c r="AV1445" s="12" t="s">
        <v>80</v>
      </c>
      <c r="AW1445" s="12" t="s">
        <v>34</v>
      </c>
      <c r="AX1445" s="12" t="s">
        <v>73</v>
      </c>
      <c r="AY1445" s="147" t="s">
        <v>157</v>
      </c>
    </row>
    <row r="1446" spans="2:65" s="13" customFormat="1" ht="10.199999999999999">
      <c r="B1446" s="152"/>
      <c r="D1446" s="146" t="s">
        <v>165</v>
      </c>
      <c r="E1446" s="153" t="s">
        <v>21</v>
      </c>
      <c r="F1446" s="154" t="s">
        <v>1914</v>
      </c>
      <c r="H1446" s="155">
        <v>1.47</v>
      </c>
      <c r="I1446" s="156"/>
      <c r="L1446" s="152"/>
      <c r="M1446" s="157"/>
      <c r="T1446" s="158"/>
      <c r="AT1446" s="153" t="s">
        <v>165</v>
      </c>
      <c r="AU1446" s="153" t="s">
        <v>82</v>
      </c>
      <c r="AV1446" s="13" t="s">
        <v>82</v>
      </c>
      <c r="AW1446" s="13" t="s">
        <v>34</v>
      </c>
      <c r="AX1446" s="13" t="s">
        <v>73</v>
      </c>
      <c r="AY1446" s="153" t="s">
        <v>157</v>
      </c>
    </row>
    <row r="1447" spans="2:65" s="12" customFormat="1" ht="10.199999999999999">
      <c r="B1447" s="145"/>
      <c r="D1447" s="146" t="s">
        <v>165</v>
      </c>
      <c r="E1447" s="147" t="s">
        <v>21</v>
      </c>
      <c r="F1447" s="148" t="s">
        <v>1916</v>
      </c>
      <c r="H1447" s="147" t="s">
        <v>21</v>
      </c>
      <c r="I1447" s="149"/>
      <c r="L1447" s="145"/>
      <c r="M1447" s="150"/>
      <c r="T1447" s="151"/>
      <c r="AT1447" s="147" t="s">
        <v>165</v>
      </c>
      <c r="AU1447" s="147" t="s">
        <v>82</v>
      </c>
      <c r="AV1447" s="12" t="s">
        <v>80</v>
      </c>
      <c r="AW1447" s="12" t="s">
        <v>34</v>
      </c>
      <c r="AX1447" s="12" t="s">
        <v>73</v>
      </c>
      <c r="AY1447" s="147" t="s">
        <v>157</v>
      </c>
    </row>
    <row r="1448" spans="2:65" s="13" customFormat="1" ht="10.199999999999999">
      <c r="B1448" s="152"/>
      <c r="D1448" s="146" t="s">
        <v>165</v>
      </c>
      <c r="E1448" s="153" t="s">
        <v>21</v>
      </c>
      <c r="F1448" s="154" t="s">
        <v>1917</v>
      </c>
      <c r="H1448" s="155">
        <v>2.23</v>
      </c>
      <c r="I1448" s="156"/>
      <c r="L1448" s="152"/>
      <c r="M1448" s="157"/>
      <c r="T1448" s="158"/>
      <c r="AT1448" s="153" t="s">
        <v>165</v>
      </c>
      <c r="AU1448" s="153" t="s">
        <v>82</v>
      </c>
      <c r="AV1448" s="13" t="s">
        <v>82</v>
      </c>
      <c r="AW1448" s="13" t="s">
        <v>34</v>
      </c>
      <c r="AX1448" s="13" t="s">
        <v>73</v>
      </c>
      <c r="AY1448" s="153" t="s">
        <v>157</v>
      </c>
    </row>
    <row r="1449" spans="2:65" s="12" customFormat="1" ht="10.199999999999999">
      <c r="B1449" s="145"/>
      <c r="D1449" s="146" t="s">
        <v>165</v>
      </c>
      <c r="E1449" s="147" t="s">
        <v>21</v>
      </c>
      <c r="F1449" s="148" t="s">
        <v>1918</v>
      </c>
      <c r="H1449" s="147" t="s">
        <v>21</v>
      </c>
      <c r="I1449" s="149"/>
      <c r="L1449" s="145"/>
      <c r="M1449" s="150"/>
      <c r="T1449" s="151"/>
      <c r="AT1449" s="147" t="s">
        <v>165</v>
      </c>
      <c r="AU1449" s="147" t="s">
        <v>82</v>
      </c>
      <c r="AV1449" s="12" t="s">
        <v>80</v>
      </c>
      <c r="AW1449" s="12" t="s">
        <v>34</v>
      </c>
      <c r="AX1449" s="12" t="s">
        <v>73</v>
      </c>
      <c r="AY1449" s="147" t="s">
        <v>157</v>
      </c>
    </row>
    <row r="1450" spans="2:65" s="13" customFormat="1" ht="10.199999999999999">
      <c r="B1450" s="152"/>
      <c r="D1450" s="146" t="s">
        <v>165</v>
      </c>
      <c r="E1450" s="153" t="s">
        <v>21</v>
      </c>
      <c r="F1450" s="154" t="s">
        <v>1919</v>
      </c>
      <c r="H1450" s="155">
        <v>2.8</v>
      </c>
      <c r="I1450" s="156"/>
      <c r="L1450" s="152"/>
      <c r="M1450" s="157"/>
      <c r="T1450" s="158"/>
      <c r="AT1450" s="153" t="s">
        <v>165</v>
      </c>
      <c r="AU1450" s="153" t="s">
        <v>82</v>
      </c>
      <c r="AV1450" s="13" t="s">
        <v>82</v>
      </c>
      <c r="AW1450" s="13" t="s">
        <v>34</v>
      </c>
      <c r="AX1450" s="13" t="s">
        <v>73</v>
      </c>
      <c r="AY1450" s="153" t="s">
        <v>157</v>
      </c>
    </row>
    <row r="1451" spans="2:65" s="14" customFormat="1" ht="10.199999999999999">
      <c r="B1451" s="159"/>
      <c r="D1451" s="146" t="s">
        <v>165</v>
      </c>
      <c r="E1451" s="160" t="s">
        <v>21</v>
      </c>
      <c r="F1451" s="161" t="s">
        <v>168</v>
      </c>
      <c r="H1451" s="162">
        <v>28.1</v>
      </c>
      <c r="I1451" s="163"/>
      <c r="L1451" s="159"/>
      <c r="M1451" s="164"/>
      <c r="T1451" s="165"/>
      <c r="AT1451" s="160" t="s">
        <v>165</v>
      </c>
      <c r="AU1451" s="160" t="s">
        <v>82</v>
      </c>
      <c r="AV1451" s="14" t="s">
        <v>163</v>
      </c>
      <c r="AW1451" s="14" t="s">
        <v>34</v>
      </c>
      <c r="AX1451" s="14" t="s">
        <v>80</v>
      </c>
      <c r="AY1451" s="160" t="s">
        <v>157</v>
      </c>
    </row>
    <row r="1452" spans="2:65" s="1" customFormat="1" ht="33" customHeight="1">
      <c r="B1452" s="33"/>
      <c r="C1452" s="132" t="s">
        <v>1920</v>
      </c>
      <c r="D1452" s="132" t="s">
        <v>159</v>
      </c>
      <c r="E1452" s="133" t="s">
        <v>1921</v>
      </c>
      <c r="F1452" s="134" t="s">
        <v>1922</v>
      </c>
      <c r="G1452" s="135" t="s">
        <v>316</v>
      </c>
      <c r="H1452" s="136">
        <v>3.06</v>
      </c>
      <c r="I1452" s="137"/>
      <c r="J1452" s="138">
        <f>ROUND(I1452*H1452,2)</f>
        <v>0</v>
      </c>
      <c r="K1452" s="134" t="s">
        <v>21</v>
      </c>
      <c r="L1452" s="33"/>
      <c r="M1452" s="139" t="s">
        <v>21</v>
      </c>
      <c r="N1452" s="140" t="s">
        <v>44</v>
      </c>
      <c r="P1452" s="141">
        <f>O1452*H1452</f>
        <v>0</v>
      </c>
      <c r="Q1452" s="141">
        <v>1.7899999999999999E-3</v>
      </c>
      <c r="R1452" s="141">
        <f>Q1452*H1452</f>
        <v>5.4773999999999995E-3</v>
      </c>
      <c r="S1452" s="141">
        <v>0</v>
      </c>
      <c r="T1452" s="142">
        <f>S1452*H1452</f>
        <v>0</v>
      </c>
      <c r="AR1452" s="143" t="s">
        <v>272</v>
      </c>
      <c r="AT1452" s="143" t="s">
        <v>159</v>
      </c>
      <c r="AU1452" s="143" t="s">
        <v>82</v>
      </c>
      <c r="AY1452" s="18" t="s">
        <v>157</v>
      </c>
      <c r="BE1452" s="144">
        <f>IF(N1452="základní",J1452,0)</f>
        <v>0</v>
      </c>
      <c r="BF1452" s="144">
        <f>IF(N1452="snížená",J1452,0)</f>
        <v>0</v>
      </c>
      <c r="BG1452" s="144">
        <f>IF(N1452="zákl. přenesená",J1452,0)</f>
        <v>0</v>
      </c>
      <c r="BH1452" s="144">
        <f>IF(N1452="sníž. přenesená",J1452,0)</f>
        <v>0</v>
      </c>
      <c r="BI1452" s="144">
        <f>IF(N1452="nulová",J1452,0)</f>
        <v>0</v>
      </c>
      <c r="BJ1452" s="18" t="s">
        <v>80</v>
      </c>
      <c r="BK1452" s="144">
        <f>ROUND(I1452*H1452,2)</f>
        <v>0</v>
      </c>
      <c r="BL1452" s="18" t="s">
        <v>272</v>
      </c>
      <c r="BM1452" s="143" t="s">
        <v>1923</v>
      </c>
    </row>
    <row r="1453" spans="2:65" s="1" customFormat="1" ht="19.2">
      <c r="B1453" s="33"/>
      <c r="D1453" s="146" t="s">
        <v>247</v>
      </c>
      <c r="F1453" s="170" t="s">
        <v>1897</v>
      </c>
      <c r="I1453" s="168"/>
      <c r="L1453" s="33"/>
      <c r="M1453" s="169"/>
      <c r="T1453" s="54"/>
      <c r="AT1453" s="18" t="s">
        <v>247</v>
      </c>
      <c r="AU1453" s="18" t="s">
        <v>82</v>
      </c>
    </row>
    <row r="1454" spans="2:65" s="12" customFormat="1" ht="10.199999999999999">
      <c r="B1454" s="145"/>
      <c r="D1454" s="146" t="s">
        <v>165</v>
      </c>
      <c r="E1454" s="147" t="s">
        <v>21</v>
      </c>
      <c r="F1454" s="148" t="s">
        <v>1924</v>
      </c>
      <c r="H1454" s="147" t="s">
        <v>21</v>
      </c>
      <c r="I1454" s="149"/>
      <c r="L1454" s="145"/>
      <c r="M1454" s="150"/>
      <c r="T1454" s="151"/>
      <c r="AT1454" s="147" t="s">
        <v>165</v>
      </c>
      <c r="AU1454" s="147" t="s">
        <v>82</v>
      </c>
      <c r="AV1454" s="12" t="s">
        <v>80</v>
      </c>
      <c r="AW1454" s="12" t="s">
        <v>34</v>
      </c>
      <c r="AX1454" s="12" t="s">
        <v>73</v>
      </c>
      <c r="AY1454" s="147" t="s">
        <v>157</v>
      </c>
    </row>
    <row r="1455" spans="2:65" s="13" customFormat="1" ht="10.199999999999999">
      <c r="B1455" s="152"/>
      <c r="D1455" s="146" t="s">
        <v>165</v>
      </c>
      <c r="E1455" s="153" t="s">
        <v>21</v>
      </c>
      <c r="F1455" s="154" t="s">
        <v>1925</v>
      </c>
      <c r="H1455" s="155">
        <v>3.06</v>
      </c>
      <c r="I1455" s="156"/>
      <c r="L1455" s="152"/>
      <c r="M1455" s="157"/>
      <c r="T1455" s="158"/>
      <c r="AT1455" s="153" t="s">
        <v>165</v>
      </c>
      <c r="AU1455" s="153" t="s">
        <v>82</v>
      </c>
      <c r="AV1455" s="13" t="s">
        <v>82</v>
      </c>
      <c r="AW1455" s="13" t="s">
        <v>34</v>
      </c>
      <c r="AX1455" s="13" t="s">
        <v>73</v>
      </c>
      <c r="AY1455" s="153" t="s">
        <v>157</v>
      </c>
    </row>
    <row r="1456" spans="2:65" s="14" customFormat="1" ht="10.199999999999999">
      <c r="B1456" s="159"/>
      <c r="D1456" s="146" t="s">
        <v>165</v>
      </c>
      <c r="E1456" s="160" t="s">
        <v>21</v>
      </c>
      <c r="F1456" s="161" t="s">
        <v>168</v>
      </c>
      <c r="H1456" s="162">
        <v>3.06</v>
      </c>
      <c r="I1456" s="163"/>
      <c r="L1456" s="159"/>
      <c r="M1456" s="164"/>
      <c r="T1456" s="165"/>
      <c r="AT1456" s="160" t="s">
        <v>165</v>
      </c>
      <c r="AU1456" s="160" t="s">
        <v>82</v>
      </c>
      <c r="AV1456" s="14" t="s">
        <v>163</v>
      </c>
      <c r="AW1456" s="14" t="s">
        <v>34</v>
      </c>
      <c r="AX1456" s="14" t="s">
        <v>80</v>
      </c>
      <c r="AY1456" s="160" t="s">
        <v>157</v>
      </c>
    </row>
    <row r="1457" spans="2:65" s="1" customFormat="1" ht="24.15" customHeight="1">
      <c r="B1457" s="33"/>
      <c r="C1457" s="132" t="s">
        <v>1926</v>
      </c>
      <c r="D1457" s="132" t="s">
        <v>159</v>
      </c>
      <c r="E1457" s="133" t="s">
        <v>1927</v>
      </c>
      <c r="F1457" s="134" t="s">
        <v>1928</v>
      </c>
      <c r="G1457" s="135" t="s">
        <v>316</v>
      </c>
      <c r="H1457" s="136">
        <v>26.4</v>
      </c>
      <c r="I1457" s="137"/>
      <c r="J1457" s="138">
        <f>ROUND(I1457*H1457,2)</f>
        <v>0</v>
      </c>
      <c r="K1457" s="134" t="s">
        <v>21</v>
      </c>
      <c r="L1457" s="33"/>
      <c r="M1457" s="139" t="s">
        <v>21</v>
      </c>
      <c r="N1457" s="140" t="s">
        <v>44</v>
      </c>
      <c r="P1457" s="141">
        <f>O1457*H1457</f>
        <v>0</v>
      </c>
      <c r="Q1457" s="141">
        <v>1.1100000000000001E-3</v>
      </c>
      <c r="R1457" s="141">
        <f>Q1457*H1457</f>
        <v>2.9304E-2</v>
      </c>
      <c r="S1457" s="141">
        <v>0</v>
      </c>
      <c r="T1457" s="142">
        <f>S1457*H1457</f>
        <v>0</v>
      </c>
      <c r="AR1457" s="143" t="s">
        <v>272</v>
      </c>
      <c r="AT1457" s="143" t="s">
        <v>159</v>
      </c>
      <c r="AU1457" s="143" t="s">
        <v>82</v>
      </c>
      <c r="AY1457" s="18" t="s">
        <v>157</v>
      </c>
      <c r="BE1457" s="144">
        <f>IF(N1457="základní",J1457,0)</f>
        <v>0</v>
      </c>
      <c r="BF1457" s="144">
        <f>IF(N1457="snížená",J1457,0)</f>
        <v>0</v>
      </c>
      <c r="BG1457" s="144">
        <f>IF(N1457="zákl. přenesená",J1457,0)</f>
        <v>0</v>
      </c>
      <c r="BH1457" s="144">
        <f>IF(N1457="sníž. přenesená",J1457,0)</f>
        <v>0</v>
      </c>
      <c r="BI1457" s="144">
        <f>IF(N1457="nulová",J1457,0)</f>
        <v>0</v>
      </c>
      <c r="BJ1457" s="18" t="s">
        <v>80</v>
      </c>
      <c r="BK1457" s="144">
        <f>ROUND(I1457*H1457,2)</f>
        <v>0</v>
      </c>
      <c r="BL1457" s="18" t="s">
        <v>272</v>
      </c>
      <c r="BM1457" s="143" t="s">
        <v>1929</v>
      </c>
    </row>
    <row r="1458" spans="2:65" s="1" customFormat="1" ht="19.2">
      <c r="B1458" s="33"/>
      <c r="D1458" s="146" t="s">
        <v>247</v>
      </c>
      <c r="F1458" s="170" t="s">
        <v>1880</v>
      </c>
      <c r="I1458" s="168"/>
      <c r="L1458" s="33"/>
      <c r="M1458" s="169"/>
      <c r="T1458" s="54"/>
      <c r="AT1458" s="18" t="s">
        <v>247</v>
      </c>
      <c r="AU1458" s="18" t="s">
        <v>82</v>
      </c>
    </row>
    <row r="1459" spans="2:65" s="13" customFormat="1" ht="10.199999999999999">
      <c r="B1459" s="152"/>
      <c r="D1459" s="146" t="s">
        <v>165</v>
      </c>
      <c r="E1459" s="153" t="s">
        <v>21</v>
      </c>
      <c r="F1459" s="154" t="s">
        <v>1930</v>
      </c>
      <c r="H1459" s="155">
        <v>26.4</v>
      </c>
      <c r="I1459" s="156"/>
      <c r="L1459" s="152"/>
      <c r="M1459" s="157"/>
      <c r="T1459" s="158"/>
      <c r="AT1459" s="153" t="s">
        <v>165</v>
      </c>
      <c r="AU1459" s="153" t="s">
        <v>82</v>
      </c>
      <c r="AV1459" s="13" t="s">
        <v>82</v>
      </c>
      <c r="AW1459" s="13" t="s">
        <v>34</v>
      </c>
      <c r="AX1459" s="13" t="s">
        <v>73</v>
      </c>
      <c r="AY1459" s="153" t="s">
        <v>157</v>
      </c>
    </row>
    <row r="1460" spans="2:65" s="14" customFormat="1" ht="10.199999999999999">
      <c r="B1460" s="159"/>
      <c r="D1460" s="146" t="s">
        <v>165</v>
      </c>
      <c r="E1460" s="160" t="s">
        <v>21</v>
      </c>
      <c r="F1460" s="161" t="s">
        <v>168</v>
      </c>
      <c r="H1460" s="162">
        <v>26.4</v>
      </c>
      <c r="I1460" s="163"/>
      <c r="L1460" s="159"/>
      <c r="M1460" s="164"/>
      <c r="T1460" s="165"/>
      <c r="AT1460" s="160" t="s">
        <v>165</v>
      </c>
      <c r="AU1460" s="160" t="s">
        <v>82</v>
      </c>
      <c r="AV1460" s="14" t="s">
        <v>163</v>
      </c>
      <c r="AW1460" s="14" t="s">
        <v>34</v>
      </c>
      <c r="AX1460" s="14" t="s">
        <v>80</v>
      </c>
      <c r="AY1460" s="160" t="s">
        <v>157</v>
      </c>
    </row>
    <row r="1461" spans="2:65" s="1" customFormat="1" ht="24.15" customHeight="1">
      <c r="B1461" s="33"/>
      <c r="C1461" s="132" t="s">
        <v>1931</v>
      </c>
      <c r="D1461" s="132" t="s">
        <v>159</v>
      </c>
      <c r="E1461" s="133" t="s">
        <v>1932</v>
      </c>
      <c r="F1461" s="134" t="s">
        <v>1933</v>
      </c>
      <c r="G1461" s="135" t="s">
        <v>316</v>
      </c>
      <c r="H1461" s="136">
        <v>18.559999999999999</v>
      </c>
      <c r="I1461" s="137"/>
      <c r="J1461" s="138">
        <f>ROUND(I1461*H1461,2)</f>
        <v>0</v>
      </c>
      <c r="K1461" s="134" t="s">
        <v>21</v>
      </c>
      <c r="L1461" s="33"/>
      <c r="M1461" s="139" t="s">
        <v>21</v>
      </c>
      <c r="N1461" s="140" t="s">
        <v>44</v>
      </c>
      <c r="P1461" s="141">
        <f>O1461*H1461</f>
        <v>0</v>
      </c>
      <c r="Q1461" s="141">
        <v>1.1100000000000001E-3</v>
      </c>
      <c r="R1461" s="141">
        <f>Q1461*H1461</f>
        <v>2.0601600000000001E-2</v>
      </c>
      <c r="S1461" s="141">
        <v>0</v>
      </c>
      <c r="T1461" s="142">
        <f>S1461*H1461</f>
        <v>0</v>
      </c>
      <c r="AR1461" s="143" t="s">
        <v>272</v>
      </c>
      <c r="AT1461" s="143" t="s">
        <v>159</v>
      </c>
      <c r="AU1461" s="143" t="s">
        <v>82</v>
      </c>
      <c r="AY1461" s="18" t="s">
        <v>157</v>
      </c>
      <c r="BE1461" s="144">
        <f>IF(N1461="základní",J1461,0)</f>
        <v>0</v>
      </c>
      <c r="BF1461" s="144">
        <f>IF(N1461="snížená",J1461,0)</f>
        <v>0</v>
      </c>
      <c r="BG1461" s="144">
        <f>IF(N1461="zákl. přenesená",J1461,0)</f>
        <v>0</v>
      </c>
      <c r="BH1461" s="144">
        <f>IF(N1461="sníž. přenesená",J1461,0)</f>
        <v>0</v>
      </c>
      <c r="BI1461" s="144">
        <f>IF(N1461="nulová",J1461,0)</f>
        <v>0</v>
      </c>
      <c r="BJ1461" s="18" t="s">
        <v>80</v>
      </c>
      <c r="BK1461" s="144">
        <f>ROUND(I1461*H1461,2)</f>
        <v>0</v>
      </c>
      <c r="BL1461" s="18" t="s">
        <v>272</v>
      </c>
      <c r="BM1461" s="143" t="s">
        <v>1934</v>
      </c>
    </row>
    <row r="1462" spans="2:65" s="1" customFormat="1" ht="19.2">
      <c r="B1462" s="33"/>
      <c r="D1462" s="146" t="s">
        <v>247</v>
      </c>
      <c r="F1462" s="170" t="s">
        <v>1880</v>
      </c>
      <c r="I1462" s="168"/>
      <c r="L1462" s="33"/>
      <c r="M1462" s="169"/>
      <c r="T1462" s="54"/>
      <c r="AT1462" s="18" t="s">
        <v>247</v>
      </c>
      <c r="AU1462" s="18" t="s">
        <v>82</v>
      </c>
    </row>
    <row r="1463" spans="2:65" s="13" customFormat="1" ht="10.199999999999999">
      <c r="B1463" s="152"/>
      <c r="D1463" s="146" t="s">
        <v>165</v>
      </c>
      <c r="E1463" s="153" t="s">
        <v>21</v>
      </c>
      <c r="F1463" s="154" t="s">
        <v>1935</v>
      </c>
      <c r="H1463" s="155">
        <v>18.559999999999999</v>
      </c>
      <c r="I1463" s="156"/>
      <c r="L1463" s="152"/>
      <c r="M1463" s="157"/>
      <c r="T1463" s="158"/>
      <c r="AT1463" s="153" t="s">
        <v>165</v>
      </c>
      <c r="AU1463" s="153" t="s">
        <v>82</v>
      </c>
      <c r="AV1463" s="13" t="s">
        <v>82</v>
      </c>
      <c r="AW1463" s="13" t="s">
        <v>34</v>
      </c>
      <c r="AX1463" s="13" t="s">
        <v>73</v>
      </c>
      <c r="AY1463" s="153" t="s">
        <v>157</v>
      </c>
    </row>
    <row r="1464" spans="2:65" s="14" customFormat="1" ht="10.199999999999999">
      <c r="B1464" s="159"/>
      <c r="D1464" s="146" t="s">
        <v>165</v>
      </c>
      <c r="E1464" s="160" t="s">
        <v>21</v>
      </c>
      <c r="F1464" s="161" t="s">
        <v>168</v>
      </c>
      <c r="H1464" s="162">
        <v>18.559999999999999</v>
      </c>
      <c r="I1464" s="163"/>
      <c r="L1464" s="159"/>
      <c r="M1464" s="164"/>
      <c r="T1464" s="165"/>
      <c r="AT1464" s="160" t="s">
        <v>165</v>
      </c>
      <c r="AU1464" s="160" t="s">
        <v>82</v>
      </c>
      <c r="AV1464" s="14" t="s">
        <v>163</v>
      </c>
      <c r="AW1464" s="14" t="s">
        <v>34</v>
      </c>
      <c r="AX1464" s="14" t="s">
        <v>80</v>
      </c>
      <c r="AY1464" s="160" t="s">
        <v>157</v>
      </c>
    </row>
    <row r="1465" spans="2:65" s="1" customFormat="1" ht="21.75" customHeight="1">
      <c r="B1465" s="33"/>
      <c r="C1465" s="132" t="s">
        <v>1936</v>
      </c>
      <c r="D1465" s="132" t="s">
        <v>159</v>
      </c>
      <c r="E1465" s="133" t="s">
        <v>1937</v>
      </c>
      <c r="F1465" s="134" t="s">
        <v>1938</v>
      </c>
      <c r="G1465" s="135" t="s">
        <v>316</v>
      </c>
      <c r="H1465" s="136">
        <v>1</v>
      </c>
      <c r="I1465" s="137"/>
      <c r="J1465" s="138">
        <f>ROUND(I1465*H1465,2)</f>
        <v>0</v>
      </c>
      <c r="K1465" s="134" t="s">
        <v>21</v>
      </c>
      <c r="L1465" s="33"/>
      <c r="M1465" s="139" t="s">
        <v>21</v>
      </c>
      <c r="N1465" s="140" t="s">
        <v>44</v>
      </c>
      <c r="P1465" s="141">
        <f>O1465*H1465</f>
        <v>0</v>
      </c>
      <c r="Q1465" s="141">
        <v>3.8000000000000002E-4</v>
      </c>
      <c r="R1465" s="141">
        <f>Q1465*H1465</f>
        <v>3.8000000000000002E-4</v>
      </c>
      <c r="S1465" s="141">
        <v>0</v>
      </c>
      <c r="T1465" s="142">
        <f>S1465*H1465</f>
        <v>0</v>
      </c>
      <c r="AR1465" s="143" t="s">
        <v>272</v>
      </c>
      <c r="AT1465" s="143" t="s">
        <v>159</v>
      </c>
      <c r="AU1465" s="143" t="s">
        <v>82</v>
      </c>
      <c r="AY1465" s="18" t="s">
        <v>157</v>
      </c>
      <c r="BE1465" s="144">
        <f>IF(N1465="základní",J1465,0)</f>
        <v>0</v>
      </c>
      <c r="BF1465" s="144">
        <f>IF(N1465="snížená",J1465,0)</f>
        <v>0</v>
      </c>
      <c r="BG1465" s="144">
        <f>IF(N1465="zákl. přenesená",J1465,0)</f>
        <v>0</v>
      </c>
      <c r="BH1465" s="144">
        <f>IF(N1465="sníž. přenesená",J1465,0)</f>
        <v>0</v>
      </c>
      <c r="BI1465" s="144">
        <f>IF(N1465="nulová",J1465,0)</f>
        <v>0</v>
      </c>
      <c r="BJ1465" s="18" t="s">
        <v>80</v>
      </c>
      <c r="BK1465" s="144">
        <f>ROUND(I1465*H1465,2)</f>
        <v>0</v>
      </c>
      <c r="BL1465" s="18" t="s">
        <v>272</v>
      </c>
      <c r="BM1465" s="143" t="s">
        <v>1939</v>
      </c>
    </row>
    <row r="1466" spans="2:65" s="1" customFormat="1" ht="19.2">
      <c r="B1466" s="33"/>
      <c r="D1466" s="146" t="s">
        <v>247</v>
      </c>
      <c r="F1466" s="170" t="s">
        <v>1880</v>
      </c>
      <c r="I1466" s="168"/>
      <c r="L1466" s="33"/>
      <c r="M1466" s="169"/>
      <c r="T1466" s="54"/>
      <c r="AT1466" s="18" t="s">
        <v>247</v>
      </c>
      <c r="AU1466" s="18" t="s">
        <v>82</v>
      </c>
    </row>
    <row r="1467" spans="2:65" s="1" customFormat="1" ht="16.5" customHeight="1">
      <c r="B1467" s="33"/>
      <c r="C1467" s="132" t="s">
        <v>1940</v>
      </c>
      <c r="D1467" s="132" t="s">
        <v>159</v>
      </c>
      <c r="E1467" s="133" t="s">
        <v>1941</v>
      </c>
      <c r="F1467" s="134" t="s">
        <v>1942</v>
      </c>
      <c r="G1467" s="135" t="s">
        <v>316</v>
      </c>
      <c r="H1467" s="136">
        <v>73.900000000000006</v>
      </c>
      <c r="I1467" s="137"/>
      <c r="J1467" s="138">
        <f>ROUND(I1467*H1467,2)</f>
        <v>0</v>
      </c>
      <c r="K1467" s="134" t="s">
        <v>21</v>
      </c>
      <c r="L1467" s="33"/>
      <c r="M1467" s="139" t="s">
        <v>21</v>
      </c>
      <c r="N1467" s="140" t="s">
        <v>44</v>
      </c>
      <c r="P1467" s="141">
        <f>O1467*H1467</f>
        <v>0</v>
      </c>
      <c r="Q1467" s="141">
        <v>2.8300000000000001E-3</v>
      </c>
      <c r="R1467" s="141">
        <f>Q1467*H1467</f>
        <v>0.20913700000000002</v>
      </c>
      <c r="S1467" s="141">
        <v>0</v>
      </c>
      <c r="T1467" s="142">
        <f>S1467*H1467</f>
        <v>0</v>
      </c>
      <c r="AR1467" s="143" t="s">
        <v>272</v>
      </c>
      <c r="AT1467" s="143" t="s">
        <v>159</v>
      </c>
      <c r="AU1467" s="143" t="s">
        <v>82</v>
      </c>
      <c r="AY1467" s="18" t="s">
        <v>157</v>
      </c>
      <c r="BE1467" s="144">
        <f>IF(N1467="základní",J1467,0)</f>
        <v>0</v>
      </c>
      <c r="BF1467" s="144">
        <f>IF(N1467="snížená",J1467,0)</f>
        <v>0</v>
      </c>
      <c r="BG1467" s="144">
        <f>IF(N1467="zákl. přenesená",J1467,0)</f>
        <v>0</v>
      </c>
      <c r="BH1467" s="144">
        <f>IF(N1467="sníž. přenesená",J1467,0)</f>
        <v>0</v>
      </c>
      <c r="BI1467" s="144">
        <f>IF(N1467="nulová",J1467,0)</f>
        <v>0</v>
      </c>
      <c r="BJ1467" s="18" t="s">
        <v>80</v>
      </c>
      <c r="BK1467" s="144">
        <f>ROUND(I1467*H1467,2)</f>
        <v>0</v>
      </c>
      <c r="BL1467" s="18" t="s">
        <v>272</v>
      </c>
      <c r="BM1467" s="143" t="s">
        <v>1943</v>
      </c>
    </row>
    <row r="1468" spans="2:65" s="1" customFormat="1" ht="19.2">
      <c r="B1468" s="33"/>
      <c r="D1468" s="146" t="s">
        <v>247</v>
      </c>
      <c r="F1468" s="170" t="s">
        <v>1880</v>
      </c>
      <c r="I1468" s="168"/>
      <c r="L1468" s="33"/>
      <c r="M1468" s="169"/>
      <c r="T1468" s="54"/>
      <c r="AT1468" s="18" t="s">
        <v>247</v>
      </c>
      <c r="AU1468" s="18" t="s">
        <v>82</v>
      </c>
    </row>
    <row r="1469" spans="2:65" s="13" customFormat="1" ht="10.199999999999999">
      <c r="B1469" s="152"/>
      <c r="D1469" s="146" t="s">
        <v>165</v>
      </c>
      <c r="E1469" s="153" t="s">
        <v>21</v>
      </c>
      <c r="F1469" s="154" t="s">
        <v>1944</v>
      </c>
      <c r="H1469" s="155">
        <v>73.900000000000006</v>
      </c>
      <c r="I1469" s="156"/>
      <c r="L1469" s="152"/>
      <c r="M1469" s="157"/>
      <c r="T1469" s="158"/>
      <c r="AT1469" s="153" t="s">
        <v>165</v>
      </c>
      <c r="AU1469" s="153" t="s">
        <v>82</v>
      </c>
      <c r="AV1469" s="13" t="s">
        <v>82</v>
      </c>
      <c r="AW1469" s="13" t="s">
        <v>34</v>
      </c>
      <c r="AX1469" s="13" t="s">
        <v>80</v>
      </c>
      <c r="AY1469" s="153" t="s">
        <v>157</v>
      </c>
    </row>
    <row r="1470" spans="2:65" s="1" customFormat="1" ht="16.5" customHeight="1">
      <c r="B1470" s="33"/>
      <c r="C1470" s="132" t="s">
        <v>1945</v>
      </c>
      <c r="D1470" s="132" t="s">
        <v>159</v>
      </c>
      <c r="E1470" s="133" t="s">
        <v>1946</v>
      </c>
      <c r="F1470" s="134" t="s">
        <v>1947</v>
      </c>
      <c r="G1470" s="135" t="s">
        <v>316</v>
      </c>
      <c r="H1470" s="136">
        <v>21.67</v>
      </c>
      <c r="I1470" s="137"/>
      <c r="J1470" s="138">
        <f>ROUND(I1470*H1470,2)</f>
        <v>0</v>
      </c>
      <c r="K1470" s="134" t="s">
        <v>21</v>
      </c>
      <c r="L1470" s="33"/>
      <c r="M1470" s="139" t="s">
        <v>21</v>
      </c>
      <c r="N1470" s="140" t="s">
        <v>44</v>
      </c>
      <c r="P1470" s="141">
        <f>O1470*H1470</f>
        <v>0</v>
      </c>
      <c r="Q1470" s="141">
        <v>5.0000000000000001E-4</v>
      </c>
      <c r="R1470" s="141">
        <f>Q1470*H1470</f>
        <v>1.0835000000000001E-2</v>
      </c>
      <c r="S1470" s="141">
        <v>0</v>
      </c>
      <c r="T1470" s="142">
        <f>S1470*H1470</f>
        <v>0</v>
      </c>
      <c r="AR1470" s="143" t="s">
        <v>272</v>
      </c>
      <c r="AT1470" s="143" t="s">
        <v>159</v>
      </c>
      <c r="AU1470" s="143" t="s">
        <v>82</v>
      </c>
      <c r="AY1470" s="18" t="s">
        <v>157</v>
      </c>
      <c r="BE1470" s="144">
        <f>IF(N1470="základní",J1470,0)</f>
        <v>0</v>
      </c>
      <c r="BF1470" s="144">
        <f>IF(N1470="snížená",J1470,0)</f>
        <v>0</v>
      </c>
      <c r="BG1470" s="144">
        <f>IF(N1470="zákl. přenesená",J1470,0)</f>
        <v>0</v>
      </c>
      <c r="BH1470" s="144">
        <f>IF(N1470="sníž. přenesená",J1470,0)</f>
        <v>0</v>
      </c>
      <c r="BI1470" s="144">
        <f>IF(N1470="nulová",J1470,0)</f>
        <v>0</v>
      </c>
      <c r="BJ1470" s="18" t="s">
        <v>80</v>
      </c>
      <c r="BK1470" s="144">
        <f>ROUND(I1470*H1470,2)</f>
        <v>0</v>
      </c>
      <c r="BL1470" s="18" t="s">
        <v>272</v>
      </c>
      <c r="BM1470" s="143" t="s">
        <v>1948</v>
      </c>
    </row>
    <row r="1471" spans="2:65" s="1" customFormat="1" ht="19.2">
      <c r="B1471" s="33"/>
      <c r="D1471" s="146" t="s">
        <v>247</v>
      </c>
      <c r="F1471" s="170" t="s">
        <v>1880</v>
      </c>
      <c r="I1471" s="168"/>
      <c r="L1471" s="33"/>
      <c r="M1471" s="169"/>
      <c r="T1471" s="54"/>
      <c r="AT1471" s="18" t="s">
        <v>247</v>
      </c>
      <c r="AU1471" s="18" t="s">
        <v>82</v>
      </c>
    </row>
    <row r="1472" spans="2:65" s="13" customFormat="1" ht="10.199999999999999">
      <c r="B1472" s="152"/>
      <c r="D1472" s="146" t="s">
        <v>165</v>
      </c>
      <c r="E1472" s="153" t="s">
        <v>21</v>
      </c>
      <c r="F1472" s="154" t="s">
        <v>1949</v>
      </c>
      <c r="H1472" s="155">
        <v>21.67</v>
      </c>
      <c r="I1472" s="156"/>
      <c r="L1472" s="152"/>
      <c r="M1472" s="157"/>
      <c r="T1472" s="158"/>
      <c r="AT1472" s="153" t="s">
        <v>165</v>
      </c>
      <c r="AU1472" s="153" t="s">
        <v>82</v>
      </c>
      <c r="AV1472" s="13" t="s">
        <v>82</v>
      </c>
      <c r="AW1472" s="13" t="s">
        <v>34</v>
      </c>
      <c r="AX1472" s="13" t="s">
        <v>80</v>
      </c>
      <c r="AY1472" s="153" t="s">
        <v>157</v>
      </c>
    </row>
    <row r="1473" spans="2:65" s="1" customFormat="1" ht="24.15" customHeight="1">
      <c r="B1473" s="33"/>
      <c r="C1473" s="132" t="s">
        <v>1950</v>
      </c>
      <c r="D1473" s="132" t="s">
        <v>159</v>
      </c>
      <c r="E1473" s="133" t="s">
        <v>1951</v>
      </c>
      <c r="F1473" s="134" t="s">
        <v>1952</v>
      </c>
      <c r="G1473" s="135" t="s">
        <v>1092</v>
      </c>
      <c r="H1473" s="136">
        <v>3</v>
      </c>
      <c r="I1473" s="137"/>
      <c r="J1473" s="138">
        <f>ROUND(I1473*H1473,2)</f>
        <v>0</v>
      </c>
      <c r="K1473" s="134" t="s">
        <v>21</v>
      </c>
      <c r="L1473" s="33"/>
      <c r="M1473" s="139" t="s">
        <v>21</v>
      </c>
      <c r="N1473" s="140" t="s">
        <v>44</v>
      </c>
      <c r="P1473" s="141">
        <f>O1473*H1473</f>
        <v>0</v>
      </c>
      <c r="Q1473" s="141">
        <v>0</v>
      </c>
      <c r="R1473" s="141">
        <f>Q1473*H1473</f>
        <v>0</v>
      </c>
      <c r="S1473" s="141">
        <v>0</v>
      </c>
      <c r="T1473" s="142">
        <f>S1473*H1473</f>
        <v>0</v>
      </c>
      <c r="AR1473" s="143" t="s">
        <v>272</v>
      </c>
      <c r="AT1473" s="143" t="s">
        <v>159</v>
      </c>
      <c r="AU1473" s="143" t="s">
        <v>82</v>
      </c>
      <c r="AY1473" s="18" t="s">
        <v>157</v>
      </c>
      <c r="BE1473" s="144">
        <f>IF(N1473="základní",J1473,0)</f>
        <v>0</v>
      </c>
      <c r="BF1473" s="144">
        <f>IF(N1473="snížená",J1473,0)</f>
        <v>0</v>
      </c>
      <c r="BG1473" s="144">
        <f>IF(N1473="zákl. přenesená",J1473,0)</f>
        <v>0</v>
      </c>
      <c r="BH1473" s="144">
        <f>IF(N1473="sníž. přenesená",J1473,0)</f>
        <v>0</v>
      </c>
      <c r="BI1473" s="144">
        <f>IF(N1473="nulová",J1473,0)</f>
        <v>0</v>
      </c>
      <c r="BJ1473" s="18" t="s">
        <v>80</v>
      </c>
      <c r="BK1473" s="144">
        <f>ROUND(I1473*H1473,2)</f>
        <v>0</v>
      </c>
      <c r="BL1473" s="18" t="s">
        <v>272</v>
      </c>
      <c r="BM1473" s="143" t="s">
        <v>1953</v>
      </c>
    </row>
    <row r="1474" spans="2:65" s="1" customFormat="1" ht="19.2">
      <c r="B1474" s="33"/>
      <c r="D1474" s="146" t="s">
        <v>247</v>
      </c>
      <c r="F1474" s="170" t="s">
        <v>1897</v>
      </c>
      <c r="I1474" s="168"/>
      <c r="L1474" s="33"/>
      <c r="M1474" s="169"/>
      <c r="T1474" s="54"/>
      <c r="AT1474" s="18" t="s">
        <v>247</v>
      </c>
      <c r="AU1474" s="18" t="s">
        <v>82</v>
      </c>
    </row>
    <row r="1475" spans="2:65" s="13" customFormat="1" ht="10.199999999999999">
      <c r="B1475" s="152"/>
      <c r="D1475" s="146" t="s">
        <v>165</v>
      </c>
      <c r="E1475" s="153" t="s">
        <v>21</v>
      </c>
      <c r="F1475" s="154" t="s">
        <v>105</v>
      </c>
      <c r="H1475" s="155">
        <v>3</v>
      </c>
      <c r="I1475" s="156"/>
      <c r="L1475" s="152"/>
      <c r="M1475" s="157"/>
      <c r="T1475" s="158"/>
      <c r="AT1475" s="153" t="s">
        <v>165</v>
      </c>
      <c r="AU1475" s="153" t="s">
        <v>82</v>
      </c>
      <c r="AV1475" s="13" t="s">
        <v>82</v>
      </c>
      <c r="AW1475" s="13" t="s">
        <v>34</v>
      </c>
      <c r="AX1475" s="13" t="s">
        <v>80</v>
      </c>
      <c r="AY1475" s="153" t="s">
        <v>157</v>
      </c>
    </row>
    <row r="1476" spans="2:65" s="1" customFormat="1" ht="24.15" customHeight="1">
      <c r="B1476" s="33"/>
      <c r="C1476" s="132" t="s">
        <v>1954</v>
      </c>
      <c r="D1476" s="132" t="s">
        <v>159</v>
      </c>
      <c r="E1476" s="133" t="s">
        <v>1955</v>
      </c>
      <c r="F1476" s="134" t="s">
        <v>1956</v>
      </c>
      <c r="G1476" s="135" t="s">
        <v>1092</v>
      </c>
      <c r="H1476" s="136">
        <v>3</v>
      </c>
      <c r="I1476" s="137"/>
      <c r="J1476" s="138">
        <f>ROUND(I1476*H1476,2)</f>
        <v>0</v>
      </c>
      <c r="K1476" s="134" t="s">
        <v>21</v>
      </c>
      <c r="L1476" s="33"/>
      <c r="M1476" s="139" t="s">
        <v>21</v>
      </c>
      <c r="N1476" s="140" t="s">
        <v>44</v>
      </c>
      <c r="P1476" s="141">
        <f>O1476*H1476</f>
        <v>0</v>
      </c>
      <c r="Q1476" s="141">
        <v>0</v>
      </c>
      <c r="R1476" s="141">
        <f>Q1476*H1476</f>
        <v>0</v>
      </c>
      <c r="S1476" s="141">
        <v>0</v>
      </c>
      <c r="T1476" s="142">
        <f>S1476*H1476</f>
        <v>0</v>
      </c>
      <c r="AR1476" s="143" t="s">
        <v>272</v>
      </c>
      <c r="AT1476" s="143" t="s">
        <v>159</v>
      </c>
      <c r="AU1476" s="143" t="s">
        <v>82</v>
      </c>
      <c r="AY1476" s="18" t="s">
        <v>157</v>
      </c>
      <c r="BE1476" s="144">
        <f>IF(N1476="základní",J1476,0)</f>
        <v>0</v>
      </c>
      <c r="BF1476" s="144">
        <f>IF(N1476="snížená",J1476,0)</f>
        <v>0</v>
      </c>
      <c r="BG1476" s="144">
        <f>IF(N1476="zákl. přenesená",J1476,0)</f>
        <v>0</v>
      </c>
      <c r="BH1476" s="144">
        <f>IF(N1476="sníž. přenesená",J1476,0)</f>
        <v>0</v>
      </c>
      <c r="BI1476" s="144">
        <f>IF(N1476="nulová",J1476,0)</f>
        <v>0</v>
      </c>
      <c r="BJ1476" s="18" t="s">
        <v>80</v>
      </c>
      <c r="BK1476" s="144">
        <f>ROUND(I1476*H1476,2)</f>
        <v>0</v>
      </c>
      <c r="BL1476" s="18" t="s">
        <v>272</v>
      </c>
      <c r="BM1476" s="143" t="s">
        <v>1957</v>
      </c>
    </row>
    <row r="1477" spans="2:65" s="1" customFormat="1" ht="19.2">
      <c r="B1477" s="33"/>
      <c r="D1477" s="146" t="s">
        <v>247</v>
      </c>
      <c r="F1477" s="170" t="s">
        <v>1897</v>
      </c>
      <c r="I1477" s="168"/>
      <c r="L1477" s="33"/>
      <c r="M1477" s="169"/>
      <c r="T1477" s="54"/>
      <c r="AT1477" s="18" t="s">
        <v>247</v>
      </c>
      <c r="AU1477" s="18" t="s">
        <v>82</v>
      </c>
    </row>
    <row r="1478" spans="2:65" s="13" customFormat="1" ht="10.199999999999999">
      <c r="B1478" s="152"/>
      <c r="D1478" s="146" t="s">
        <v>165</v>
      </c>
      <c r="E1478" s="153" t="s">
        <v>21</v>
      </c>
      <c r="F1478" s="154" t="s">
        <v>105</v>
      </c>
      <c r="H1478" s="155">
        <v>3</v>
      </c>
      <c r="I1478" s="156"/>
      <c r="L1478" s="152"/>
      <c r="M1478" s="157"/>
      <c r="T1478" s="158"/>
      <c r="AT1478" s="153" t="s">
        <v>165</v>
      </c>
      <c r="AU1478" s="153" t="s">
        <v>82</v>
      </c>
      <c r="AV1478" s="13" t="s">
        <v>82</v>
      </c>
      <c r="AW1478" s="13" t="s">
        <v>34</v>
      </c>
      <c r="AX1478" s="13" t="s">
        <v>80</v>
      </c>
      <c r="AY1478" s="153" t="s">
        <v>157</v>
      </c>
    </row>
    <row r="1479" spans="2:65" s="1" customFormat="1" ht="24.15" customHeight="1">
      <c r="B1479" s="33"/>
      <c r="C1479" s="132" t="s">
        <v>1958</v>
      </c>
      <c r="D1479" s="132" t="s">
        <v>159</v>
      </c>
      <c r="E1479" s="133" t="s">
        <v>1959</v>
      </c>
      <c r="F1479" s="134" t="s">
        <v>1960</v>
      </c>
      <c r="G1479" s="135" t="s">
        <v>1092</v>
      </c>
      <c r="H1479" s="136">
        <v>1</v>
      </c>
      <c r="I1479" s="137"/>
      <c r="J1479" s="138">
        <f>ROUND(I1479*H1479,2)</f>
        <v>0</v>
      </c>
      <c r="K1479" s="134" t="s">
        <v>21</v>
      </c>
      <c r="L1479" s="33"/>
      <c r="M1479" s="139" t="s">
        <v>21</v>
      </c>
      <c r="N1479" s="140" t="s">
        <v>44</v>
      </c>
      <c r="P1479" s="141">
        <f>O1479*H1479</f>
        <v>0</v>
      </c>
      <c r="Q1479" s="141">
        <v>0</v>
      </c>
      <c r="R1479" s="141">
        <f>Q1479*H1479</f>
        <v>0</v>
      </c>
      <c r="S1479" s="141">
        <v>0</v>
      </c>
      <c r="T1479" s="142">
        <f>S1479*H1479</f>
        <v>0</v>
      </c>
      <c r="AR1479" s="143" t="s">
        <v>272</v>
      </c>
      <c r="AT1479" s="143" t="s">
        <v>159</v>
      </c>
      <c r="AU1479" s="143" t="s">
        <v>82</v>
      </c>
      <c r="AY1479" s="18" t="s">
        <v>157</v>
      </c>
      <c r="BE1479" s="144">
        <f>IF(N1479="základní",J1479,0)</f>
        <v>0</v>
      </c>
      <c r="BF1479" s="144">
        <f>IF(N1479="snížená",J1479,0)</f>
        <v>0</v>
      </c>
      <c r="BG1479" s="144">
        <f>IF(N1479="zákl. přenesená",J1479,0)</f>
        <v>0</v>
      </c>
      <c r="BH1479" s="144">
        <f>IF(N1479="sníž. přenesená",J1479,0)</f>
        <v>0</v>
      </c>
      <c r="BI1479" s="144">
        <f>IF(N1479="nulová",J1479,0)</f>
        <v>0</v>
      </c>
      <c r="BJ1479" s="18" t="s">
        <v>80</v>
      </c>
      <c r="BK1479" s="144">
        <f>ROUND(I1479*H1479,2)</f>
        <v>0</v>
      </c>
      <c r="BL1479" s="18" t="s">
        <v>272</v>
      </c>
      <c r="BM1479" s="143" t="s">
        <v>1961</v>
      </c>
    </row>
    <row r="1480" spans="2:65" s="1" customFormat="1" ht="19.2">
      <c r="B1480" s="33"/>
      <c r="D1480" s="146" t="s">
        <v>247</v>
      </c>
      <c r="F1480" s="170" t="s">
        <v>1880</v>
      </c>
      <c r="I1480" s="168"/>
      <c r="L1480" s="33"/>
      <c r="M1480" s="169"/>
      <c r="T1480" s="54"/>
      <c r="AT1480" s="18" t="s">
        <v>247</v>
      </c>
      <c r="AU1480" s="18" t="s">
        <v>82</v>
      </c>
    </row>
    <row r="1481" spans="2:65" s="13" customFormat="1" ht="10.199999999999999">
      <c r="B1481" s="152"/>
      <c r="D1481" s="146" t="s">
        <v>165</v>
      </c>
      <c r="E1481" s="153" t="s">
        <v>21</v>
      </c>
      <c r="F1481" s="154" t="s">
        <v>80</v>
      </c>
      <c r="H1481" s="155">
        <v>1</v>
      </c>
      <c r="I1481" s="156"/>
      <c r="L1481" s="152"/>
      <c r="M1481" s="157"/>
      <c r="T1481" s="158"/>
      <c r="AT1481" s="153" t="s">
        <v>165</v>
      </c>
      <c r="AU1481" s="153" t="s">
        <v>82</v>
      </c>
      <c r="AV1481" s="13" t="s">
        <v>82</v>
      </c>
      <c r="AW1481" s="13" t="s">
        <v>34</v>
      </c>
      <c r="AX1481" s="13" t="s">
        <v>80</v>
      </c>
      <c r="AY1481" s="153" t="s">
        <v>157</v>
      </c>
    </row>
    <row r="1482" spans="2:65" s="1" customFormat="1" ht="24.15" customHeight="1">
      <c r="B1482" s="33"/>
      <c r="C1482" s="132" t="s">
        <v>1962</v>
      </c>
      <c r="D1482" s="132" t="s">
        <v>159</v>
      </c>
      <c r="E1482" s="133" t="s">
        <v>1963</v>
      </c>
      <c r="F1482" s="134" t="s">
        <v>1964</v>
      </c>
      <c r="G1482" s="135" t="s">
        <v>316</v>
      </c>
      <c r="H1482" s="136">
        <v>85.82</v>
      </c>
      <c r="I1482" s="137"/>
      <c r="J1482" s="138">
        <f>ROUND(I1482*H1482,2)</f>
        <v>0</v>
      </c>
      <c r="K1482" s="134" t="s">
        <v>21</v>
      </c>
      <c r="L1482" s="33"/>
      <c r="M1482" s="139" t="s">
        <v>21</v>
      </c>
      <c r="N1482" s="140" t="s">
        <v>44</v>
      </c>
      <c r="P1482" s="141">
        <f>O1482*H1482</f>
        <v>0</v>
      </c>
      <c r="Q1482" s="141">
        <v>2.2799999999999999E-3</v>
      </c>
      <c r="R1482" s="141">
        <f>Q1482*H1482</f>
        <v>0.19566959999999997</v>
      </c>
      <c r="S1482" s="141">
        <v>0</v>
      </c>
      <c r="T1482" s="142">
        <f>S1482*H1482</f>
        <v>0</v>
      </c>
      <c r="AR1482" s="143" t="s">
        <v>272</v>
      </c>
      <c r="AT1482" s="143" t="s">
        <v>159</v>
      </c>
      <c r="AU1482" s="143" t="s">
        <v>82</v>
      </c>
      <c r="AY1482" s="18" t="s">
        <v>157</v>
      </c>
      <c r="BE1482" s="144">
        <f>IF(N1482="základní",J1482,0)</f>
        <v>0</v>
      </c>
      <c r="BF1482" s="144">
        <f>IF(N1482="snížená",J1482,0)</f>
        <v>0</v>
      </c>
      <c r="BG1482" s="144">
        <f>IF(N1482="zákl. přenesená",J1482,0)</f>
        <v>0</v>
      </c>
      <c r="BH1482" s="144">
        <f>IF(N1482="sníž. přenesená",J1482,0)</f>
        <v>0</v>
      </c>
      <c r="BI1482" s="144">
        <f>IF(N1482="nulová",J1482,0)</f>
        <v>0</v>
      </c>
      <c r="BJ1482" s="18" t="s">
        <v>80</v>
      </c>
      <c r="BK1482" s="144">
        <f>ROUND(I1482*H1482,2)</f>
        <v>0</v>
      </c>
      <c r="BL1482" s="18" t="s">
        <v>272</v>
      </c>
      <c r="BM1482" s="143" t="s">
        <v>1965</v>
      </c>
    </row>
    <row r="1483" spans="2:65" s="1" customFormat="1" ht="19.2">
      <c r="B1483" s="33"/>
      <c r="D1483" s="146" t="s">
        <v>247</v>
      </c>
      <c r="F1483" s="170" t="s">
        <v>1897</v>
      </c>
      <c r="I1483" s="168"/>
      <c r="L1483" s="33"/>
      <c r="M1483" s="169"/>
      <c r="T1483" s="54"/>
      <c r="AT1483" s="18" t="s">
        <v>247</v>
      </c>
      <c r="AU1483" s="18" t="s">
        <v>82</v>
      </c>
    </row>
    <row r="1484" spans="2:65" s="12" customFormat="1" ht="10.199999999999999">
      <c r="B1484" s="145"/>
      <c r="D1484" s="146" t="s">
        <v>165</v>
      </c>
      <c r="E1484" s="147" t="s">
        <v>21</v>
      </c>
      <c r="F1484" s="148" t="s">
        <v>1966</v>
      </c>
      <c r="H1484" s="147" t="s">
        <v>21</v>
      </c>
      <c r="I1484" s="149"/>
      <c r="L1484" s="145"/>
      <c r="M1484" s="150"/>
      <c r="T1484" s="151"/>
      <c r="AT1484" s="147" t="s">
        <v>165</v>
      </c>
      <c r="AU1484" s="147" t="s">
        <v>82</v>
      </c>
      <c r="AV1484" s="12" t="s">
        <v>80</v>
      </c>
      <c r="AW1484" s="12" t="s">
        <v>34</v>
      </c>
      <c r="AX1484" s="12" t="s">
        <v>73</v>
      </c>
      <c r="AY1484" s="147" t="s">
        <v>157</v>
      </c>
    </row>
    <row r="1485" spans="2:65" s="13" customFormat="1" ht="10.199999999999999">
      <c r="B1485" s="152"/>
      <c r="D1485" s="146" t="s">
        <v>165</v>
      </c>
      <c r="E1485" s="153" t="s">
        <v>21</v>
      </c>
      <c r="F1485" s="154" t="s">
        <v>1967</v>
      </c>
      <c r="H1485" s="155">
        <v>71.67</v>
      </c>
      <c r="I1485" s="156"/>
      <c r="L1485" s="152"/>
      <c r="M1485" s="157"/>
      <c r="T1485" s="158"/>
      <c r="AT1485" s="153" t="s">
        <v>165</v>
      </c>
      <c r="AU1485" s="153" t="s">
        <v>82</v>
      </c>
      <c r="AV1485" s="13" t="s">
        <v>82</v>
      </c>
      <c r="AW1485" s="13" t="s">
        <v>34</v>
      </c>
      <c r="AX1485" s="13" t="s">
        <v>73</v>
      </c>
      <c r="AY1485" s="153" t="s">
        <v>157</v>
      </c>
    </row>
    <row r="1486" spans="2:65" s="12" customFormat="1" ht="10.199999999999999">
      <c r="B1486" s="145"/>
      <c r="D1486" s="146" t="s">
        <v>165</v>
      </c>
      <c r="E1486" s="147" t="s">
        <v>21</v>
      </c>
      <c r="F1486" s="148" t="s">
        <v>1968</v>
      </c>
      <c r="H1486" s="147" t="s">
        <v>21</v>
      </c>
      <c r="I1486" s="149"/>
      <c r="L1486" s="145"/>
      <c r="M1486" s="150"/>
      <c r="T1486" s="151"/>
      <c r="AT1486" s="147" t="s">
        <v>165</v>
      </c>
      <c r="AU1486" s="147" t="s">
        <v>82</v>
      </c>
      <c r="AV1486" s="12" t="s">
        <v>80</v>
      </c>
      <c r="AW1486" s="12" t="s">
        <v>34</v>
      </c>
      <c r="AX1486" s="12" t="s">
        <v>73</v>
      </c>
      <c r="AY1486" s="147" t="s">
        <v>157</v>
      </c>
    </row>
    <row r="1487" spans="2:65" s="13" customFormat="1" ht="10.199999999999999">
      <c r="B1487" s="152"/>
      <c r="D1487" s="146" t="s">
        <v>165</v>
      </c>
      <c r="E1487" s="153" t="s">
        <v>21</v>
      </c>
      <c r="F1487" s="154" t="s">
        <v>1969</v>
      </c>
      <c r="H1487" s="155">
        <v>14.15</v>
      </c>
      <c r="I1487" s="156"/>
      <c r="L1487" s="152"/>
      <c r="M1487" s="157"/>
      <c r="T1487" s="158"/>
      <c r="AT1487" s="153" t="s">
        <v>165</v>
      </c>
      <c r="AU1487" s="153" t="s">
        <v>82</v>
      </c>
      <c r="AV1487" s="13" t="s">
        <v>82</v>
      </c>
      <c r="AW1487" s="13" t="s">
        <v>34</v>
      </c>
      <c r="AX1487" s="13" t="s">
        <v>73</v>
      </c>
      <c r="AY1487" s="153" t="s">
        <v>157</v>
      </c>
    </row>
    <row r="1488" spans="2:65" s="14" customFormat="1" ht="10.199999999999999">
      <c r="B1488" s="159"/>
      <c r="D1488" s="146" t="s">
        <v>165</v>
      </c>
      <c r="E1488" s="160" t="s">
        <v>21</v>
      </c>
      <c r="F1488" s="161" t="s">
        <v>168</v>
      </c>
      <c r="H1488" s="162">
        <v>85.82</v>
      </c>
      <c r="I1488" s="163"/>
      <c r="L1488" s="159"/>
      <c r="M1488" s="164"/>
      <c r="T1488" s="165"/>
      <c r="AT1488" s="160" t="s">
        <v>165</v>
      </c>
      <c r="AU1488" s="160" t="s">
        <v>82</v>
      </c>
      <c r="AV1488" s="14" t="s">
        <v>163</v>
      </c>
      <c r="AW1488" s="14" t="s">
        <v>34</v>
      </c>
      <c r="AX1488" s="14" t="s">
        <v>80</v>
      </c>
      <c r="AY1488" s="160" t="s">
        <v>157</v>
      </c>
    </row>
    <row r="1489" spans="2:65" s="1" customFormat="1" ht="24.15" customHeight="1">
      <c r="B1489" s="33"/>
      <c r="C1489" s="132" t="s">
        <v>1970</v>
      </c>
      <c r="D1489" s="132" t="s">
        <v>159</v>
      </c>
      <c r="E1489" s="133" t="s">
        <v>1971</v>
      </c>
      <c r="F1489" s="134" t="s">
        <v>1972</v>
      </c>
      <c r="G1489" s="135" t="s">
        <v>316</v>
      </c>
      <c r="H1489" s="136">
        <v>16.190000000000001</v>
      </c>
      <c r="I1489" s="137"/>
      <c r="J1489" s="138">
        <f>ROUND(I1489*H1489,2)</f>
        <v>0</v>
      </c>
      <c r="K1489" s="134" t="s">
        <v>21</v>
      </c>
      <c r="L1489" s="33"/>
      <c r="M1489" s="139" t="s">
        <v>21</v>
      </c>
      <c r="N1489" s="140" t="s">
        <v>44</v>
      </c>
      <c r="P1489" s="141">
        <f>O1489*H1489</f>
        <v>0</v>
      </c>
      <c r="Q1489" s="141">
        <v>2.1700000000000001E-3</v>
      </c>
      <c r="R1489" s="141">
        <f>Q1489*H1489</f>
        <v>3.5132300000000005E-2</v>
      </c>
      <c r="S1489" s="141">
        <v>0</v>
      </c>
      <c r="T1489" s="142">
        <f>S1489*H1489</f>
        <v>0</v>
      </c>
      <c r="AR1489" s="143" t="s">
        <v>272</v>
      </c>
      <c r="AT1489" s="143" t="s">
        <v>159</v>
      </c>
      <c r="AU1489" s="143" t="s">
        <v>82</v>
      </c>
      <c r="AY1489" s="18" t="s">
        <v>157</v>
      </c>
      <c r="BE1489" s="144">
        <f>IF(N1489="základní",J1489,0)</f>
        <v>0</v>
      </c>
      <c r="BF1489" s="144">
        <f>IF(N1489="snížená",J1489,0)</f>
        <v>0</v>
      </c>
      <c r="BG1489" s="144">
        <f>IF(N1489="zákl. přenesená",J1489,0)</f>
        <v>0</v>
      </c>
      <c r="BH1489" s="144">
        <f>IF(N1489="sníž. přenesená",J1489,0)</f>
        <v>0</v>
      </c>
      <c r="BI1489" s="144">
        <f>IF(N1489="nulová",J1489,0)</f>
        <v>0</v>
      </c>
      <c r="BJ1489" s="18" t="s">
        <v>80</v>
      </c>
      <c r="BK1489" s="144">
        <f>ROUND(I1489*H1489,2)</f>
        <v>0</v>
      </c>
      <c r="BL1489" s="18" t="s">
        <v>272</v>
      </c>
      <c r="BM1489" s="143" t="s">
        <v>1973</v>
      </c>
    </row>
    <row r="1490" spans="2:65" s="1" customFormat="1" ht="19.2">
      <c r="B1490" s="33"/>
      <c r="D1490" s="146" t="s">
        <v>247</v>
      </c>
      <c r="F1490" s="170" t="s">
        <v>1897</v>
      </c>
      <c r="I1490" s="168"/>
      <c r="L1490" s="33"/>
      <c r="M1490" s="169"/>
      <c r="T1490" s="54"/>
      <c r="AT1490" s="18" t="s">
        <v>247</v>
      </c>
      <c r="AU1490" s="18" t="s">
        <v>82</v>
      </c>
    </row>
    <row r="1491" spans="2:65" s="12" customFormat="1" ht="10.199999999999999">
      <c r="B1491" s="145"/>
      <c r="D1491" s="146" t="s">
        <v>165</v>
      </c>
      <c r="E1491" s="147" t="s">
        <v>21</v>
      </c>
      <c r="F1491" s="148" t="s">
        <v>1974</v>
      </c>
      <c r="H1491" s="147" t="s">
        <v>21</v>
      </c>
      <c r="I1491" s="149"/>
      <c r="L1491" s="145"/>
      <c r="M1491" s="150"/>
      <c r="T1491" s="151"/>
      <c r="AT1491" s="147" t="s">
        <v>165</v>
      </c>
      <c r="AU1491" s="147" t="s">
        <v>82</v>
      </c>
      <c r="AV1491" s="12" t="s">
        <v>80</v>
      </c>
      <c r="AW1491" s="12" t="s">
        <v>34</v>
      </c>
      <c r="AX1491" s="12" t="s">
        <v>73</v>
      </c>
      <c r="AY1491" s="147" t="s">
        <v>157</v>
      </c>
    </row>
    <row r="1492" spans="2:65" s="13" customFormat="1" ht="10.199999999999999">
      <c r="B1492" s="152"/>
      <c r="D1492" s="146" t="s">
        <v>165</v>
      </c>
      <c r="E1492" s="153" t="s">
        <v>21</v>
      </c>
      <c r="F1492" s="154" t="s">
        <v>1975</v>
      </c>
      <c r="H1492" s="155">
        <v>4.7699999999999996</v>
      </c>
      <c r="I1492" s="156"/>
      <c r="L1492" s="152"/>
      <c r="M1492" s="157"/>
      <c r="T1492" s="158"/>
      <c r="AT1492" s="153" t="s">
        <v>165</v>
      </c>
      <c r="AU1492" s="153" t="s">
        <v>82</v>
      </c>
      <c r="AV1492" s="13" t="s">
        <v>82</v>
      </c>
      <c r="AW1492" s="13" t="s">
        <v>34</v>
      </c>
      <c r="AX1492" s="13" t="s">
        <v>73</v>
      </c>
      <c r="AY1492" s="153" t="s">
        <v>157</v>
      </c>
    </row>
    <row r="1493" spans="2:65" s="12" customFormat="1" ht="10.199999999999999">
      <c r="B1493" s="145"/>
      <c r="D1493" s="146" t="s">
        <v>165</v>
      </c>
      <c r="E1493" s="147" t="s">
        <v>21</v>
      </c>
      <c r="F1493" s="148" t="s">
        <v>1976</v>
      </c>
      <c r="H1493" s="147" t="s">
        <v>21</v>
      </c>
      <c r="I1493" s="149"/>
      <c r="L1493" s="145"/>
      <c r="M1493" s="150"/>
      <c r="T1493" s="151"/>
      <c r="AT1493" s="147" t="s">
        <v>165</v>
      </c>
      <c r="AU1493" s="147" t="s">
        <v>82</v>
      </c>
      <c r="AV1493" s="12" t="s">
        <v>80</v>
      </c>
      <c r="AW1493" s="12" t="s">
        <v>34</v>
      </c>
      <c r="AX1493" s="12" t="s">
        <v>73</v>
      </c>
      <c r="AY1493" s="147" t="s">
        <v>157</v>
      </c>
    </row>
    <row r="1494" spans="2:65" s="13" customFormat="1" ht="10.199999999999999">
      <c r="B1494" s="152"/>
      <c r="D1494" s="146" t="s">
        <v>165</v>
      </c>
      <c r="E1494" s="153" t="s">
        <v>21</v>
      </c>
      <c r="F1494" s="154" t="s">
        <v>1977</v>
      </c>
      <c r="H1494" s="155">
        <v>4.92</v>
      </c>
      <c r="I1494" s="156"/>
      <c r="L1494" s="152"/>
      <c r="M1494" s="157"/>
      <c r="T1494" s="158"/>
      <c r="AT1494" s="153" t="s">
        <v>165</v>
      </c>
      <c r="AU1494" s="153" t="s">
        <v>82</v>
      </c>
      <c r="AV1494" s="13" t="s">
        <v>82</v>
      </c>
      <c r="AW1494" s="13" t="s">
        <v>34</v>
      </c>
      <c r="AX1494" s="13" t="s">
        <v>73</v>
      </c>
      <c r="AY1494" s="153" t="s">
        <v>157</v>
      </c>
    </row>
    <row r="1495" spans="2:65" s="12" customFormat="1" ht="10.199999999999999">
      <c r="B1495" s="145"/>
      <c r="D1495" s="146" t="s">
        <v>165</v>
      </c>
      <c r="E1495" s="147" t="s">
        <v>21</v>
      </c>
      <c r="F1495" s="148" t="s">
        <v>1978</v>
      </c>
      <c r="H1495" s="147" t="s">
        <v>21</v>
      </c>
      <c r="I1495" s="149"/>
      <c r="L1495" s="145"/>
      <c r="M1495" s="150"/>
      <c r="T1495" s="151"/>
      <c r="AT1495" s="147" t="s">
        <v>165</v>
      </c>
      <c r="AU1495" s="147" t="s">
        <v>82</v>
      </c>
      <c r="AV1495" s="12" t="s">
        <v>80</v>
      </c>
      <c r="AW1495" s="12" t="s">
        <v>34</v>
      </c>
      <c r="AX1495" s="12" t="s">
        <v>73</v>
      </c>
      <c r="AY1495" s="147" t="s">
        <v>157</v>
      </c>
    </row>
    <row r="1496" spans="2:65" s="13" customFormat="1" ht="10.199999999999999">
      <c r="B1496" s="152"/>
      <c r="D1496" s="146" t="s">
        <v>165</v>
      </c>
      <c r="E1496" s="153" t="s">
        <v>21</v>
      </c>
      <c r="F1496" s="154" t="s">
        <v>1979</v>
      </c>
      <c r="H1496" s="155">
        <v>5.3</v>
      </c>
      <c r="I1496" s="156"/>
      <c r="L1496" s="152"/>
      <c r="M1496" s="157"/>
      <c r="T1496" s="158"/>
      <c r="AT1496" s="153" t="s">
        <v>165</v>
      </c>
      <c r="AU1496" s="153" t="s">
        <v>82</v>
      </c>
      <c r="AV1496" s="13" t="s">
        <v>82</v>
      </c>
      <c r="AW1496" s="13" t="s">
        <v>34</v>
      </c>
      <c r="AX1496" s="13" t="s">
        <v>73</v>
      </c>
      <c r="AY1496" s="153" t="s">
        <v>157</v>
      </c>
    </row>
    <row r="1497" spans="2:65" s="12" customFormat="1" ht="10.199999999999999">
      <c r="B1497" s="145"/>
      <c r="D1497" s="146" t="s">
        <v>165</v>
      </c>
      <c r="E1497" s="147" t="s">
        <v>21</v>
      </c>
      <c r="F1497" s="148" t="s">
        <v>1980</v>
      </c>
      <c r="H1497" s="147" t="s">
        <v>21</v>
      </c>
      <c r="I1497" s="149"/>
      <c r="L1497" s="145"/>
      <c r="M1497" s="150"/>
      <c r="T1497" s="151"/>
      <c r="AT1497" s="147" t="s">
        <v>165</v>
      </c>
      <c r="AU1497" s="147" t="s">
        <v>82</v>
      </c>
      <c r="AV1497" s="12" t="s">
        <v>80</v>
      </c>
      <c r="AW1497" s="12" t="s">
        <v>34</v>
      </c>
      <c r="AX1497" s="12" t="s">
        <v>73</v>
      </c>
      <c r="AY1497" s="147" t="s">
        <v>157</v>
      </c>
    </row>
    <row r="1498" spans="2:65" s="13" customFormat="1" ht="10.199999999999999">
      <c r="B1498" s="152"/>
      <c r="D1498" s="146" t="s">
        <v>165</v>
      </c>
      <c r="E1498" s="153" t="s">
        <v>21</v>
      </c>
      <c r="F1498" s="154" t="s">
        <v>1981</v>
      </c>
      <c r="H1498" s="155">
        <v>1.2</v>
      </c>
      <c r="I1498" s="156"/>
      <c r="L1498" s="152"/>
      <c r="M1498" s="157"/>
      <c r="T1498" s="158"/>
      <c r="AT1498" s="153" t="s">
        <v>165</v>
      </c>
      <c r="AU1498" s="153" t="s">
        <v>82</v>
      </c>
      <c r="AV1498" s="13" t="s">
        <v>82</v>
      </c>
      <c r="AW1498" s="13" t="s">
        <v>34</v>
      </c>
      <c r="AX1498" s="13" t="s">
        <v>73</v>
      </c>
      <c r="AY1498" s="153" t="s">
        <v>157</v>
      </c>
    </row>
    <row r="1499" spans="2:65" s="14" customFormat="1" ht="10.199999999999999">
      <c r="B1499" s="159"/>
      <c r="D1499" s="146" t="s">
        <v>165</v>
      </c>
      <c r="E1499" s="160" t="s">
        <v>21</v>
      </c>
      <c r="F1499" s="161" t="s">
        <v>168</v>
      </c>
      <c r="H1499" s="162">
        <v>16.190000000000001</v>
      </c>
      <c r="I1499" s="163"/>
      <c r="L1499" s="159"/>
      <c r="M1499" s="164"/>
      <c r="T1499" s="165"/>
      <c r="AT1499" s="160" t="s">
        <v>165</v>
      </c>
      <c r="AU1499" s="160" t="s">
        <v>82</v>
      </c>
      <c r="AV1499" s="14" t="s">
        <v>163</v>
      </c>
      <c r="AW1499" s="14" t="s">
        <v>34</v>
      </c>
      <c r="AX1499" s="14" t="s">
        <v>80</v>
      </c>
      <c r="AY1499" s="160" t="s">
        <v>157</v>
      </c>
    </row>
    <row r="1500" spans="2:65" s="1" customFormat="1" ht="16.5" customHeight="1">
      <c r="B1500" s="33"/>
      <c r="C1500" s="132" t="s">
        <v>1982</v>
      </c>
      <c r="D1500" s="132" t="s">
        <v>159</v>
      </c>
      <c r="E1500" s="133" t="s">
        <v>1983</v>
      </c>
      <c r="F1500" s="134" t="s">
        <v>1984</v>
      </c>
      <c r="G1500" s="135" t="s">
        <v>1110</v>
      </c>
      <c r="H1500" s="136">
        <v>13</v>
      </c>
      <c r="I1500" s="137"/>
      <c r="J1500" s="138">
        <f>ROUND(I1500*H1500,2)</f>
        <v>0</v>
      </c>
      <c r="K1500" s="134" t="s">
        <v>21</v>
      </c>
      <c r="L1500" s="33"/>
      <c r="M1500" s="139" t="s">
        <v>21</v>
      </c>
      <c r="N1500" s="140" t="s">
        <v>44</v>
      </c>
      <c r="P1500" s="141">
        <f>O1500*H1500</f>
        <v>0</v>
      </c>
      <c r="Q1500" s="141">
        <v>0</v>
      </c>
      <c r="R1500" s="141">
        <f>Q1500*H1500</f>
        <v>0</v>
      </c>
      <c r="S1500" s="141">
        <v>0</v>
      </c>
      <c r="T1500" s="142">
        <f>S1500*H1500</f>
        <v>0</v>
      </c>
      <c r="AR1500" s="143" t="s">
        <v>272</v>
      </c>
      <c r="AT1500" s="143" t="s">
        <v>159</v>
      </c>
      <c r="AU1500" s="143" t="s">
        <v>82</v>
      </c>
      <c r="AY1500" s="18" t="s">
        <v>157</v>
      </c>
      <c r="BE1500" s="144">
        <f>IF(N1500="základní",J1500,0)</f>
        <v>0</v>
      </c>
      <c r="BF1500" s="144">
        <f>IF(N1500="snížená",J1500,0)</f>
        <v>0</v>
      </c>
      <c r="BG1500" s="144">
        <f>IF(N1500="zákl. přenesená",J1500,0)</f>
        <v>0</v>
      </c>
      <c r="BH1500" s="144">
        <f>IF(N1500="sníž. přenesená",J1500,0)</f>
        <v>0</v>
      </c>
      <c r="BI1500" s="144">
        <f>IF(N1500="nulová",J1500,0)</f>
        <v>0</v>
      </c>
      <c r="BJ1500" s="18" t="s">
        <v>80</v>
      </c>
      <c r="BK1500" s="144">
        <f>ROUND(I1500*H1500,2)</f>
        <v>0</v>
      </c>
      <c r="BL1500" s="18" t="s">
        <v>272</v>
      </c>
      <c r="BM1500" s="143" t="s">
        <v>1985</v>
      </c>
    </row>
    <row r="1501" spans="2:65" s="1" customFormat="1" ht="19.2">
      <c r="B1501" s="33"/>
      <c r="D1501" s="146" t="s">
        <v>247</v>
      </c>
      <c r="F1501" s="170" t="s">
        <v>1880</v>
      </c>
      <c r="I1501" s="168"/>
      <c r="L1501" s="33"/>
      <c r="M1501" s="169"/>
      <c r="T1501" s="54"/>
      <c r="AT1501" s="18" t="s">
        <v>247</v>
      </c>
      <c r="AU1501" s="18" t="s">
        <v>82</v>
      </c>
    </row>
    <row r="1502" spans="2:65" s="1" customFormat="1" ht="24.15" customHeight="1">
      <c r="B1502" s="33"/>
      <c r="C1502" s="132" t="s">
        <v>1986</v>
      </c>
      <c r="D1502" s="132" t="s">
        <v>159</v>
      </c>
      <c r="E1502" s="133" t="s">
        <v>1987</v>
      </c>
      <c r="F1502" s="134" t="s">
        <v>1988</v>
      </c>
      <c r="G1502" s="135" t="s">
        <v>265</v>
      </c>
      <c r="H1502" s="136">
        <v>1.597</v>
      </c>
      <c r="I1502" s="137"/>
      <c r="J1502" s="138">
        <f>ROUND(I1502*H1502,2)</f>
        <v>0</v>
      </c>
      <c r="K1502" s="134" t="s">
        <v>174</v>
      </c>
      <c r="L1502" s="33"/>
      <c r="M1502" s="139" t="s">
        <v>21</v>
      </c>
      <c r="N1502" s="140" t="s">
        <v>44</v>
      </c>
      <c r="P1502" s="141">
        <f>O1502*H1502</f>
        <v>0</v>
      </c>
      <c r="Q1502" s="141">
        <v>0</v>
      </c>
      <c r="R1502" s="141">
        <f>Q1502*H1502</f>
        <v>0</v>
      </c>
      <c r="S1502" s="141">
        <v>0</v>
      </c>
      <c r="T1502" s="142">
        <f>S1502*H1502</f>
        <v>0</v>
      </c>
      <c r="AR1502" s="143" t="s">
        <v>272</v>
      </c>
      <c r="AT1502" s="143" t="s">
        <v>159</v>
      </c>
      <c r="AU1502" s="143" t="s">
        <v>82</v>
      </c>
      <c r="AY1502" s="18" t="s">
        <v>157</v>
      </c>
      <c r="BE1502" s="144">
        <f>IF(N1502="základní",J1502,0)</f>
        <v>0</v>
      </c>
      <c r="BF1502" s="144">
        <f>IF(N1502="snížená",J1502,0)</f>
        <v>0</v>
      </c>
      <c r="BG1502" s="144">
        <f>IF(N1502="zákl. přenesená",J1502,0)</f>
        <v>0</v>
      </c>
      <c r="BH1502" s="144">
        <f>IF(N1502="sníž. přenesená",J1502,0)</f>
        <v>0</v>
      </c>
      <c r="BI1502" s="144">
        <f>IF(N1502="nulová",J1502,0)</f>
        <v>0</v>
      </c>
      <c r="BJ1502" s="18" t="s">
        <v>80</v>
      </c>
      <c r="BK1502" s="144">
        <f>ROUND(I1502*H1502,2)</f>
        <v>0</v>
      </c>
      <c r="BL1502" s="18" t="s">
        <v>272</v>
      </c>
      <c r="BM1502" s="143" t="s">
        <v>1989</v>
      </c>
    </row>
    <row r="1503" spans="2:65" s="1" customFormat="1" ht="10.199999999999999">
      <c r="B1503" s="33"/>
      <c r="D1503" s="166" t="s">
        <v>176</v>
      </c>
      <c r="F1503" s="167" t="s">
        <v>1990</v>
      </c>
      <c r="I1503" s="168"/>
      <c r="L1503" s="33"/>
      <c r="M1503" s="169"/>
      <c r="T1503" s="54"/>
      <c r="AT1503" s="18" t="s">
        <v>176</v>
      </c>
      <c r="AU1503" s="18" t="s">
        <v>82</v>
      </c>
    </row>
    <row r="1504" spans="2:65" s="11" customFormat="1" ht="22.8" customHeight="1">
      <c r="B1504" s="120"/>
      <c r="D1504" s="121" t="s">
        <v>72</v>
      </c>
      <c r="E1504" s="130" t="s">
        <v>311</v>
      </c>
      <c r="F1504" s="130" t="s">
        <v>1991</v>
      </c>
      <c r="I1504" s="123"/>
      <c r="J1504" s="131">
        <f>BK1504</f>
        <v>0</v>
      </c>
      <c r="L1504" s="120"/>
      <c r="M1504" s="125"/>
      <c r="P1504" s="126">
        <f>SUM(P1505:P1777)</f>
        <v>0</v>
      </c>
      <c r="R1504" s="126">
        <f>SUM(R1505:R1777)</f>
        <v>14.472783410000002</v>
      </c>
      <c r="T1504" s="127">
        <f>SUM(T1505:T1777)</f>
        <v>0</v>
      </c>
      <c r="AR1504" s="121" t="s">
        <v>82</v>
      </c>
      <c r="AT1504" s="128" t="s">
        <v>72</v>
      </c>
      <c r="AU1504" s="128" t="s">
        <v>80</v>
      </c>
      <c r="AY1504" s="121" t="s">
        <v>157</v>
      </c>
      <c r="BK1504" s="129">
        <f>SUM(BK1505:BK1777)</f>
        <v>0</v>
      </c>
    </row>
    <row r="1505" spans="2:65" s="1" customFormat="1" ht="24.15" customHeight="1">
      <c r="B1505" s="33"/>
      <c r="C1505" s="132" t="s">
        <v>1992</v>
      </c>
      <c r="D1505" s="132" t="s">
        <v>159</v>
      </c>
      <c r="E1505" s="133" t="s">
        <v>1993</v>
      </c>
      <c r="F1505" s="134" t="s">
        <v>1994</v>
      </c>
      <c r="G1505" s="135" t="s">
        <v>162</v>
      </c>
      <c r="H1505" s="136">
        <v>520.34699999999998</v>
      </c>
      <c r="I1505" s="137"/>
      <c r="J1505" s="138">
        <f>ROUND(I1505*H1505,2)</f>
        <v>0</v>
      </c>
      <c r="K1505" s="134" t="s">
        <v>21</v>
      </c>
      <c r="L1505" s="33"/>
      <c r="M1505" s="139" t="s">
        <v>21</v>
      </c>
      <c r="N1505" s="140" t="s">
        <v>44</v>
      </c>
      <c r="P1505" s="141">
        <f>O1505*H1505</f>
        <v>0</v>
      </c>
      <c r="Q1505" s="141">
        <v>0</v>
      </c>
      <c r="R1505" s="141">
        <f>Q1505*H1505</f>
        <v>0</v>
      </c>
      <c r="S1505" s="141">
        <v>0</v>
      </c>
      <c r="T1505" s="142">
        <f>S1505*H1505</f>
        <v>0</v>
      </c>
      <c r="AR1505" s="143" t="s">
        <v>272</v>
      </c>
      <c r="AT1505" s="143" t="s">
        <v>159</v>
      </c>
      <c r="AU1505" s="143" t="s">
        <v>82</v>
      </c>
      <c r="AY1505" s="18" t="s">
        <v>157</v>
      </c>
      <c r="BE1505" s="144">
        <f>IF(N1505="základní",J1505,0)</f>
        <v>0</v>
      </c>
      <c r="BF1505" s="144">
        <f>IF(N1505="snížená",J1505,0)</f>
        <v>0</v>
      </c>
      <c r="BG1505" s="144">
        <f>IF(N1505="zákl. přenesená",J1505,0)</f>
        <v>0</v>
      </c>
      <c r="BH1505" s="144">
        <f>IF(N1505="sníž. přenesená",J1505,0)</f>
        <v>0</v>
      </c>
      <c r="BI1505" s="144">
        <f>IF(N1505="nulová",J1505,0)</f>
        <v>0</v>
      </c>
      <c r="BJ1505" s="18" t="s">
        <v>80</v>
      </c>
      <c r="BK1505" s="144">
        <f>ROUND(I1505*H1505,2)</f>
        <v>0</v>
      </c>
      <c r="BL1505" s="18" t="s">
        <v>272</v>
      </c>
      <c r="BM1505" s="143" t="s">
        <v>1995</v>
      </c>
    </row>
    <row r="1506" spans="2:65" s="12" customFormat="1" ht="10.199999999999999">
      <c r="B1506" s="145"/>
      <c r="D1506" s="146" t="s">
        <v>165</v>
      </c>
      <c r="E1506" s="147" t="s">
        <v>21</v>
      </c>
      <c r="F1506" s="148" t="s">
        <v>1996</v>
      </c>
      <c r="H1506" s="147" t="s">
        <v>21</v>
      </c>
      <c r="I1506" s="149"/>
      <c r="L1506" s="145"/>
      <c r="M1506" s="150"/>
      <c r="T1506" s="151"/>
      <c r="AT1506" s="147" t="s">
        <v>165</v>
      </c>
      <c r="AU1506" s="147" t="s">
        <v>82</v>
      </c>
      <c r="AV1506" s="12" t="s">
        <v>80</v>
      </c>
      <c r="AW1506" s="12" t="s">
        <v>34</v>
      </c>
      <c r="AX1506" s="12" t="s">
        <v>73</v>
      </c>
      <c r="AY1506" s="147" t="s">
        <v>157</v>
      </c>
    </row>
    <row r="1507" spans="2:65" s="12" customFormat="1" ht="10.199999999999999">
      <c r="B1507" s="145"/>
      <c r="D1507" s="146" t="s">
        <v>165</v>
      </c>
      <c r="E1507" s="147" t="s">
        <v>21</v>
      </c>
      <c r="F1507" s="148" t="s">
        <v>1048</v>
      </c>
      <c r="H1507" s="147" t="s">
        <v>21</v>
      </c>
      <c r="I1507" s="149"/>
      <c r="L1507" s="145"/>
      <c r="M1507" s="150"/>
      <c r="T1507" s="151"/>
      <c r="AT1507" s="147" t="s">
        <v>165</v>
      </c>
      <c r="AU1507" s="147" t="s">
        <v>82</v>
      </c>
      <c r="AV1507" s="12" t="s">
        <v>80</v>
      </c>
      <c r="AW1507" s="12" t="s">
        <v>34</v>
      </c>
      <c r="AX1507" s="12" t="s">
        <v>73</v>
      </c>
      <c r="AY1507" s="147" t="s">
        <v>157</v>
      </c>
    </row>
    <row r="1508" spans="2:65" s="13" customFormat="1" ht="10.199999999999999">
      <c r="B1508" s="152"/>
      <c r="D1508" s="146" t="s">
        <v>165</v>
      </c>
      <c r="E1508" s="153" t="s">
        <v>21</v>
      </c>
      <c r="F1508" s="154" t="s">
        <v>1781</v>
      </c>
      <c r="H1508" s="155">
        <v>14.131</v>
      </c>
      <c r="I1508" s="156"/>
      <c r="L1508" s="152"/>
      <c r="M1508" s="157"/>
      <c r="T1508" s="158"/>
      <c r="AT1508" s="153" t="s">
        <v>165</v>
      </c>
      <c r="AU1508" s="153" t="s">
        <v>82</v>
      </c>
      <c r="AV1508" s="13" t="s">
        <v>82</v>
      </c>
      <c r="AW1508" s="13" t="s">
        <v>34</v>
      </c>
      <c r="AX1508" s="13" t="s">
        <v>73</v>
      </c>
      <c r="AY1508" s="153" t="s">
        <v>157</v>
      </c>
    </row>
    <row r="1509" spans="2:65" s="12" customFormat="1" ht="10.199999999999999">
      <c r="B1509" s="145"/>
      <c r="D1509" s="146" t="s">
        <v>165</v>
      </c>
      <c r="E1509" s="147" t="s">
        <v>21</v>
      </c>
      <c r="F1509" s="148" t="s">
        <v>1260</v>
      </c>
      <c r="H1509" s="147" t="s">
        <v>21</v>
      </c>
      <c r="I1509" s="149"/>
      <c r="L1509" s="145"/>
      <c r="M1509" s="150"/>
      <c r="T1509" s="151"/>
      <c r="AT1509" s="147" t="s">
        <v>165</v>
      </c>
      <c r="AU1509" s="147" t="s">
        <v>82</v>
      </c>
      <c r="AV1509" s="12" t="s">
        <v>80</v>
      </c>
      <c r="AW1509" s="12" t="s">
        <v>34</v>
      </c>
      <c r="AX1509" s="12" t="s">
        <v>73</v>
      </c>
      <c r="AY1509" s="147" t="s">
        <v>157</v>
      </c>
    </row>
    <row r="1510" spans="2:65" s="13" customFormat="1" ht="10.199999999999999">
      <c r="B1510" s="152"/>
      <c r="D1510" s="146" t="s">
        <v>165</v>
      </c>
      <c r="E1510" s="153" t="s">
        <v>21</v>
      </c>
      <c r="F1510" s="154" t="s">
        <v>1782</v>
      </c>
      <c r="H1510" s="155">
        <v>9.6</v>
      </c>
      <c r="I1510" s="156"/>
      <c r="L1510" s="152"/>
      <c r="M1510" s="157"/>
      <c r="T1510" s="158"/>
      <c r="AT1510" s="153" t="s">
        <v>165</v>
      </c>
      <c r="AU1510" s="153" t="s">
        <v>82</v>
      </c>
      <c r="AV1510" s="13" t="s">
        <v>82</v>
      </c>
      <c r="AW1510" s="13" t="s">
        <v>34</v>
      </c>
      <c r="AX1510" s="13" t="s">
        <v>73</v>
      </c>
      <c r="AY1510" s="153" t="s">
        <v>157</v>
      </c>
    </row>
    <row r="1511" spans="2:65" s="12" customFormat="1" ht="10.199999999999999">
      <c r="B1511" s="145"/>
      <c r="D1511" s="146" t="s">
        <v>165</v>
      </c>
      <c r="E1511" s="147" t="s">
        <v>21</v>
      </c>
      <c r="F1511" s="148" t="s">
        <v>1050</v>
      </c>
      <c r="H1511" s="147" t="s">
        <v>21</v>
      </c>
      <c r="I1511" s="149"/>
      <c r="L1511" s="145"/>
      <c r="M1511" s="150"/>
      <c r="T1511" s="151"/>
      <c r="AT1511" s="147" t="s">
        <v>165</v>
      </c>
      <c r="AU1511" s="147" t="s">
        <v>82</v>
      </c>
      <c r="AV1511" s="12" t="s">
        <v>80</v>
      </c>
      <c r="AW1511" s="12" t="s">
        <v>34</v>
      </c>
      <c r="AX1511" s="12" t="s">
        <v>73</v>
      </c>
      <c r="AY1511" s="147" t="s">
        <v>157</v>
      </c>
    </row>
    <row r="1512" spans="2:65" s="13" customFormat="1" ht="10.199999999999999">
      <c r="B1512" s="152"/>
      <c r="D1512" s="146" t="s">
        <v>165</v>
      </c>
      <c r="E1512" s="153" t="s">
        <v>21</v>
      </c>
      <c r="F1512" s="154" t="s">
        <v>1783</v>
      </c>
      <c r="H1512" s="155">
        <v>86.96</v>
      </c>
      <c r="I1512" s="156"/>
      <c r="L1512" s="152"/>
      <c r="M1512" s="157"/>
      <c r="T1512" s="158"/>
      <c r="AT1512" s="153" t="s">
        <v>165</v>
      </c>
      <c r="AU1512" s="153" t="s">
        <v>82</v>
      </c>
      <c r="AV1512" s="13" t="s">
        <v>82</v>
      </c>
      <c r="AW1512" s="13" t="s">
        <v>34</v>
      </c>
      <c r="AX1512" s="13" t="s">
        <v>73</v>
      </c>
      <c r="AY1512" s="153" t="s">
        <v>157</v>
      </c>
    </row>
    <row r="1513" spans="2:65" s="13" customFormat="1" ht="10.199999999999999">
      <c r="B1513" s="152"/>
      <c r="D1513" s="146" t="s">
        <v>165</v>
      </c>
      <c r="E1513" s="153" t="s">
        <v>21</v>
      </c>
      <c r="F1513" s="154" t="s">
        <v>1784</v>
      </c>
      <c r="H1513" s="155">
        <v>-10.08</v>
      </c>
      <c r="I1513" s="156"/>
      <c r="L1513" s="152"/>
      <c r="M1513" s="157"/>
      <c r="T1513" s="158"/>
      <c r="AT1513" s="153" t="s">
        <v>165</v>
      </c>
      <c r="AU1513" s="153" t="s">
        <v>82</v>
      </c>
      <c r="AV1513" s="13" t="s">
        <v>82</v>
      </c>
      <c r="AW1513" s="13" t="s">
        <v>34</v>
      </c>
      <c r="AX1513" s="13" t="s">
        <v>73</v>
      </c>
      <c r="AY1513" s="153" t="s">
        <v>157</v>
      </c>
    </row>
    <row r="1514" spans="2:65" s="13" customFormat="1" ht="10.199999999999999">
      <c r="B1514" s="152"/>
      <c r="D1514" s="146" t="s">
        <v>165</v>
      </c>
      <c r="E1514" s="153" t="s">
        <v>21</v>
      </c>
      <c r="F1514" s="154" t="s">
        <v>1785</v>
      </c>
      <c r="H1514" s="155">
        <v>-8.36</v>
      </c>
      <c r="I1514" s="156"/>
      <c r="L1514" s="152"/>
      <c r="M1514" s="157"/>
      <c r="T1514" s="158"/>
      <c r="AT1514" s="153" t="s">
        <v>165</v>
      </c>
      <c r="AU1514" s="153" t="s">
        <v>82</v>
      </c>
      <c r="AV1514" s="13" t="s">
        <v>82</v>
      </c>
      <c r="AW1514" s="13" t="s">
        <v>34</v>
      </c>
      <c r="AX1514" s="13" t="s">
        <v>73</v>
      </c>
      <c r="AY1514" s="153" t="s">
        <v>157</v>
      </c>
    </row>
    <row r="1515" spans="2:65" s="13" customFormat="1" ht="10.199999999999999">
      <c r="B1515" s="152"/>
      <c r="D1515" s="146" t="s">
        <v>165</v>
      </c>
      <c r="E1515" s="153" t="s">
        <v>21</v>
      </c>
      <c r="F1515" s="154" t="s">
        <v>1786</v>
      </c>
      <c r="H1515" s="155">
        <v>21.6</v>
      </c>
      <c r="I1515" s="156"/>
      <c r="L1515" s="152"/>
      <c r="M1515" s="157"/>
      <c r="T1515" s="158"/>
      <c r="AT1515" s="153" t="s">
        <v>165</v>
      </c>
      <c r="AU1515" s="153" t="s">
        <v>82</v>
      </c>
      <c r="AV1515" s="13" t="s">
        <v>82</v>
      </c>
      <c r="AW1515" s="13" t="s">
        <v>34</v>
      </c>
      <c r="AX1515" s="13" t="s">
        <v>73</v>
      </c>
      <c r="AY1515" s="153" t="s">
        <v>157</v>
      </c>
    </row>
    <row r="1516" spans="2:65" s="13" customFormat="1" ht="10.199999999999999">
      <c r="B1516" s="152"/>
      <c r="D1516" s="146" t="s">
        <v>165</v>
      </c>
      <c r="E1516" s="153" t="s">
        <v>21</v>
      </c>
      <c r="F1516" s="154" t="s">
        <v>1787</v>
      </c>
      <c r="H1516" s="155">
        <v>-10.5</v>
      </c>
      <c r="I1516" s="156"/>
      <c r="L1516" s="152"/>
      <c r="M1516" s="157"/>
      <c r="T1516" s="158"/>
      <c r="AT1516" s="153" t="s">
        <v>165</v>
      </c>
      <c r="AU1516" s="153" t="s">
        <v>82</v>
      </c>
      <c r="AV1516" s="13" t="s">
        <v>82</v>
      </c>
      <c r="AW1516" s="13" t="s">
        <v>34</v>
      </c>
      <c r="AX1516" s="13" t="s">
        <v>73</v>
      </c>
      <c r="AY1516" s="153" t="s">
        <v>157</v>
      </c>
    </row>
    <row r="1517" spans="2:65" s="12" customFormat="1" ht="10.199999999999999">
      <c r="B1517" s="145"/>
      <c r="D1517" s="146" t="s">
        <v>165</v>
      </c>
      <c r="E1517" s="147" t="s">
        <v>21</v>
      </c>
      <c r="F1517" s="148" t="s">
        <v>1997</v>
      </c>
      <c r="H1517" s="147" t="s">
        <v>21</v>
      </c>
      <c r="I1517" s="149"/>
      <c r="L1517" s="145"/>
      <c r="M1517" s="150"/>
      <c r="T1517" s="151"/>
      <c r="AT1517" s="147" t="s">
        <v>165</v>
      </c>
      <c r="AU1517" s="147" t="s">
        <v>82</v>
      </c>
      <c r="AV1517" s="12" t="s">
        <v>80</v>
      </c>
      <c r="AW1517" s="12" t="s">
        <v>34</v>
      </c>
      <c r="AX1517" s="12" t="s">
        <v>73</v>
      </c>
      <c r="AY1517" s="147" t="s">
        <v>157</v>
      </c>
    </row>
    <row r="1518" spans="2:65" s="12" customFormat="1" ht="10.199999999999999">
      <c r="B1518" s="145"/>
      <c r="D1518" s="146" t="s">
        <v>165</v>
      </c>
      <c r="E1518" s="147" t="s">
        <v>21</v>
      </c>
      <c r="F1518" s="148" t="s">
        <v>1050</v>
      </c>
      <c r="H1518" s="147" t="s">
        <v>21</v>
      </c>
      <c r="I1518" s="149"/>
      <c r="L1518" s="145"/>
      <c r="M1518" s="150"/>
      <c r="T1518" s="151"/>
      <c r="AT1518" s="147" t="s">
        <v>165</v>
      </c>
      <c r="AU1518" s="147" t="s">
        <v>82</v>
      </c>
      <c r="AV1518" s="12" t="s">
        <v>80</v>
      </c>
      <c r="AW1518" s="12" t="s">
        <v>34</v>
      </c>
      <c r="AX1518" s="12" t="s">
        <v>73</v>
      </c>
      <c r="AY1518" s="147" t="s">
        <v>157</v>
      </c>
    </row>
    <row r="1519" spans="2:65" s="13" customFormat="1" ht="10.199999999999999">
      <c r="B1519" s="152"/>
      <c r="D1519" s="146" t="s">
        <v>165</v>
      </c>
      <c r="E1519" s="153" t="s">
        <v>21</v>
      </c>
      <c r="F1519" s="154" t="s">
        <v>1783</v>
      </c>
      <c r="H1519" s="155">
        <v>86.96</v>
      </c>
      <c r="I1519" s="156"/>
      <c r="L1519" s="152"/>
      <c r="M1519" s="157"/>
      <c r="T1519" s="158"/>
      <c r="AT1519" s="153" t="s">
        <v>165</v>
      </c>
      <c r="AU1519" s="153" t="s">
        <v>82</v>
      </c>
      <c r="AV1519" s="13" t="s">
        <v>82</v>
      </c>
      <c r="AW1519" s="13" t="s">
        <v>34</v>
      </c>
      <c r="AX1519" s="13" t="s">
        <v>73</v>
      </c>
      <c r="AY1519" s="153" t="s">
        <v>157</v>
      </c>
    </row>
    <row r="1520" spans="2:65" s="13" customFormat="1" ht="10.199999999999999">
      <c r="B1520" s="152"/>
      <c r="D1520" s="146" t="s">
        <v>165</v>
      </c>
      <c r="E1520" s="153" t="s">
        <v>21</v>
      </c>
      <c r="F1520" s="154" t="s">
        <v>1789</v>
      </c>
      <c r="H1520" s="155">
        <v>-15.45</v>
      </c>
      <c r="I1520" s="156"/>
      <c r="L1520" s="152"/>
      <c r="M1520" s="157"/>
      <c r="T1520" s="158"/>
      <c r="AT1520" s="153" t="s">
        <v>165</v>
      </c>
      <c r="AU1520" s="153" t="s">
        <v>82</v>
      </c>
      <c r="AV1520" s="13" t="s">
        <v>82</v>
      </c>
      <c r="AW1520" s="13" t="s">
        <v>34</v>
      </c>
      <c r="AX1520" s="13" t="s">
        <v>73</v>
      </c>
      <c r="AY1520" s="153" t="s">
        <v>157</v>
      </c>
    </row>
    <row r="1521" spans="2:51" s="13" customFormat="1" ht="10.199999999999999">
      <c r="B1521" s="152"/>
      <c r="D1521" s="146" t="s">
        <v>165</v>
      </c>
      <c r="E1521" s="153" t="s">
        <v>21</v>
      </c>
      <c r="F1521" s="154" t="s">
        <v>1790</v>
      </c>
      <c r="H1521" s="155">
        <v>14.7</v>
      </c>
      <c r="I1521" s="156"/>
      <c r="L1521" s="152"/>
      <c r="M1521" s="157"/>
      <c r="T1521" s="158"/>
      <c r="AT1521" s="153" t="s">
        <v>165</v>
      </c>
      <c r="AU1521" s="153" t="s">
        <v>82</v>
      </c>
      <c r="AV1521" s="13" t="s">
        <v>82</v>
      </c>
      <c r="AW1521" s="13" t="s">
        <v>34</v>
      </c>
      <c r="AX1521" s="13" t="s">
        <v>73</v>
      </c>
      <c r="AY1521" s="153" t="s">
        <v>157</v>
      </c>
    </row>
    <row r="1522" spans="2:51" s="13" customFormat="1" ht="10.199999999999999">
      <c r="B1522" s="152"/>
      <c r="D1522" s="146" t="s">
        <v>165</v>
      </c>
      <c r="E1522" s="153" t="s">
        <v>21</v>
      </c>
      <c r="F1522" s="154" t="s">
        <v>1791</v>
      </c>
      <c r="H1522" s="155">
        <v>21</v>
      </c>
      <c r="I1522" s="156"/>
      <c r="L1522" s="152"/>
      <c r="M1522" s="157"/>
      <c r="T1522" s="158"/>
      <c r="AT1522" s="153" t="s">
        <v>165</v>
      </c>
      <c r="AU1522" s="153" t="s">
        <v>82</v>
      </c>
      <c r="AV1522" s="13" t="s">
        <v>82</v>
      </c>
      <c r="AW1522" s="13" t="s">
        <v>34</v>
      </c>
      <c r="AX1522" s="13" t="s">
        <v>73</v>
      </c>
      <c r="AY1522" s="153" t="s">
        <v>157</v>
      </c>
    </row>
    <row r="1523" spans="2:51" s="13" customFormat="1" ht="10.199999999999999">
      <c r="B1523" s="152"/>
      <c r="D1523" s="146" t="s">
        <v>165</v>
      </c>
      <c r="E1523" s="153" t="s">
        <v>21</v>
      </c>
      <c r="F1523" s="154" t="s">
        <v>1792</v>
      </c>
      <c r="H1523" s="155">
        <v>-7.56</v>
      </c>
      <c r="I1523" s="156"/>
      <c r="L1523" s="152"/>
      <c r="M1523" s="157"/>
      <c r="T1523" s="158"/>
      <c r="AT1523" s="153" t="s">
        <v>165</v>
      </c>
      <c r="AU1523" s="153" t="s">
        <v>82</v>
      </c>
      <c r="AV1523" s="13" t="s">
        <v>82</v>
      </c>
      <c r="AW1523" s="13" t="s">
        <v>34</v>
      </c>
      <c r="AX1523" s="13" t="s">
        <v>73</v>
      </c>
      <c r="AY1523" s="153" t="s">
        <v>157</v>
      </c>
    </row>
    <row r="1524" spans="2:51" s="13" customFormat="1" ht="10.199999999999999">
      <c r="B1524" s="152"/>
      <c r="D1524" s="146" t="s">
        <v>165</v>
      </c>
      <c r="E1524" s="153" t="s">
        <v>21</v>
      </c>
      <c r="F1524" s="154" t="s">
        <v>1793</v>
      </c>
      <c r="H1524" s="155">
        <v>92.3</v>
      </c>
      <c r="I1524" s="156"/>
      <c r="L1524" s="152"/>
      <c r="M1524" s="157"/>
      <c r="T1524" s="158"/>
      <c r="AT1524" s="153" t="s">
        <v>165</v>
      </c>
      <c r="AU1524" s="153" t="s">
        <v>82</v>
      </c>
      <c r="AV1524" s="13" t="s">
        <v>82</v>
      </c>
      <c r="AW1524" s="13" t="s">
        <v>34</v>
      </c>
      <c r="AX1524" s="13" t="s">
        <v>73</v>
      </c>
      <c r="AY1524" s="153" t="s">
        <v>157</v>
      </c>
    </row>
    <row r="1525" spans="2:51" s="13" customFormat="1" ht="10.199999999999999">
      <c r="B1525" s="152"/>
      <c r="D1525" s="146" t="s">
        <v>165</v>
      </c>
      <c r="E1525" s="153" t="s">
        <v>21</v>
      </c>
      <c r="F1525" s="154" t="s">
        <v>1794</v>
      </c>
      <c r="H1525" s="155">
        <v>-5.88</v>
      </c>
      <c r="I1525" s="156"/>
      <c r="L1525" s="152"/>
      <c r="M1525" s="157"/>
      <c r="T1525" s="158"/>
      <c r="AT1525" s="153" t="s">
        <v>165</v>
      </c>
      <c r="AU1525" s="153" t="s">
        <v>82</v>
      </c>
      <c r="AV1525" s="13" t="s">
        <v>82</v>
      </c>
      <c r="AW1525" s="13" t="s">
        <v>34</v>
      </c>
      <c r="AX1525" s="13" t="s">
        <v>73</v>
      </c>
      <c r="AY1525" s="153" t="s">
        <v>157</v>
      </c>
    </row>
    <row r="1526" spans="2:51" s="12" customFormat="1" ht="10.199999999999999">
      <c r="B1526" s="145"/>
      <c r="D1526" s="146" t="s">
        <v>165</v>
      </c>
      <c r="E1526" s="147" t="s">
        <v>21</v>
      </c>
      <c r="F1526" s="148" t="s">
        <v>1998</v>
      </c>
      <c r="H1526" s="147" t="s">
        <v>21</v>
      </c>
      <c r="I1526" s="149"/>
      <c r="L1526" s="145"/>
      <c r="M1526" s="150"/>
      <c r="T1526" s="151"/>
      <c r="AT1526" s="147" t="s">
        <v>165</v>
      </c>
      <c r="AU1526" s="147" t="s">
        <v>82</v>
      </c>
      <c r="AV1526" s="12" t="s">
        <v>80</v>
      </c>
      <c r="AW1526" s="12" t="s">
        <v>34</v>
      </c>
      <c r="AX1526" s="12" t="s">
        <v>73</v>
      </c>
      <c r="AY1526" s="147" t="s">
        <v>157</v>
      </c>
    </row>
    <row r="1527" spans="2:51" s="12" customFormat="1" ht="10.199999999999999">
      <c r="B1527" s="145"/>
      <c r="D1527" s="146" t="s">
        <v>165</v>
      </c>
      <c r="E1527" s="147" t="s">
        <v>21</v>
      </c>
      <c r="F1527" s="148" t="s">
        <v>1050</v>
      </c>
      <c r="H1527" s="147" t="s">
        <v>21</v>
      </c>
      <c r="I1527" s="149"/>
      <c r="L1527" s="145"/>
      <c r="M1527" s="150"/>
      <c r="T1527" s="151"/>
      <c r="AT1527" s="147" t="s">
        <v>165</v>
      </c>
      <c r="AU1527" s="147" t="s">
        <v>82</v>
      </c>
      <c r="AV1527" s="12" t="s">
        <v>80</v>
      </c>
      <c r="AW1527" s="12" t="s">
        <v>34</v>
      </c>
      <c r="AX1527" s="12" t="s">
        <v>73</v>
      </c>
      <c r="AY1527" s="147" t="s">
        <v>157</v>
      </c>
    </row>
    <row r="1528" spans="2:51" s="13" customFormat="1" ht="10.199999999999999">
      <c r="B1528" s="152"/>
      <c r="D1528" s="146" t="s">
        <v>165</v>
      </c>
      <c r="E1528" s="153" t="s">
        <v>21</v>
      </c>
      <c r="F1528" s="154" t="s">
        <v>1275</v>
      </c>
      <c r="H1528" s="155">
        <v>16.420000000000002</v>
      </c>
      <c r="I1528" s="156"/>
      <c r="L1528" s="152"/>
      <c r="M1528" s="157"/>
      <c r="T1528" s="158"/>
      <c r="AT1528" s="153" t="s">
        <v>165</v>
      </c>
      <c r="AU1528" s="153" t="s">
        <v>82</v>
      </c>
      <c r="AV1528" s="13" t="s">
        <v>82</v>
      </c>
      <c r="AW1528" s="13" t="s">
        <v>34</v>
      </c>
      <c r="AX1528" s="13" t="s">
        <v>73</v>
      </c>
      <c r="AY1528" s="153" t="s">
        <v>157</v>
      </c>
    </row>
    <row r="1529" spans="2:51" s="13" customFormat="1" ht="10.199999999999999">
      <c r="B1529" s="152"/>
      <c r="D1529" s="146" t="s">
        <v>165</v>
      </c>
      <c r="E1529" s="153" t="s">
        <v>21</v>
      </c>
      <c r="F1529" s="154" t="s">
        <v>1276</v>
      </c>
      <c r="H1529" s="155">
        <v>11.9</v>
      </c>
      <c r="I1529" s="156"/>
      <c r="L1529" s="152"/>
      <c r="M1529" s="157"/>
      <c r="T1529" s="158"/>
      <c r="AT1529" s="153" t="s">
        <v>165</v>
      </c>
      <c r="AU1529" s="153" t="s">
        <v>82</v>
      </c>
      <c r="AV1529" s="13" t="s">
        <v>82</v>
      </c>
      <c r="AW1529" s="13" t="s">
        <v>34</v>
      </c>
      <c r="AX1529" s="13" t="s">
        <v>73</v>
      </c>
      <c r="AY1529" s="153" t="s">
        <v>157</v>
      </c>
    </row>
    <row r="1530" spans="2:51" s="13" customFormat="1" ht="10.199999999999999">
      <c r="B1530" s="152"/>
      <c r="D1530" s="146" t="s">
        <v>165</v>
      </c>
      <c r="E1530" s="153" t="s">
        <v>21</v>
      </c>
      <c r="F1530" s="154" t="s">
        <v>1277</v>
      </c>
      <c r="H1530" s="155">
        <v>-3.78</v>
      </c>
      <c r="I1530" s="156"/>
      <c r="L1530" s="152"/>
      <c r="M1530" s="157"/>
      <c r="T1530" s="158"/>
      <c r="AT1530" s="153" t="s">
        <v>165</v>
      </c>
      <c r="AU1530" s="153" t="s">
        <v>82</v>
      </c>
      <c r="AV1530" s="13" t="s">
        <v>82</v>
      </c>
      <c r="AW1530" s="13" t="s">
        <v>34</v>
      </c>
      <c r="AX1530" s="13" t="s">
        <v>73</v>
      </c>
      <c r="AY1530" s="153" t="s">
        <v>157</v>
      </c>
    </row>
    <row r="1531" spans="2:51" s="12" customFormat="1" ht="10.199999999999999">
      <c r="B1531" s="145"/>
      <c r="D1531" s="146" t="s">
        <v>165</v>
      </c>
      <c r="E1531" s="147" t="s">
        <v>21</v>
      </c>
      <c r="F1531" s="148" t="s">
        <v>1999</v>
      </c>
      <c r="H1531" s="147" t="s">
        <v>21</v>
      </c>
      <c r="I1531" s="149"/>
      <c r="L1531" s="145"/>
      <c r="M1531" s="150"/>
      <c r="T1531" s="151"/>
      <c r="AT1531" s="147" t="s">
        <v>165</v>
      </c>
      <c r="AU1531" s="147" t="s">
        <v>82</v>
      </c>
      <c r="AV1531" s="12" t="s">
        <v>80</v>
      </c>
      <c r="AW1531" s="12" t="s">
        <v>34</v>
      </c>
      <c r="AX1531" s="12" t="s">
        <v>73</v>
      </c>
      <c r="AY1531" s="147" t="s">
        <v>157</v>
      </c>
    </row>
    <row r="1532" spans="2:51" s="12" customFormat="1" ht="10.199999999999999">
      <c r="B1532" s="145"/>
      <c r="D1532" s="146" t="s">
        <v>165</v>
      </c>
      <c r="E1532" s="147" t="s">
        <v>21</v>
      </c>
      <c r="F1532" s="148" t="s">
        <v>1050</v>
      </c>
      <c r="H1532" s="147" t="s">
        <v>21</v>
      </c>
      <c r="I1532" s="149"/>
      <c r="L1532" s="145"/>
      <c r="M1532" s="150"/>
      <c r="T1532" s="151"/>
      <c r="AT1532" s="147" t="s">
        <v>165</v>
      </c>
      <c r="AU1532" s="147" t="s">
        <v>82</v>
      </c>
      <c r="AV1532" s="12" t="s">
        <v>80</v>
      </c>
      <c r="AW1532" s="12" t="s">
        <v>34</v>
      </c>
      <c r="AX1532" s="12" t="s">
        <v>73</v>
      </c>
      <c r="AY1532" s="147" t="s">
        <v>157</v>
      </c>
    </row>
    <row r="1533" spans="2:51" s="13" customFormat="1" ht="10.199999999999999">
      <c r="B1533" s="152"/>
      <c r="D1533" s="146" t="s">
        <v>165</v>
      </c>
      <c r="E1533" s="153" t="s">
        <v>21</v>
      </c>
      <c r="F1533" s="154" t="s">
        <v>1279</v>
      </c>
      <c r="H1533" s="155">
        <v>25.3</v>
      </c>
      <c r="I1533" s="156"/>
      <c r="L1533" s="152"/>
      <c r="M1533" s="157"/>
      <c r="T1533" s="158"/>
      <c r="AT1533" s="153" t="s">
        <v>165</v>
      </c>
      <c r="AU1533" s="153" t="s">
        <v>82</v>
      </c>
      <c r="AV1533" s="13" t="s">
        <v>82</v>
      </c>
      <c r="AW1533" s="13" t="s">
        <v>34</v>
      </c>
      <c r="AX1533" s="13" t="s">
        <v>73</v>
      </c>
      <c r="AY1533" s="153" t="s">
        <v>157</v>
      </c>
    </row>
    <row r="1534" spans="2:51" s="13" customFormat="1" ht="10.199999999999999">
      <c r="B1534" s="152"/>
      <c r="D1534" s="146" t="s">
        <v>165</v>
      </c>
      <c r="E1534" s="153" t="s">
        <v>21</v>
      </c>
      <c r="F1534" s="154" t="s">
        <v>1280</v>
      </c>
      <c r="H1534" s="155">
        <v>-4.62</v>
      </c>
      <c r="I1534" s="156"/>
      <c r="L1534" s="152"/>
      <c r="M1534" s="157"/>
      <c r="T1534" s="158"/>
      <c r="AT1534" s="153" t="s">
        <v>165</v>
      </c>
      <c r="AU1534" s="153" t="s">
        <v>82</v>
      </c>
      <c r="AV1534" s="13" t="s">
        <v>82</v>
      </c>
      <c r="AW1534" s="13" t="s">
        <v>34</v>
      </c>
      <c r="AX1534" s="13" t="s">
        <v>73</v>
      </c>
      <c r="AY1534" s="153" t="s">
        <v>157</v>
      </c>
    </row>
    <row r="1535" spans="2:51" s="12" customFormat="1" ht="10.199999999999999">
      <c r="B1535" s="145"/>
      <c r="D1535" s="146" t="s">
        <v>165</v>
      </c>
      <c r="E1535" s="147" t="s">
        <v>21</v>
      </c>
      <c r="F1535" s="148" t="s">
        <v>1779</v>
      </c>
      <c r="H1535" s="147" t="s">
        <v>21</v>
      </c>
      <c r="I1535" s="149"/>
      <c r="L1535" s="145"/>
      <c r="M1535" s="150"/>
      <c r="T1535" s="151"/>
      <c r="AT1535" s="147" t="s">
        <v>165</v>
      </c>
      <c r="AU1535" s="147" t="s">
        <v>82</v>
      </c>
      <c r="AV1535" s="12" t="s">
        <v>80</v>
      </c>
      <c r="AW1535" s="12" t="s">
        <v>34</v>
      </c>
      <c r="AX1535" s="12" t="s">
        <v>73</v>
      </c>
      <c r="AY1535" s="147" t="s">
        <v>157</v>
      </c>
    </row>
    <row r="1536" spans="2:51" s="12" customFormat="1" ht="10.199999999999999">
      <c r="B1536" s="145"/>
      <c r="D1536" s="146" t="s">
        <v>165</v>
      </c>
      <c r="E1536" s="147" t="s">
        <v>21</v>
      </c>
      <c r="F1536" s="148" t="s">
        <v>1050</v>
      </c>
      <c r="H1536" s="147" t="s">
        <v>21</v>
      </c>
      <c r="I1536" s="149"/>
      <c r="L1536" s="145"/>
      <c r="M1536" s="150"/>
      <c r="T1536" s="151"/>
      <c r="AT1536" s="147" t="s">
        <v>165</v>
      </c>
      <c r="AU1536" s="147" t="s">
        <v>82</v>
      </c>
      <c r="AV1536" s="12" t="s">
        <v>80</v>
      </c>
      <c r="AW1536" s="12" t="s">
        <v>34</v>
      </c>
      <c r="AX1536" s="12" t="s">
        <v>73</v>
      </c>
      <c r="AY1536" s="147" t="s">
        <v>157</v>
      </c>
    </row>
    <row r="1537" spans="2:51" s="13" customFormat="1" ht="10.199999999999999">
      <c r="B1537" s="152"/>
      <c r="D1537" s="146" t="s">
        <v>165</v>
      </c>
      <c r="E1537" s="153" t="s">
        <v>21</v>
      </c>
      <c r="F1537" s="154" t="s">
        <v>1285</v>
      </c>
      <c r="H1537" s="155">
        <v>208.54400000000001</v>
      </c>
      <c r="I1537" s="156"/>
      <c r="L1537" s="152"/>
      <c r="M1537" s="157"/>
      <c r="T1537" s="158"/>
      <c r="AT1537" s="153" t="s">
        <v>165</v>
      </c>
      <c r="AU1537" s="153" t="s">
        <v>82</v>
      </c>
      <c r="AV1537" s="13" t="s">
        <v>82</v>
      </c>
      <c r="AW1537" s="13" t="s">
        <v>34</v>
      </c>
      <c r="AX1537" s="13" t="s">
        <v>73</v>
      </c>
      <c r="AY1537" s="153" t="s">
        <v>157</v>
      </c>
    </row>
    <row r="1538" spans="2:51" s="13" customFormat="1" ht="10.199999999999999">
      <c r="B1538" s="152"/>
      <c r="D1538" s="146" t="s">
        <v>165</v>
      </c>
      <c r="E1538" s="153" t="s">
        <v>21</v>
      </c>
      <c r="F1538" s="154" t="s">
        <v>1286</v>
      </c>
      <c r="H1538" s="155">
        <v>40.119999999999997</v>
      </c>
      <c r="I1538" s="156"/>
      <c r="L1538" s="152"/>
      <c r="M1538" s="157"/>
      <c r="T1538" s="158"/>
      <c r="AT1538" s="153" t="s">
        <v>165</v>
      </c>
      <c r="AU1538" s="153" t="s">
        <v>82</v>
      </c>
      <c r="AV1538" s="13" t="s">
        <v>82</v>
      </c>
      <c r="AW1538" s="13" t="s">
        <v>34</v>
      </c>
      <c r="AX1538" s="13" t="s">
        <v>73</v>
      </c>
      <c r="AY1538" s="153" t="s">
        <v>157</v>
      </c>
    </row>
    <row r="1539" spans="2:51" s="13" customFormat="1" ht="10.199999999999999">
      <c r="B1539" s="152"/>
      <c r="D1539" s="146" t="s">
        <v>165</v>
      </c>
      <c r="E1539" s="153" t="s">
        <v>21</v>
      </c>
      <c r="F1539" s="154" t="s">
        <v>1287</v>
      </c>
      <c r="H1539" s="155">
        <v>-29.716000000000001</v>
      </c>
      <c r="I1539" s="156"/>
      <c r="L1539" s="152"/>
      <c r="M1539" s="157"/>
      <c r="T1539" s="158"/>
      <c r="AT1539" s="153" t="s">
        <v>165</v>
      </c>
      <c r="AU1539" s="153" t="s">
        <v>82</v>
      </c>
      <c r="AV1539" s="13" t="s">
        <v>82</v>
      </c>
      <c r="AW1539" s="13" t="s">
        <v>34</v>
      </c>
      <c r="AX1539" s="13" t="s">
        <v>73</v>
      </c>
      <c r="AY1539" s="153" t="s">
        <v>157</v>
      </c>
    </row>
    <row r="1540" spans="2:51" s="13" customFormat="1" ht="10.199999999999999">
      <c r="B1540" s="152"/>
      <c r="D1540" s="146" t="s">
        <v>165</v>
      </c>
      <c r="E1540" s="153" t="s">
        <v>21</v>
      </c>
      <c r="F1540" s="154" t="s">
        <v>1288</v>
      </c>
      <c r="H1540" s="155">
        <v>-16.341999999999999</v>
      </c>
      <c r="I1540" s="156"/>
      <c r="L1540" s="152"/>
      <c r="M1540" s="157"/>
      <c r="T1540" s="158"/>
      <c r="AT1540" s="153" t="s">
        <v>165</v>
      </c>
      <c r="AU1540" s="153" t="s">
        <v>82</v>
      </c>
      <c r="AV1540" s="13" t="s">
        <v>82</v>
      </c>
      <c r="AW1540" s="13" t="s">
        <v>34</v>
      </c>
      <c r="AX1540" s="13" t="s">
        <v>73</v>
      </c>
      <c r="AY1540" s="153" t="s">
        <v>157</v>
      </c>
    </row>
    <row r="1541" spans="2:51" s="13" customFormat="1" ht="10.199999999999999">
      <c r="B1541" s="152"/>
      <c r="D1541" s="146" t="s">
        <v>165</v>
      </c>
      <c r="E1541" s="153" t="s">
        <v>21</v>
      </c>
      <c r="F1541" s="154" t="s">
        <v>2000</v>
      </c>
      <c r="H1541" s="155">
        <v>10.135</v>
      </c>
      <c r="I1541" s="156"/>
      <c r="L1541" s="152"/>
      <c r="M1541" s="157"/>
      <c r="T1541" s="158"/>
      <c r="AT1541" s="153" t="s">
        <v>165</v>
      </c>
      <c r="AU1541" s="153" t="s">
        <v>82</v>
      </c>
      <c r="AV1541" s="13" t="s">
        <v>82</v>
      </c>
      <c r="AW1541" s="13" t="s">
        <v>34</v>
      </c>
      <c r="AX1541" s="13" t="s">
        <v>73</v>
      </c>
      <c r="AY1541" s="153" t="s">
        <v>157</v>
      </c>
    </row>
    <row r="1542" spans="2:51" s="13" customFormat="1" ht="10.199999999999999">
      <c r="B1542" s="152"/>
      <c r="D1542" s="146" t="s">
        <v>165</v>
      </c>
      <c r="E1542" s="153" t="s">
        <v>21</v>
      </c>
      <c r="F1542" s="154" t="s">
        <v>2001</v>
      </c>
      <c r="H1542" s="155">
        <v>6.8070000000000004</v>
      </c>
      <c r="I1542" s="156"/>
      <c r="L1542" s="152"/>
      <c r="M1542" s="157"/>
      <c r="T1542" s="158"/>
      <c r="AT1542" s="153" t="s">
        <v>165</v>
      </c>
      <c r="AU1542" s="153" t="s">
        <v>82</v>
      </c>
      <c r="AV1542" s="13" t="s">
        <v>82</v>
      </c>
      <c r="AW1542" s="13" t="s">
        <v>34</v>
      </c>
      <c r="AX1542" s="13" t="s">
        <v>73</v>
      </c>
      <c r="AY1542" s="153" t="s">
        <v>157</v>
      </c>
    </row>
    <row r="1543" spans="2:51" s="12" customFormat="1" ht="10.199999999999999">
      <c r="B1543" s="145"/>
      <c r="D1543" s="146" t="s">
        <v>165</v>
      </c>
      <c r="E1543" s="147" t="s">
        <v>21</v>
      </c>
      <c r="F1543" s="148" t="s">
        <v>1048</v>
      </c>
      <c r="H1543" s="147" t="s">
        <v>21</v>
      </c>
      <c r="I1543" s="149"/>
      <c r="L1543" s="145"/>
      <c r="M1543" s="150"/>
      <c r="T1543" s="151"/>
      <c r="AT1543" s="147" t="s">
        <v>165</v>
      </c>
      <c r="AU1543" s="147" t="s">
        <v>82</v>
      </c>
      <c r="AV1543" s="12" t="s">
        <v>80</v>
      </c>
      <c r="AW1543" s="12" t="s">
        <v>34</v>
      </c>
      <c r="AX1543" s="12" t="s">
        <v>73</v>
      </c>
      <c r="AY1543" s="147" t="s">
        <v>157</v>
      </c>
    </row>
    <row r="1544" spans="2:51" s="13" customFormat="1" ht="10.199999999999999">
      <c r="B1544" s="152"/>
      <c r="D1544" s="146" t="s">
        <v>165</v>
      </c>
      <c r="E1544" s="153" t="s">
        <v>21</v>
      </c>
      <c r="F1544" s="154" t="s">
        <v>1289</v>
      </c>
      <c r="H1544" s="155">
        <v>20.28</v>
      </c>
      <c r="I1544" s="156"/>
      <c r="L1544" s="152"/>
      <c r="M1544" s="157"/>
      <c r="T1544" s="158"/>
      <c r="AT1544" s="153" t="s">
        <v>165</v>
      </c>
      <c r="AU1544" s="153" t="s">
        <v>82</v>
      </c>
      <c r="AV1544" s="13" t="s">
        <v>82</v>
      </c>
      <c r="AW1544" s="13" t="s">
        <v>34</v>
      </c>
      <c r="AX1544" s="13" t="s">
        <v>73</v>
      </c>
      <c r="AY1544" s="153" t="s">
        <v>157</v>
      </c>
    </row>
    <row r="1545" spans="2:51" s="13" customFormat="1" ht="10.199999999999999">
      <c r="B1545" s="152"/>
      <c r="D1545" s="146" t="s">
        <v>165</v>
      </c>
      <c r="E1545" s="153" t="s">
        <v>21</v>
      </c>
      <c r="F1545" s="154" t="s">
        <v>1290</v>
      </c>
      <c r="H1545" s="155">
        <v>-5.6280000000000001</v>
      </c>
      <c r="I1545" s="156"/>
      <c r="L1545" s="152"/>
      <c r="M1545" s="157"/>
      <c r="T1545" s="158"/>
      <c r="AT1545" s="153" t="s">
        <v>165</v>
      </c>
      <c r="AU1545" s="153" t="s">
        <v>82</v>
      </c>
      <c r="AV1545" s="13" t="s">
        <v>82</v>
      </c>
      <c r="AW1545" s="13" t="s">
        <v>34</v>
      </c>
      <c r="AX1545" s="13" t="s">
        <v>73</v>
      </c>
      <c r="AY1545" s="153" t="s">
        <v>157</v>
      </c>
    </row>
    <row r="1546" spans="2:51" s="13" customFormat="1" ht="10.199999999999999">
      <c r="B1546" s="152"/>
      <c r="D1546" s="146" t="s">
        <v>165</v>
      </c>
      <c r="E1546" s="153" t="s">
        <v>21</v>
      </c>
      <c r="F1546" s="154" t="s">
        <v>2002</v>
      </c>
      <c r="H1546" s="155">
        <v>3.5350000000000001</v>
      </c>
      <c r="I1546" s="156"/>
      <c r="L1546" s="152"/>
      <c r="M1546" s="157"/>
      <c r="T1546" s="158"/>
      <c r="AT1546" s="153" t="s">
        <v>165</v>
      </c>
      <c r="AU1546" s="153" t="s">
        <v>82</v>
      </c>
      <c r="AV1546" s="13" t="s">
        <v>82</v>
      </c>
      <c r="AW1546" s="13" t="s">
        <v>34</v>
      </c>
      <c r="AX1546" s="13" t="s">
        <v>73</v>
      </c>
      <c r="AY1546" s="153" t="s">
        <v>157</v>
      </c>
    </row>
    <row r="1547" spans="2:51" s="12" customFormat="1" ht="10.199999999999999">
      <c r="B1547" s="145"/>
      <c r="D1547" s="146" t="s">
        <v>165</v>
      </c>
      <c r="E1547" s="147" t="s">
        <v>21</v>
      </c>
      <c r="F1547" s="148" t="s">
        <v>1291</v>
      </c>
      <c r="H1547" s="147" t="s">
        <v>21</v>
      </c>
      <c r="I1547" s="149"/>
      <c r="L1547" s="145"/>
      <c r="M1547" s="150"/>
      <c r="T1547" s="151"/>
      <c r="AT1547" s="147" t="s">
        <v>165</v>
      </c>
      <c r="AU1547" s="147" t="s">
        <v>82</v>
      </c>
      <c r="AV1547" s="12" t="s">
        <v>80</v>
      </c>
      <c r="AW1547" s="12" t="s">
        <v>34</v>
      </c>
      <c r="AX1547" s="12" t="s">
        <v>73</v>
      </c>
      <c r="AY1547" s="147" t="s">
        <v>157</v>
      </c>
    </row>
    <row r="1548" spans="2:51" s="13" customFormat="1" ht="10.199999999999999">
      <c r="B1548" s="152"/>
      <c r="D1548" s="146" t="s">
        <v>165</v>
      </c>
      <c r="E1548" s="153" t="s">
        <v>21</v>
      </c>
      <c r="F1548" s="154" t="s">
        <v>1292</v>
      </c>
      <c r="H1548" s="155">
        <v>3.419</v>
      </c>
      <c r="I1548" s="156"/>
      <c r="L1548" s="152"/>
      <c r="M1548" s="157"/>
      <c r="T1548" s="158"/>
      <c r="AT1548" s="153" t="s">
        <v>165</v>
      </c>
      <c r="AU1548" s="153" t="s">
        <v>82</v>
      </c>
      <c r="AV1548" s="13" t="s">
        <v>82</v>
      </c>
      <c r="AW1548" s="13" t="s">
        <v>34</v>
      </c>
      <c r="AX1548" s="13" t="s">
        <v>73</v>
      </c>
      <c r="AY1548" s="153" t="s">
        <v>157</v>
      </c>
    </row>
    <row r="1549" spans="2:51" s="13" customFormat="1" ht="10.199999999999999">
      <c r="B1549" s="152"/>
      <c r="D1549" s="146" t="s">
        <v>165</v>
      </c>
      <c r="E1549" s="153" t="s">
        <v>21</v>
      </c>
      <c r="F1549" s="154" t="s">
        <v>1293</v>
      </c>
      <c r="H1549" s="155">
        <v>-0.79800000000000004</v>
      </c>
      <c r="I1549" s="156"/>
      <c r="L1549" s="152"/>
      <c r="M1549" s="157"/>
      <c r="T1549" s="158"/>
      <c r="AT1549" s="153" t="s">
        <v>165</v>
      </c>
      <c r="AU1549" s="153" t="s">
        <v>82</v>
      </c>
      <c r="AV1549" s="13" t="s">
        <v>82</v>
      </c>
      <c r="AW1549" s="13" t="s">
        <v>34</v>
      </c>
      <c r="AX1549" s="13" t="s">
        <v>73</v>
      </c>
      <c r="AY1549" s="153" t="s">
        <v>157</v>
      </c>
    </row>
    <row r="1550" spans="2:51" s="12" customFormat="1" ht="10.199999999999999">
      <c r="B1550" s="145"/>
      <c r="D1550" s="146" t="s">
        <v>165</v>
      </c>
      <c r="E1550" s="147" t="s">
        <v>21</v>
      </c>
      <c r="F1550" s="148" t="s">
        <v>1281</v>
      </c>
      <c r="H1550" s="147" t="s">
        <v>21</v>
      </c>
      <c r="I1550" s="149"/>
      <c r="L1550" s="145"/>
      <c r="M1550" s="150"/>
      <c r="T1550" s="151"/>
      <c r="AT1550" s="147" t="s">
        <v>165</v>
      </c>
      <c r="AU1550" s="147" t="s">
        <v>82</v>
      </c>
      <c r="AV1550" s="12" t="s">
        <v>80</v>
      </c>
      <c r="AW1550" s="12" t="s">
        <v>34</v>
      </c>
      <c r="AX1550" s="12" t="s">
        <v>73</v>
      </c>
      <c r="AY1550" s="147" t="s">
        <v>157</v>
      </c>
    </row>
    <row r="1551" spans="2:51" s="13" customFormat="1" ht="10.199999999999999">
      <c r="B1551" s="152"/>
      <c r="D1551" s="146" t="s">
        <v>165</v>
      </c>
      <c r="E1551" s="153" t="s">
        <v>21</v>
      </c>
      <c r="F1551" s="154" t="s">
        <v>1282</v>
      </c>
      <c r="H1551" s="155">
        <v>10.92</v>
      </c>
      <c r="I1551" s="156"/>
      <c r="L1551" s="152"/>
      <c r="M1551" s="157"/>
      <c r="T1551" s="158"/>
      <c r="AT1551" s="153" t="s">
        <v>165</v>
      </c>
      <c r="AU1551" s="153" t="s">
        <v>82</v>
      </c>
      <c r="AV1551" s="13" t="s">
        <v>82</v>
      </c>
      <c r="AW1551" s="13" t="s">
        <v>34</v>
      </c>
      <c r="AX1551" s="13" t="s">
        <v>73</v>
      </c>
      <c r="AY1551" s="153" t="s">
        <v>157</v>
      </c>
    </row>
    <row r="1552" spans="2:51" s="12" customFormat="1" ht="10.199999999999999">
      <c r="B1552" s="145"/>
      <c r="D1552" s="146" t="s">
        <v>165</v>
      </c>
      <c r="E1552" s="147" t="s">
        <v>21</v>
      </c>
      <c r="F1552" s="148" t="s">
        <v>2003</v>
      </c>
      <c r="H1552" s="147" t="s">
        <v>21</v>
      </c>
      <c r="I1552" s="149"/>
      <c r="L1552" s="145"/>
      <c r="M1552" s="150"/>
      <c r="T1552" s="151"/>
      <c r="AT1552" s="147" t="s">
        <v>165</v>
      </c>
      <c r="AU1552" s="147" t="s">
        <v>82</v>
      </c>
      <c r="AV1552" s="12" t="s">
        <v>80</v>
      </c>
      <c r="AW1552" s="12" t="s">
        <v>34</v>
      </c>
      <c r="AX1552" s="12" t="s">
        <v>73</v>
      </c>
      <c r="AY1552" s="147" t="s">
        <v>157</v>
      </c>
    </row>
    <row r="1553" spans="2:65" s="13" customFormat="1" ht="10.199999999999999">
      <c r="B1553" s="152"/>
      <c r="D1553" s="146" t="s">
        <v>165</v>
      </c>
      <c r="E1553" s="153" t="s">
        <v>21</v>
      </c>
      <c r="F1553" s="154" t="s">
        <v>2004</v>
      </c>
      <c r="H1553" s="155">
        <v>-37.676000000000002</v>
      </c>
      <c r="I1553" s="156"/>
      <c r="L1553" s="152"/>
      <c r="M1553" s="157"/>
      <c r="T1553" s="158"/>
      <c r="AT1553" s="153" t="s">
        <v>165</v>
      </c>
      <c r="AU1553" s="153" t="s">
        <v>82</v>
      </c>
      <c r="AV1553" s="13" t="s">
        <v>82</v>
      </c>
      <c r="AW1553" s="13" t="s">
        <v>34</v>
      </c>
      <c r="AX1553" s="13" t="s">
        <v>73</v>
      </c>
      <c r="AY1553" s="153" t="s">
        <v>157</v>
      </c>
    </row>
    <row r="1554" spans="2:65" s="12" customFormat="1" ht="10.199999999999999">
      <c r="B1554" s="145"/>
      <c r="D1554" s="146" t="s">
        <v>165</v>
      </c>
      <c r="E1554" s="147" t="s">
        <v>21</v>
      </c>
      <c r="F1554" s="148" t="s">
        <v>2005</v>
      </c>
      <c r="H1554" s="147" t="s">
        <v>21</v>
      </c>
      <c r="I1554" s="149"/>
      <c r="L1554" s="145"/>
      <c r="M1554" s="150"/>
      <c r="T1554" s="151"/>
      <c r="AT1554" s="147" t="s">
        <v>165</v>
      </c>
      <c r="AU1554" s="147" t="s">
        <v>82</v>
      </c>
      <c r="AV1554" s="12" t="s">
        <v>80</v>
      </c>
      <c r="AW1554" s="12" t="s">
        <v>34</v>
      </c>
      <c r="AX1554" s="12" t="s">
        <v>73</v>
      </c>
      <c r="AY1554" s="147" t="s">
        <v>157</v>
      </c>
    </row>
    <row r="1555" spans="2:65" s="13" customFormat="1" ht="10.199999999999999">
      <c r="B1555" s="152"/>
      <c r="D1555" s="146" t="s">
        <v>165</v>
      </c>
      <c r="E1555" s="153" t="s">
        <v>21</v>
      </c>
      <c r="F1555" s="154" t="s">
        <v>2006</v>
      </c>
      <c r="H1555" s="155">
        <v>-12.978</v>
      </c>
      <c r="I1555" s="156"/>
      <c r="L1555" s="152"/>
      <c r="M1555" s="157"/>
      <c r="T1555" s="158"/>
      <c r="AT1555" s="153" t="s">
        <v>165</v>
      </c>
      <c r="AU1555" s="153" t="s">
        <v>82</v>
      </c>
      <c r="AV1555" s="13" t="s">
        <v>82</v>
      </c>
      <c r="AW1555" s="13" t="s">
        <v>34</v>
      </c>
      <c r="AX1555" s="13" t="s">
        <v>73</v>
      </c>
      <c r="AY1555" s="153" t="s">
        <v>157</v>
      </c>
    </row>
    <row r="1556" spans="2:65" s="13" customFormat="1" ht="10.199999999999999">
      <c r="B1556" s="152"/>
      <c r="D1556" s="146" t="s">
        <v>165</v>
      </c>
      <c r="E1556" s="153" t="s">
        <v>21</v>
      </c>
      <c r="F1556" s="154" t="s">
        <v>2007</v>
      </c>
      <c r="H1556" s="155">
        <v>-16.14</v>
      </c>
      <c r="I1556" s="156"/>
      <c r="L1556" s="152"/>
      <c r="M1556" s="157"/>
      <c r="T1556" s="158"/>
      <c r="AT1556" s="153" t="s">
        <v>165</v>
      </c>
      <c r="AU1556" s="153" t="s">
        <v>82</v>
      </c>
      <c r="AV1556" s="13" t="s">
        <v>82</v>
      </c>
      <c r="AW1556" s="13" t="s">
        <v>34</v>
      </c>
      <c r="AX1556" s="13" t="s">
        <v>73</v>
      </c>
      <c r="AY1556" s="153" t="s">
        <v>157</v>
      </c>
    </row>
    <row r="1557" spans="2:65" s="12" customFormat="1" ht="10.199999999999999">
      <c r="B1557" s="145"/>
      <c r="D1557" s="146" t="s">
        <v>165</v>
      </c>
      <c r="E1557" s="147" t="s">
        <v>21</v>
      </c>
      <c r="F1557" s="148" t="s">
        <v>2008</v>
      </c>
      <c r="H1557" s="147" t="s">
        <v>21</v>
      </c>
      <c r="I1557" s="149"/>
      <c r="L1557" s="145"/>
      <c r="M1557" s="150"/>
      <c r="T1557" s="151"/>
      <c r="AT1557" s="147" t="s">
        <v>165</v>
      </c>
      <c r="AU1557" s="147" t="s">
        <v>82</v>
      </c>
      <c r="AV1557" s="12" t="s">
        <v>80</v>
      </c>
      <c r="AW1557" s="12" t="s">
        <v>34</v>
      </c>
      <c r="AX1557" s="12" t="s">
        <v>73</v>
      </c>
      <c r="AY1557" s="147" t="s">
        <v>157</v>
      </c>
    </row>
    <row r="1558" spans="2:65" s="13" customFormat="1" ht="10.199999999999999">
      <c r="B1558" s="152"/>
      <c r="D1558" s="146" t="s">
        <v>165</v>
      </c>
      <c r="E1558" s="153" t="s">
        <v>21</v>
      </c>
      <c r="F1558" s="154" t="s">
        <v>2009</v>
      </c>
      <c r="H1558" s="155">
        <v>1.224</v>
      </c>
      <c r="I1558" s="156"/>
      <c r="L1558" s="152"/>
      <c r="M1558" s="157"/>
      <c r="T1558" s="158"/>
      <c r="AT1558" s="153" t="s">
        <v>165</v>
      </c>
      <c r="AU1558" s="153" t="s">
        <v>82</v>
      </c>
      <c r="AV1558" s="13" t="s">
        <v>82</v>
      </c>
      <c r="AW1558" s="13" t="s">
        <v>34</v>
      </c>
      <c r="AX1558" s="13" t="s">
        <v>73</v>
      </c>
      <c r="AY1558" s="153" t="s">
        <v>157</v>
      </c>
    </row>
    <row r="1559" spans="2:65" s="15" customFormat="1" ht="10.199999999999999">
      <c r="B1559" s="186"/>
      <c r="D1559" s="146" t="s">
        <v>165</v>
      </c>
      <c r="E1559" s="187" t="s">
        <v>397</v>
      </c>
      <c r="F1559" s="188" t="s">
        <v>499</v>
      </c>
      <c r="H1559" s="189">
        <v>520.34699999999998</v>
      </c>
      <c r="I1559" s="190"/>
      <c r="L1559" s="186"/>
      <c r="M1559" s="191"/>
      <c r="T1559" s="192"/>
      <c r="AT1559" s="187" t="s">
        <v>165</v>
      </c>
      <c r="AU1559" s="187" t="s">
        <v>82</v>
      </c>
      <c r="AV1559" s="15" t="s">
        <v>105</v>
      </c>
      <c r="AW1559" s="15" t="s">
        <v>34</v>
      </c>
      <c r="AX1559" s="15" t="s">
        <v>73</v>
      </c>
      <c r="AY1559" s="187" t="s">
        <v>157</v>
      </c>
    </row>
    <row r="1560" spans="2:65" s="14" customFormat="1" ht="10.199999999999999">
      <c r="B1560" s="159"/>
      <c r="D1560" s="146" t="s">
        <v>165</v>
      </c>
      <c r="E1560" s="160" t="s">
        <v>21</v>
      </c>
      <c r="F1560" s="161" t="s">
        <v>168</v>
      </c>
      <c r="H1560" s="162">
        <v>520.34699999999998</v>
      </c>
      <c r="I1560" s="163"/>
      <c r="L1560" s="159"/>
      <c r="M1560" s="164"/>
      <c r="T1560" s="165"/>
      <c r="AT1560" s="160" t="s">
        <v>165</v>
      </c>
      <c r="AU1560" s="160" t="s">
        <v>82</v>
      </c>
      <c r="AV1560" s="14" t="s">
        <v>163</v>
      </c>
      <c r="AW1560" s="14" t="s">
        <v>34</v>
      </c>
      <c r="AX1560" s="14" t="s">
        <v>80</v>
      </c>
      <c r="AY1560" s="160" t="s">
        <v>157</v>
      </c>
    </row>
    <row r="1561" spans="2:65" s="1" customFormat="1" ht="16.5" customHeight="1">
      <c r="B1561" s="33"/>
      <c r="C1561" s="176" t="s">
        <v>2010</v>
      </c>
      <c r="D1561" s="176" t="s">
        <v>471</v>
      </c>
      <c r="E1561" s="177" t="s">
        <v>2011</v>
      </c>
      <c r="F1561" s="178" t="s">
        <v>2012</v>
      </c>
      <c r="G1561" s="179" t="s">
        <v>162</v>
      </c>
      <c r="H1561" s="180">
        <v>561.97500000000002</v>
      </c>
      <c r="I1561" s="181"/>
      <c r="J1561" s="182">
        <f>ROUND(I1561*H1561,2)</f>
        <v>0</v>
      </c>
      <c r="K1561" s="178" t="s">
        <v>21</v>
      </c>
      <c r="L1561" s="183"/>
      <c r="M1561" s="184" t="s">
        <v>21</v>
      </c>
      <c r="N1561" s="185" t="s">
        <v>44</v>
      </c>
      <c r="P1561" s="141">
        <f>O1561*H1561</f>
        <v>0</v>
      </c>
      <c r="Q1561" s="141">
        <v>9.3100000000000006E-3</v>
      </c>
      <c r="R1561" s="141">
        <f>Q1561*H1561</f>
        <v>5.2319872500000004</v>
      </c>
      <c r="S1561" s="141">
        <v>0</v>
      </c>
      <c r="T1561" s="142">
        <f>S1561*H1561</f>
        <v>0</v>
      </c>
      <c r="AR1561" s="143" t="s">
        <v>672</v>
      </c>
      <c r="AT1561" s="143" t="s">
        <v>471</v>
      </c>
      <c r="AU1561" s="143" t="s">
        <v>82</v>
      </c>
      <c r="AY1561" s="18" t="s">
        <v>157</v>
      </c>
      <c r="BE1561" s="144">
        <f>IF(N1561="základní",J1561,0)</f>
        <v>0</v>
      </c>
      <c r="BF1561" s="144">
        <f>IF(N1561="snížená",J1561,0)</f>
        <v>0</v>
      </c>
      <c r="BG1561" s="144">
        <f>IF(N1561="zákl. přenesená",J1561,0)</f>
        <v>0</v>
      </c>
      <c r="BH1561" s="144">
        <f>IF(N1561="sníž. přenesená",J1561,0)</f>
        <v>0</v>
      </c>
      <c r="BI1561" s="144">
        <f>IF(N1561="nulová",J1561,0)</f>
        <v>0</v>
      </c>
      <c r="BJ1561" s="18" t="s">
        <v>80</v>
      </c>
      <c r="BK1561" s="144">
        <f>ROUND(I1561*H1561,2)</f>
        <v>0</v>
      </c>
      <c r="BL1561" s="18" t="s">
        <v>272</v>
      </c>
      <c r="BM1561" s="143" t="s">
        <v>2013</v>
      </c>
    </row>
    <row r="1562" spans="2:65" s="13" customFormat="1" ht="10.199999999999999">
      <c r="B1562" s="152"/>
      <c r="D1562" s="146" t="s">
        <v>165</v>
      </c>
      <c r="E1562" s="153" t="s">
        <v>21</v>
      </c>
      <c r="F1562" s="154" t="s">
        <v>2014</v>
      </c>
      <c r="H1562" s="155">
        <v>561.97500000000002</v>
      </c>
      <c r="I1562" s="156"/>
      <c r="L1562" s="152"/>
      <c r="M1562" s="157"/>
      <c r="T1562" s="158"/>
      <c r="AT1562" s="153" t="s">
        <v>165</v>
      </c>
      <c r="AU1562" s="153" t="s">
        <v>82</v>
      </c>
      <c r="AV1562" s="13" t="s">
        <v>82</v>
      </c>
      <c r="AW1562" s="13" t="s">
        <v>34</v>
      </c>
      <c r="AX1562" s="13" t="s">
        <v>73</v>
      </c>
      <c r="AY1562" s="153" t="s">
        <v>157</v>
      </c>
    </row>
    <row r="1563" spans="2:65" s="14" customFormat="1" ht="10.199999999999999">
      <c r="B1563" s="159"/>
      <c r="D1563" s="146" t="s">
        <v>165</v>
      </c>
      <c r="E1563" s="160" t="s">
        <v>21</v>
      </c>
      <c r="F1563" s="161" t="s">
        <v>168</v>
      </c>
      <c r="H1563" s="162">
        <v>561.97500000000002</v>
      </c>
      <c r="I1563" s="163"/>
      <c r="L1563" s="159"/>
      <c r="M1563" s="164"/>
      <c r="T1563" s="165"/>
      <c r="AT1563" s="160" t="s">
        <v>165</v>
      </c>
      <c r="AU1563" s="160" t="s">
        <v>82</v>
      </c>
      <c r="AV1563" s="14" t="s">
        <v>163</v>
      </c>
      <c r="AW1563" s="14" t="s">
        <v>34</v>
      </c>
      <c r="AX1563" s="14" t="s">
        <v>80</v>
      </c>
      <c r="AY1563" s="160" t="s">
        <v>157</v>
      </c>
    </row>
    <row r="1564" spans="2:65" s="1" customFormat="1" ht="24.15" customHeight="1">
      <c r="B1564" s="33"/>
      <c r="C1564" s="132" t="s">
        <v>2015</v>
      </c>
      <c r="D1564" s="132" t="s">
        <v>159</v>
      </c>
      <c r="E1564" s="133" t="s">
        <v>2016</v>
      </c>
      <c r="F1564" s="134" t="s">
        <v>2017</v>
      </c>
      <c r="G1564" s="135" t="s">
        <v>162</v>
      </c>
      <c r="H1564" s="136">
        <v>64.08</v>
      </c>
      <c r="I1564" s="137"/>
      <c r="J1564" s="138">
        <f>ROUND(I1564*H1564,2)</f>
        <v>0</v>
      </c>
      <c r="K1564" s="134" t="s">
        <v>21</v>
      </c>
      <c r="L1564" s="33"/>
      <c r="M1564" s="139" t="s">
        <v>21</v>
      </c>
      <c r="N1564" s="140" t="s">
        <v>44</v>
      </c>
      <c r="P1564" s="141">
        <f>O1564*H1564</f>
        <v>0</v>
      </c>
      <c r="Q1564" s="141">
        <v>0</v>
      </c>
      <c r="R1564" s="141">
        <f>Q1564*H1564</f>
        <v>0</v>
      </c>
      <c r="S1564" s="141">
        <v>0</v>
      </c>
      <c r="T1564" s="142">
        <f>S1564*H1564</f>
        <v>0</v>
      </c>
      <c r="AR1564" s="143" t="s">
        <v>272</v>
      </c>
      <c r="AT1564" s="143" t="s">
        <v>159</v>
      </c>
      <c r="AU1564" s="143" t="s">
        <v>82</v>
      </c>
      <c r="AY1564" s="18" t="s">
        <v>157</v>
      </c>
      <c r="BE1564" s="144">
        <f>IF(N1564="základní",J1564,0)</f>
        <v>0</v>
      </c>
      <c r="BF1564" s="144">
        <f>IF(N1564="snížená",J1564,0)</f>
        <v>0</v>
      </c>
      <c r="BG1564" s="144">
        <f>IF(N1564="zákl. přenesená",J1564,0)</f>
        <v>0</v>
      </c>
      <c r="BH1564" s="144">
        <f>IF(N1564="sníž. přenesená",J1564,0)</f>
        <v>0</v>
      </c>
      <c r="BI1564" s="144">
        <f>IF(N1564="nulová",J1564,0)</f>
        <v>0</v>
      </c>
      <c r="BJ1564" s="18" t="s">
        <v>80</v>
      </c>
      <c r="BK1564" s="144">
        <f>ROUND(I1564*H1564,2)</f>
        <v>0</v>
      </c>
      <c r="BL1564" s="18" t="s">
        <v>272</v>
      </c>
      <c r="BM1564" s="143" t="s">
        <v>2018</v>
      </c>
    </row>
    <row r="1565" spans="2:65" s="13" customFormat="1" ht="10.199999999999999">
      <c r="B1565" s="152"/>
      <c r="D1565" s="146" t="s">
        <v>165</v>
      </c>
      <c r="E1565" s="153" t="s">
        <v>21</v>
      </c>
      <c r="F1565" s="154" t="s">
        <v>2019</v>
      </c>
      <c r="H1565" s="155">
        <v>18.388999999999999</v>
      </c>
      <c r="I1565" s="156"/>
      <c r="L1565" s="152"/>
      <c r="M1565" s="157"/>
      <c r="T1565" s="158"/>
      <c r="AT1565" s="153" t="s">
        <v>165</v>
      </c>
      <c r="AU1565" s="153" t="s">
        <v>82</v>
      </c>
      <c r="AV1565" s="13" t="s">
        <v>82</v>
      </c>
      <c r="AW1565" s="13" t="s">
        <v>34</v>
      </c>
      <c r="AX1565" s="13" t="s">
        <v>73</v>
      </c>
      <c r="AY1565" s="153" t="s">
        <v>157</v>
      </c>
    </row>
    <row r="1566" spans="2:65" s="13" customFormat="1" ht="10.199999999999999">
      <c r="B1566" s="152"/>
      <c r="D1566" s="146" t="s">
        <v>165</v>
      </c>
      <c r="E1566" s="153" t="s">
        <v>21</v>
      </c>
      <c r="F1566" s="154" t="s">
        <v>2020</v>
      </c>
      <c r="H1566" s="155">
        <v>26.568000000000001</v>
      </c>
      <c r="I1566" s="156"/>
      <c r="L1566" s="152"/>
      <c r="M1566" s="157"/>
      <c r="T1566" s="158"/>
      <c r="AT1566" s="153" t="s">
        <v>165</v>
      </c>
      <c r="AU1566" s="153" t="s">
        <v>82</v>
      </c>
      <c r="AV1566" s="13" t="s">
        <v>82</v>
      </c>
      <c r="AW1566" s="13" t="s">
        <v>34</v>
      </c>
      <c r="AX1566" s="13" t="s">
        <v>73</v>
      </c>
      <c r="AY1566" s="153" t="s">
        <v>157</v>
      </c>
    </row>
    <row r="1567" spans="2:65" s="13" customFormat="1" ht="10.199999999999999">
      <c r="B1567" s="152"/>
      <c r="D1567" s="146" t="s">
        <v>165</v>
      </c>
      <c r="E1567" s="153" t="s">
        <v>21</v>
      </c>
      <c r="F1567" s="154" t="s">
        <v>2021</v>
      </c>
      <c r="H1567" s="155">
        <v>19.123000000000001</v>
      </c>
      <c r="I1567" s="156"/>
      <c r="L1567" s="152"/>
      <c r="M1567" s="157"/>
      <c r="T1567" s="158"/>
      <c r="AT1567" s="153" t="s">
        <v>165</v>
      </c>
      <c r="AU1567" s="153" t="s">
        <v>82</v>
      </c>
      <c r="AV1567" s="13" t="s">
        <v>82</v>
      </c>
      <c r="AW1567" s="13" t="s">
        <v>34</v>
      </c>
      <c r="AX1567" s="13" t="s">
        <v>73</v>
      </c>
      <c r="AY1567" s="153" t="s">
        <v>157</v>
      </c>
    </row>
    <row r="1568" spans="2:65" s="14" customFormat="1" ht="10.199999999999999">
      <c r="B1568" s="159"/>
      <c r="D1568" s="146" t="s">
        <v>165</v>
      </c>
      <c r="E1568" s="160" t="s">
        <v>21</v>
      </c>
      <c r="F1568" s="161" t="s">
        <v>168</v>
      </c>
      <c r="H1568" s="162">
        <v>64.08</v>
      </c>
      <c r="I1568" s="163"/>
      <c r="L1568" s="159"/>
      <c r="M1568" s="164"/>
      <c r="T1568" s="165"/>
      <c r="AT1568" s="160" t="s">
        <v>165</v>
      </c>
      <c r="AU1568" s="160" t="s">
        <v>82</v>
      </c>
      <c r="AV1568" s="14" t="s">
        <v>163</v>
      </c>
      <c r="AW1568" s="14" t="s">
        <v>34</v>
      </c>
      <c r="AX1568" s="14" t="s">
        <v>80</v>
      </c>
      <c r="AY1568" s="160" t="s">
        <v>157</v>
      </c>
    </row>
    <row r="1569" spans="2:65" s="1" customFormat="1" ht="21.75" customHeight="1">
      <c r="B1569" s="33"/>
      <c r="C1569" s="132" t="s">
        <v>2022</v>
      </c>
      <c r="D1569" s="132" t="s">
        <v>159</v>
      </c>
      <c r="E1569" s="133" t="s">
        <v>2023</v>
      </c>
      <c r="F1569" s="134" t="s">
        <v>2024</v>
      </c>
      <c r="G1569" s="135" t="s">
        <v>162</v>
      </c>
      <c r="H1569" s="136">
        <v>38.552</v>
      </c>
      <c r="I1569" s="137"/>
      <c r="J1569" s="138">
        <f>ROUND(I1569*H1569,2)</f>
        <v>0</v>
      </c>
      <c r="K1569" s="134" t="s">
        <v>21</v>
      </c>
      <c r="L1569" s="33"/>
      <c r="M1569" s="139" t="s">
        <v>21</v>
      </c>
      <c r="N1569" s="140" t="s">
        <v>44</v>
      </c>
      <c r="P1569" s="141">
        <f>O1569*H1569</f>
        <v>0</v>
      </c>
      <c r="Q1569" s="141">
        <v>0</v>
      </c>
      <c r="R1569" s="141">
        <f>Q1569*H1569</f>
        <v>0</v>
      </c>
      <c r="S1569" s="141">
        <v>0</v>
      </c>
      <c r="T1569" s="142">
        <f>S1569*H1569</f>
        <v>0</v>
      </c>
      <c r="AR1569" s="143" t="s">
        <v>272</v>
      </c>
      <c r="AT1569" s="143" t="s">
        <v>159</v>
      </c>
      <c r="AU1569" s="143" t="s">
        <v>82</v>
      </c>
      <c r="AY1569" s="18" t="s">
        <v>157</v>
      </c>
      <c r="BE1569" s="144">
        <f>IF(N1569="základní",J1569,0)</f>
        <v>0</v>
      </c>
      <c r="BF1569" s="144">
        <f>IF(N1569="snížená",J1569,0)</f>
        <v>0</v>
      </c>
      <c r="BG1569" s="144">
        <f>IF(N1569="zákl. přenesená",J1569,0)</f>
        <v>0</v>
      </c>
      <c r="BH1569" s="144">
        <f>IF(N1569="sníž. přenesená",J1569,0)</f>
        <v>0</v>
      </c>
      <c r="BI1569" s="144">
        <f>IF(N1569="nulová",J1569,0)</f>
        <v>0</v>
      </c>
      <c r="BJ1569" s="18" t="s">
        <v>80</v>
      </c>
      <c r="BK1569" s="144">
        <f>ROUND(I1569*H1569,2)</f>
        <v>0</v>
      </c>
      <c r="BL1569" s="18" t="s">
        <v>272</v>
      </c>
      <c r="BM1569" s="143" t="s">
        <v>2025</v>
      </c>
    </row>
    <row r="1570" spans="2:65" s="12" customFormat="1" ht="10.199999999999999">
      <c r="B1570" s="145"/>
      <c r="D1570" s="146" t="s">
        <v>165</v>
      </c>
      <c r="E1570" s="147" t="s">
        <v>21</v>
      </c>
      <c r="F1570" s="148" t="s">
        <v>2026</v>
      </c>
      <c r="H1570" s="147" t="s">
        <v>21</v>
      </c>
      <c r="I1570" s="149"/>
      <c r="L1570" s="145"/>
      <c r="M1570" s="150"/>
      <c r="T1570" s="151"/>
      <c r="AT1570" s="147" t="s">
        <v>165</v>
      </c>
      <c r="AU1570" s="147" t="s">
        <v>82</v>
      </c>
      <c r="AV1570" s="12" t="s">
        <v>80</v>
      </c>
      <c r="AW1570" s="12" t="s">
        <v>34</v>
      </c>
      <c r="AX1570" s="12" t="s">
        <v>73</v>
      </c>
      <c r="AY1570" s="147" t="s">
        <v>157</v>
      </c>
    </row>
    <row r="1571" spans="2:65" s="12" customFormat="1" ht="10.199999999999999">
      <c r="B1571" s="145"/>
      <c r="D1571" s="146" t="s">
        <v>165</v>
      </c>
      <c r="E1571" s="147" t="s">
        <v>21</v>
      </c>
      <c r="F1571" s="148" t="s">
        <v>1050</v>
      </c>
      <c r="H1571" s="147" t="s">
        <v>21</v>
      </c>
      <c r="I1571" s="149"/>
      <c r="L1571" s="145"/>
      <c r="M1571" s="150"/>
      <c r="T1571" s="151"/>
      <c r="AT1571" s="147" t="s">
        <v>165</v>
      </c>
      <c r="AU1571" s="147" t="s">
        <v>82</v>
      </c>
      <c r="AV1571" s="12" t="s">
        <v>80</v>
      </c>
      <c r="AW1571" s="12" t="s">
        <v>34</v>
      </c>
      <c r="AX1571" s="12" t="s">
        <v>73</v>
      </c>
      <c r="AY1571" s="147" t="s">
        <v>157</v>
      </c>
    </row>
    <row r="1572" spans="2:65" s="13" customFormat="1" ht="10.199999999999999">
      <c r="B1572" s="152"/>
      <c r="D1572" s="146" t="s">
        <v>165</v>
      </c>
      <c r="E1572" s="153" t="s">
        <v>21</v>
      </c>
      <c r="F1572" s="154" t="s">
        <v>1275</v>
      </c>
      <c r="H1572" s="155">
        <v>16.420000000000002</v>
      </c>
      <c r="I1572" s="156"/>
      <c r="L1572" s="152"/>
      <c r="M1572" s="157"/>
      <c r="T1572" s="158"/>
      <c r="AT1572" s="153" t="s">
        <v>165</v>
      </c>
      <c r="AU1572" s="153" t="s">
        <v>82</v>
      </c>
      <c r="AV1572" s="13" t="s">
        <v>82</v>
      </c>
      <c r="AW1572" s="13" t="s">
        <v>34</v>
      </c>
      <c r="AX1572" s="13" t="s">
        <v>73</v>
      </c>
      <c r="AY1572" s="153" t="s">
        <v>157</v>
      </c>
    </row>
    <row r="1573" spans="2:65" s="13" customFormat="1" ht="10.199999999999999">
      <c r="B1573" s="152"/>
      <c r="D1573" s="146" t="s">
        <v>165</v>
      </c>
      <c r="E1573" s="153" t="s">
        <v>21</v>
      </c>
      <c r="F1573" s="154" t="s">
        <v>1276</v>
      </c>
      <c r="H1573" s="155">
        <v>11.9</v>
      </c>
      <c r="I1573" s="156"/>
      <c r="L1573" s="152"/>
      <c r="M1573" s="157"/>
      <c r="T1573" s="158"/>
      <c r="AT1573" s="153" t="s">
        <v>165</v>
      </c>
      <c r="AU1573" s="153" t="s">
        <v>82</v>
      </c>
      <c r="AV1573" s="13" t="s">
        <v>82</v>
      </c>
      <c r="AW1573" s="13" t="s">
        <v>34</v>
      </c>
      <c r="AX1573" s="13" t="s">
        <v>73</v>
      </c>
      <c r="AY1573" s="153" t="s">
        <v>157</v>
      </c>
    </row>
    <row r="1574" spans="2:65" s="13" customFormat="1" ht="10.199999999999999">
      <c r="B1574" s="152"/>
      <c r="D1574" s="146" t="s">
        <v>165</v>
      </c>
      <c r="E1574" s="153" t="s">
        <v>21</v>
      </c>
      <c r="F1574" s="154" t="s">
        <v>1277</v>
      </c>
      <c r="H1574" s="155">
        <v>-3.78</v>
      </c>
      <c r="I1574" s="156"/>
      <c r="L1574" s="152"/>
      <c r="M1574" s="157"/>
      <c r="T1574" s="158"/>
      <c r="AT1574" s="153" t="s">
        <v>165</v>
      </c>
      <c r="AU1574" s="153" t="s">
        <v>82</v>
      </c>
      <c r="AV1574" s="13" t="s">
        <v>82</v>
      </c>
      <c r="AW1574" s="13" t="s">
        <v>34</v>
      </c>
      <c r="AX1574" s="13" t="s">
        <v>73</v>
      </c>
      <c r="AY1574" s="153" t="s">
        <v>157</v>
      </c>
    </row>
    <row r="1575" spans="2:65" s="12" customFormat="1" ht="10.199999999999999">
      <c r="B1575" s="145"/>
      <c r="D1575" s="146" t="s">
        <v>165</v>
      </c>
      <c r="E1575" s="147" t="s">
        <v>21</v>
      </c>
      <c r="F1575" s="148" t="s">
        <v>1278</v>
      </c>
      <c r="H1575" s="147" t="s">
        <v>21</v>
      </c>
      <c r="I1575" s="149"/>
      <c r="L1575" s="145"/>
      <c r="M1575" s="150"/>
      <c r="T1575" s="151"/>
      <c r="AT1575" s="147" t="s">
        <v>165</v>
      </c>
      <c r="AU1575" s="147" t="s">
        <v>82</v>
      </c>
      <c r="AV1575" s="12" t="s">
        <v>80</v>
      </c>
      <c r="AW1575" s="12" t="s">
        <v>34</v>
      </c>
      <c r="AX1575" s="12" t="s">
        <v>73</v>
      </c>
      <c r="AY1575" s="147" t="s">
        <v>157</v>
      </c>
    </row>
    <row r="1576" spans="2:65" s="12" customFormat="1" ht="10.199999999999999">
      <c r="B1576" s="145"/>
      <c r="D1576" s="146" t="s">
        <v>165</v>
      </c>
      <c r="E1576" s="147" t="s">
        <v>21</v>
      </c>
      <c r="F1576" s="148" t="s">
        <v>1050</v>
      </c>
      <c r="H1576" s="147" t="s">
        <v>21</v>
      </c>
      <c r="I1576" s="149"/>
      <c r="L1576" s="145"/>
      <c r="M1576" s="150"/>
      <c r="T1576" s="151"/>
      <c r="AT1576" s="147" t="s">
        <v>165</v>
      </c>
      <c r="AU1576" s="147" t="s">
        <v>82</v>
      </c>
      <c r="AV1576" s="12" t="s">
        <v>80</v>
      </c>
      <c r="AW1576" s="12" t="s">
        <v>34</v>
      </c>
      <c r="AX1576" s="12" t="s">
        <v>73</v>
      </c>
      <c r="AY1576" s="147" t="s">
        <v>157</v>
      </c>
    </row>
    <row r="1577" spans="2:65" s="13" customFormat="1" ht="10.199999999999999">
      <c r="B1577" s="152"/>
      <c r="D1577" s="146" t="s">
        <v>165</v>
      </c>
      <c r="E1577" s="153" t="s">
        <v>21</v>
      </c>
      <c r="F1577" s="154" t="s">
        <v>1279</v>
      </c>
      <c r="H1577" s="155">
        <v>25.3</v>
      </c>
      <c r="I1577" s="156"/>
      <c r="L1577" s="152"/>
      <c r="M1577" s="157"/>
      <c r="T1577" s="158"/>
      <c r="AT1577" s="153" t="s">
        <v>165</v>
      </c>
      <c r="AU1577" s="153" t="s">
        <v>82</v>
      </c>
      <c r="AV1577" s="13" t="s">
        <v>82</v>
      </c>
      <c r="AW1577" s="13" t="s">
        <v>34</v>
      </c>
      <c r="AX1577" s="13" t="s">
        <v>73</v>
      </c>
      <c r="AY1577" s="153" t="s">
        <v>157</v>
      </c>
    </row>
    <row r="1578" spans="2:65" s="13" customFormat="1" ht="10.199999999999999">
      <c r="B1578" s="152"/>
      <c r="D1578" s="146" t="s">
        <v>165</v>
      </c>
      <c r="E1578" s="153" t="s">
        <v>21</v>
      </c>
      <c r="F1578" s="154" t="s">
        <v>1280</v>
      </c>
      <c r="H1578" s="155">
        <v>-4.62</v>
      </c>
      <c r="I1578" s="156"/>
      <c r="L1578" s="152"/>
      <c r="M1578" s="157"/>
      <c r="T1578" s="158"/>
      <c r="AT1578" s="153" t="s">
        <v>165</v>
      </c>
      <c r="AU1578" s="153" t="s">
        <v>82</v>
      </c>
      <c r="AV1578" s="13" t="s">
        <v>82</v>
      </c>
      <c r="AW1578" s="13" t="s">
        <v>34</v>
      </c>
      <c r="AX1578" s="13" t="s">
        <v>73</v>
      </c>
      <c r="AY1578" s="153" t="s">
        <v>157</v>
      </c>
    </row>
    <row r="1579" spans="2:65" s="12" customFormat="1" ht="10.199999999999999">
      <c r="B1579" s="145"/>
      <c r="D1579" s="146" t="s">
        <v>165</v>
      </c>
      <c r="E1579" s="147" t="s">
        <v>21</v>
      </c>
      <c r="F1579" s="148" t="s">
        <v>2005</v>
      </c>
      <c r="H1579" s="147" t="s">
        <v>21</v>
      </c>
      <c r="I1579" s="149"/>
      <c r="L1579" s="145"/>
      <c r="M1579" s="150"/>
      <c r="T1579" s="151"/>
      <c r="AT1579" s="147" t="s">
        <v>165</v>
      </c>
      <c r="AU1579" s="147" t="s">
        <v>82</v>
      </c>
      <c r="AV1579" s="12" t="s">
        <v>80</v>
      </c>
      <c r="AW1579" s="12" t="s">
        <v>34</v>
      </c>
      <c r="AX1579" s="12" t="s">
        <v>73</v>
      </c>
      <c r="AY1579" s="147" t="s">
        <v>157</v>
      </c>
    </row>
    <row r="1580" spans="2:65" s="12" customFormat="1" ht="10.199999999999999">
      <c r="B1580" s="145"/>
      <c r="D1580" s="146" t="s">
        <v>165</v>
      </c>
      <c r="E1580" s="147" t="s">
        <v>21</v>
      </c>
      <c r="F1580" s="148" t="s">
        <v>2027</v>
      </c>
      <c r="H1580" s="147" t="s">
        <v>21</v>
      </c>
      <c r="I1580" s="149"/>
      <c r="L1580" s="145"/>
      <c r="M1580" s="150"/>
      <c r="T1580" s="151"/>
      <c r="AT1580" s="147" t="s">
        <v>165</v>
      </c>
      <c r="AU1580" s="147" t="s">
        <v>82</v>
      </c>
      <c r="AV1580" s="12" t="s">
        <v>80</v>
      </c>
      <c r="AW1580" s="12" t="s">
        <v>34</v>
      </c>
      <c r="AX1580" s="12" t="s">
        <v>73</v>
      </c>
      <c r="AY1580" s="147" t="s">
        <v>157</v>
      </c>
    </row>
    <row r="1581" spans="2:65" s="13" customFormat="1" ht="10.199999999999999">
      <c r="B1581" s="152"/>
      <c r="D1581" s="146" t="s">
        <v>165</v>
      </c>
      <c r="E1581" s="153" t="s">
        <v>21</v>
      </c>
      <c r="F1581" s="154" t="s">
        <v>2028</v>
      </c>
      <c r="H1581" s="155">
        <v>-6.6680000000000001</v>
      </c>
      <c r="I1581" s="156"/>
      <c r="L1581" s="152"/>
      <c r="M1581" s="157"/>
      <c r="T1581" s="158"/>
      <c r="AT1581" s="153" t="s">
        <v>165</v>
      </c>
      <c r="AU1581" s="153" t="s">
        <v>82</v>
      </c>
      <c r="AV1581" s="13" t="s">
        <v>82</v>
      </c>
      <c r="AW1581" s="13" t="s">
        <v>34</v>
      </c>
      <c r="AX1581" s="13" t="s">
        <v>73</v>
      </c>
      <c r="AY1581" s="153" t="s">
        <v>157</v>
      </c>
    </row>
    <row r="1582" spans="2:65" s="15" customFormat="1" ht="10.199999999999999">
      <c r="B1582" s="186"/>
      <c r="D1582" s="146" t="s">
        <v>165</v>
      </c>
      <c r="E1582" s="187" t="s">
        <v>366</v>
      </c>
      <c r="F1582" s="188" t="s">
        <v>499</v>
      </c>
      <c r="H1582" s="189">
        <v>38.552</v>
      </c>
      <c r="I1582" s="190"/>
      <c r="L1582" s="186"/>
      <c r="M1582" s="191"/>
      <c r="T1582" s="192"/>
      <c r="AT1582" s="187" t="s">
        <v>165</v>
      </c>
      <c r="AU1582" s="187" t="s">
        <v>82</v>
      </c>
      <c r="AV1582" s="15" t="s">
        <v>105</v>
      </c>
      <c r="AW1582" s="15" t="s">
        <v>34</v>
      </c>
      <c r="AX1582" s="15" t="s">
        <v>73</v>
      </c>
      <c r="AY1582" s="187" t="s">
        <v>157</v>
      </c>
    </row>
    <row r="1583" spans="2:65" s="14" customFormat="1" ht="10.199999999999999">
      <c r="B1583" s="159"/>
      <c r="D1583" s="146" t="s">
        <v>165</v>
      </c>
      <c r="E1583" s="160" t="s">
        <v>21</v>
      </c>
      <c r="F1583" s="161" t="s">
        <v>168</v>
      </c>
      <c r="H1583" s="162">
        <v>38.552</v>
      </c>
      <c r="I1583" s="163"/>
      <c r="L1583" s="159"/>
      <c r="M1583" s="164"/>
      <c r="T1583" s="165"/>
      <c r="AT1583" s="160" t="s">
        <v>165</v>
      </c>
      <c r="AU1583" s="160" t="s">
        <v>82</v>
      </c>
      <c r="AV1583" s="14" t="s">
        <v>163</v>
      </c>
      <c r="AW1583" s="14" t="s">
        <v>34</v>
      </c>
      <c r="AX1583" s="14" t="s">
        <v>80</v>
      </c>
      <c r="AY1583" s="160" t="s">
        <v>157</v>
      </c>
    </row>
    <row r="1584" spans="2:65" s="1" customFormat="1" ht="16.5" customHeight="1">
      <c r="B1584" s="33"/>
      <c r="C1584" s="176" t="s">
        <v>2029</v>
      </c>
      <c r="D1584" s="176" t="s">
        <v>471</v>
      </c>
      <c r="E1584" s="177" t="s">
        <v>2030</v>
      </c>
      <c r="F1584" s="178" t="s">
        <v>2031</v>
      </c>
      <c r="G1584" s="179" t="s">
        <v>162</v>
      </c>
      <c r="H1584" s="180">
        <v>41.636000000000003</v>
      </c>
      <c r="I1584" s="181"/>
      <c r="J1584" s="182">
        <f>ROUND(I1584*H1584,2)</f>
        <v>0</v>
      </c>
      <c r="K1584" s="178" t="s">
        <v>21</v>
      </c>
      <c r="L1584" s="183"/>
      <c r="M1584" s="184" t="s">
        <v>21</v>
      </c>
      <c r="N1584" s="185" t="s">
        <v>44</v>
      </c>
      <c r="P1584" s="141">
        <f>O1584*H1584</f>
        <v>0</v>
      </c>
      <c r="Q1584" s="141">
        <v>1.7999999999999999E-2</v>
      </c>
      <c r="R1584" s="141">
        <f>Q1584*H1584</f>
        <v>0.749448</v>
      </c>
      <c r="S1584" s="141">
        <v>0</v>
      </c>
      <c r="T1584" s="142">
        <f>S1584*H1584</f>
        <v>0</v>
      </c>
      <c r="AR1584" s="143" t="s">
        <v>672</v>
      </c>
      <c r="AT1584" s="143" t="s">
        <v>471</v>
      </c>
      <c r="AU1584" s="143" t="s">
        <v>82</v>
      </c>
      <c r="AY1584" s="18" t="s">
        <v>157</v>
      </c>
      <c r="BE1584" s="144">
        <f>IF(N1584="základní",J1584,0)</f>
        <v>0</v>
      </c>
      <c r="BF1584" s="144">
        <f>IF(N1584="snížená",J1584,0)</f>
        <v>0</v>
      </c>
      <c r="BG1584" s="144">
        <f>IF(N1584="zákl. přenesená",J1584,0)</f>
        <v>0</v>
      </c>
      <c r="BH1584" s="144">
        <f>IF(N1584="sníž. přenesená",J1584,0)</f>
        <v>0</v>
      </c>
      <c r="BI1584" s="144">
        <f>IF(N1584="nulová",J1584,0)</f>
        <v>0</v>
      </c>
      <c r="BJ1584" s="18" t="s">
        <v>80</v>
      </c>
      <c r="BK1584" s="144">
        <f>ROUND(I1584*H1584,2)</f>
        <v>0</v>
      </c>
      <c r="BL1584" s="18" t="s">
        <v>272</v>
      </c>
      <c r="BM1584" s="143" t="s">
        <v>2032</v>
      </c>
    </row>
    <row r="1585" spans="2:65" s="13" customFormat="1" ht="10.199999999999999">
      <c r="B1585" s="152"/>
      <c r="D1585" s="146" t="s">
        <v>165</v>
      </c>
      <c r="E1585" s="153" t="s">
        <v>21</v>
      </c>
      <c r="F1585" s="154" t="s">
        <v>2033</v>
      </c>
      <c r="H1585" s="155">
        <v>41.636000000000003</v>
      </c>
      <c r="I1585" s="156"/>
      <c r="L1585" s="152"/>
      <c r="M1585" s="157"/>
      <c r="T1585" s="158"/>
      <c r="AT1585" s="153" t="s">
        <v>165</v>
      </c>
      <c r="AU1585" s="153" t="s">
        <v>82</v>
      </c>
      <c r="AV1585" s="13" t="s">
        <v>82</v>
      </c>
      <c r="AW1585" s="13" t="s">
        <v>34</v>
      </c>
      <c r="AX1585" s="13" t="s">
        <v>73</v>
      </c>
      <c r="AY1585" s="153" t="s">
        <v>157</v>
      </c>
    </row>
    <row r="1586" spans="2:65" s="14" customFormat="1" ht="10.199999999999999">
      <c r="B1586" s="159"/>
      <c r="D1586" s="146" t="s">
        <v>165</v>
      </c>
      <c r="E1586" s="160" t="s">
        <v>21</v>
      </c>
      <c r="F1586" s="161" t="s">
        <v>168</v>
      </c>
      <c r="H1586" s="162">
        <v>41.636000000000003</v>
      </c>
      <c r="I1586" s="163"/>
      <c r="L1586" s="159"/>
      <c r="M1586" s="164"/>
      <c r="T1586" s="165"/>
      <c r="AT1586" s="160" t="s">
        <v>165</v>
      </c>
      <c r="AU1586" s="160" t="s">
        <v>82</v>
      </c>
      <c r="AV1586" s="14" t="s">
        <v>163</v>
      </c>
      <c r="AW1586" s="14" t="s">
        <v>34</v>
      </c>
      <c r="AX1586" s="14" t="s">
        <v>80</v>
      </c>
      <c r="AY1586" s="160" t="s">
        <v>157</v>
      </c>
    </row>
    <row r="1587" spans="2:65" s="1" customFormat="1" ht="16.5" customHeight="1">
      <c r="B1587" s="33"/>
      <c r="C1587" s="132" t="s">
        <v>2034</v>
      </c>
      <c r="D1587" s="132" t="s">
        <v>159</v>
      </c>
      <c r="E1587" s="133" t="s">
        <v>2035</v>
      </c>
      <c r="F1587" s="134" t="s">
        <v>2036</v>
      </c>
      <c r="G1587" s="135" t="s">
        <v>162</v>
      </c>
      <c r="H1587" s="136">
        <v>35.786999999999999</v>
      </c>
      <c r="I1587" s="137"/>
      <c r="J1587" s="138">
        <f>ROUND(I1587*H1587,2)</f>
        <v>0</v>
      </c>
      <c r="K1587" s="134" t="s">
        <v>21</v>
      </c>
      <c r="L1587" s="33"/>
      <c r="M1587" s="139" t="s">
        <v>21</v>
      </c>
      <c r="N1587" s="140" t="s">
        <v>44</v>
      </c>
      <c r="P1587" s="141">
        <f>O1587*H1587</f>
        <v>0</v>
      </c>
      <c r="Q1587" s="141">
        <v>0</v>
      </c>
      <c r="R1587" s="141">
        <f>Q1587*H1587</f>
        <v>0</v>
      </c>
      <c r="S1587" s="141">
        <v>0</v>
      </c>
      <c r="T1587" s="142">
        <f>S1587*H1587</f>
        <v>0</v>
      </c>
      <c r="AR1587" s="143" t="s">
        <v>272</v>
      </c>
      <c r="AT1587" s="143" t="s">
        <v>159</v>
      </c>
      <c r="AU1587" s="143" t="s">
        <v>82</v>
      </c>
      <c r="AY1587" s="18" t="s">
        <v>157</v>
      </c>
      <c r="BE1587" s="144">
        <f>IF(N1587="základní",J1587,0)</f>
        <v>0</v>
      </c>
      <c r="BF1587" s="144">
        <f>IF(N1587="snížená",J1587,0)</f>
        <v>0</v>
      </c>
      <c r="BG1587" s="144">
        <f>IF(N1587="zákl. přenesená",J1587,0)</f>
        <v>0</v>
      </c>
      <c r="BH1587" s="144">
        <f>IF(N1587="sníž. přenesená",J1587,0)</f>
        <v>0</v>
      </c>
      <c r="BI1587" s="144">
        <f>IF(N1587="nulová",J1587,0)</f>
        <v>0</v>
      </c>
      <c r="BJ1587" s="18" t="s">
        <v>80</v>
      </c>
      <c r="BK1587" s="144">
        <f>ROUND(I1587*H1587,2)</f>
        <v>0</v>
      </c>
      <c r="BL1587" s="18" t="s">
        <v>272</v>
      </c>
      <c r="BM1587" s="143" t="s">
        <v>2037</v>
      </c>
    </row>
    <row r="1588" spans="2:65" s="12" customFormat="1" ht="10.199999999999999">
      <c r="B1588" s="145"/>
      <c r="D1588" s="146" t="s">
        <v>165</v>
      </c>
      <c r="E1588" s="147" t="s">
        <v>21</v>
      </c>
      <c r="F1588" s="148" t="s">
        <v>2027</v>
      </c>
      <c r="H1588" s="147" t="s">
        <v>21</v>
      </c>
      <c r="I1588" s="149"/>
      <c r="L1588" s="145"/>
      <c r="M1588" s="150"/>
      <c r="T1588" s="151"/>
      <c r="AT1588" s="147" t="s">
        <v>165</v>
      </c>
      <c r="AU1588" s="147" t="s">
        <v>82</v>
      </c>
      <c r="AV1588" s="12" t="s">
        <v>80</v>
      </c>
      <c r="AW1588" s="12" t="s">
        <v>34</v>
      </c>
      <c r="AX1588" s="12" t="s">
        <v>73</v>
      </c>
      <c r="AY1588" s="147" t="s">
        <v>157</v>
      </c>
    </row>
    <row r="1589" spans="2:65" s="13" customFormat="1" ht="10.199999999999999">
      <c r="B1589" s="152"/>
      <c r="D1589" s="146" t="s">
        <v>165</v>
      </c>
      <c r="E1589" s="153" t="s">
        <v>21</v>
      </c>
      <c r="F1589" s="154" t="s">
        <v>2038</v>
      </c>
      <c r="H1589" s="155">
        <v>3.7250000000000001</v>
      </c>
      <c r="I1589" s="156"/>
      <c r="L1589" s="152"/>
      <c r="M1589" s="157"/>
      <c r="T1589" s="158"/>
      <c r="AT1589" s="153" t="s">
        <v>165</v>
      </c>
      <c r="AU1589" s="153" t="s">
        <v>82</v>
      </c>
      <c r="AV1589" s="13" t="s">
        <v>82</v>
      </c>
      <c r="AW1589" s="13" t="s">
        <v>34</v>
      </c>
      <c r="AX1589" s="13" t="s">
        <v>73</v>
      </c>
      <c r="AY1589" s="153" t="s">
        <v>157</v>
      </c>
    </row>
    <row r="1590" spans="2:65" s="13" customFormat="1" ht="10.199999999999999">
      <c r="B1590" s="152"/>
      <c r="D1590" s="146" t="s">
        <v>165</v>
      </c>
      <c r="E1590" s="153" t="s">
        <v>21</v>
      </c>
      <c r="F1590" s="154" t="s">
        <v>2039</v>
      </c>
      <c r="H1590" s="155">
        <v>12.978</v>
      </c>
      <c r="I1590" s="156"/>
      <c r="L1590" s="152"/>
      <c r="M1590" s="157"/>
      <c r="T1590" s="158"/>
      <c r="AT1590" s="153" t="s">
        <v>165</v>
      </c>
      <c r="AU1590" s="153" t="s">
        <v>82</v>
      </c>
      <c r="AV1590" s="13" t="s">
        <v>82</v>
      </c>
      <c r="AW1590" s="13" t="s">
        <v>34</v>
      </c>
      <c r="AX1590" s="13" t="s">
        <v>73</v>
      </c>
      <c r="AY1590" s="153" t="s">
        <v>157</v>
      </c>
    </row>
    <row r="1591" spans="2:65" s="13" customFormat="1" ht="10.199999999999999">
      <c r="B1591" s="152"/>
      <c r="D1591" s="146" t="s">
        <v>165</v>
      </c>
      <c r="E1591" s="153" t="s">
        <v>21</v>
      </c>
      <c r="F1591" s="154" t="s">
        <v>2040</v>
      </c>
      <c r="H1591" s="155">
        <v>19.084</v>
      </c>
      <c r="I1591" s="156"/>
      <c r="L1591" s="152"/>
      <c r="M1591" s="157"/>
      <c r="T1591" s="158"/>
      <c r="AT1591" s="153" t="s">
        <v>165</v>
      </c>
      <c r="AU1591" s="153" t="s">
        <v>82</v>
      </c>
      <c r="AV1591" s="13" t="s">
        <v>82</v>
      </c>
      <c r="AW1591" s="13" t="s">
        <v>34</v>
      </c>
      <c r="AX1591" s="13" t="s">
        <v>73</v>
      </c>
      <c r="AY1591" s="153" t="s">
        <v>157</v>
      </c>
    </row>
    <row r="1592" spans="2:65" s="15" customFormat="1" ht="10.199999999999999">
      <c r="B1592" s="186"/>
      <c r="D1592" s="146" t="s">
        <v>165</v>
      </c>
      <c r="E1592" s="187" t="s">
        <v>369</v>
      </c>
      <c r="F1592" s="188" t="s">
        <v>499</v>
      </c>
      <c r="H1592" s="189">
        <v>35.786999999999999</v>
      </c>
      <c r="I1592" s="190"/>
      <c r="L1592" s="186"/>
      <c r="M1592" s="191"/>
      <c r="T1592" s="192"/>
      <c r="AT1592" s="187" t="s">
        <v>165</v>
      </c>
      <c r="AU1592" s="187" t="s">
        <v>82</v>
      </c>
      <c r="AV1592" s="15" t="s">
        <v>105</v>
      </c>
      <c r="AW1592" s="15" t="s">
        <v>34</v>
      </c>
      <c r="AX1592" s="15" t="s">
        <v>73</v>
      </c>
      <c r="AY1592" s="187" t="s">
        <v>157</v>
      </c>
    </row>
    <row r="1593" spans="2:65" s="14" customFormat="1" ht="10.199999999999999">
      <c r="B1593" s="159"/>
      <c r="D1593" s="146" t="s">
        <v>165</v>
      </c>
      <c r="E1593" s="160" t="s">
        <v>21</v>
      </c>
      <c r="F1593" s="161" t="s">
        <v>168</v>
      </c>
      <c r="H1593" s="162">
        <v>35.786999999999999</v>
      </c>
      <c r="I1593" s="163"/>
      <c r="L1593" s="159"/>
      <c r="M1593" s="164"/>
      <c r="T1593" s="165"/>
      <c r="AT1593" s="160" t="s">
        <v>165</v>
      </c>
      <c r="AU1593" s="160" t="s">
        <v>82</v>
      </c>
      <c r="AV1593" s="14" t="s">
        <v>163</v>
      </c>
      <c r="AW1593" s="14" t="s">
        <v>34</v>
      </c>
      <c r="AX1593" s="14" t="s">
        <v>80</v>
      </c>
      <c r="AY1593" s="160" t="s">
        <v>157</v>
      </c>
    </row>
    <row r="1594" spans="2:65" s="1" customFormat="1" ht="16.5" customHeight="1">
      <c r="B1594" s="33"/>
      <c r="C1594" s="132" t="s">
        <v>2041</v>
      </c>
      <c r="D1594" s="132" t="s">
        <v>159</v>
      </c>
      <c r="E1594" s="133" t="s">
        <v>2042</v>
      </c>
      <c r="F1594" s="134" t="s">
        <v>2043</v>
      </c>
      <c r="G1594" s="135" t="s">
        <v>316</v>
      </c>
      <c r="H1594" s="136">
        <v>219.33799999999999</v>
      </c>
      <c r="I1594" s="137"/>
      <c r="J1594" s="138">
        <f>ROUND(I1594*H1594,2)</f>
        <v>0</v>
      </c>
      <c r="K1594" s="134" t="s">
        <v>174</v>
      </c>
      <c r="L1594" s="33"/>
      <c r="M1594" s="139" t="s">
        <v>21</v>
      </c>
      <c r="N1594" s="140" t="s">
        <v>44</v>
      </c>
      <c r="P1594" s="141">
        <f>O1594*H1594</f>
        <v>0</v>
      </c>
      <c r="Q1594" s="141">
        <v>0</v>
      </c>
      <c r="R1594" s="141">
        <f>Q1594*H1594</f>
        <v>0</v>
      </c>
      <c r="S1594" s="141">
        <v>0</v>
      </c>
      <c r="T1594" s="142">
        <f>S1594*H1594</f>
        <v>0</v>
      </c>
      <c r="AR1594" s="143" t="s">
        <v>272</v>
      </c>
      <c r="AT1594" s="143" t="s">
        <v>159</v>
      </c>
      <c r="AU1594" s="143" t="s">
        <v>82</v>
      </c>
      <c r="AY1594" s="18" t="s">
        <v>157</v>
      </c>
      <c r="BE1594" s="144">
        <f>IF(N1594="základní",J1594,0)</f>
        <v>0</v>
      </c>
      <c r="BF1594" s="144">
        <f>IF(N1594="snížená",J1594,0)</f>
        <v>0</v>
      </c>
      <c r="BG1594" s="144">
        <f>IF(N1594="zákl. přenesená",J1594,0)</f>
        <v>0</v>
      </c>
      <c r="BH1594" s="144">
        <f>IF(N1594="sníž. přenesená",J1594,0)</f>
        <v>0</v>
      </c>
      <c r="BI1594" s="144">
        <f>IF(N1594="nulová",J1594,0)</f>
        <v>0</v>
      </c>
      <c r="BJ1594" s="18" t="s">
        <v>80</v>
      </c>
      <c r="BK1594" s="144">
        <f>ROUND(I1594*H1594,2)</f>
        <v>0</v>
      </c>
      <c r="BL1594" s="18" t="s">
        <v>272</v>
      </c>
      <c r="BM1594" s="143" t="s">
        <v>2044</v>
      </c>
    </row>
    <row r="1595" spans="2:65" s="1" customFormat="1" ht="10.199999999999999">
      <c r="B1595" s="33"/>
      <c r="D1595" s="166" t="s">
        <v>176</v>
      </c>
      <c r="F1595" s="167" t="s">
        <v>2045</v>
      </c>
      <c r="I1595" s="168"/>
      <c r="L1595" s="33"/>
      <c r="M1595" s="169"/>
      <c r="T1595" s="54"/>
      <c r="AT1595" s="18" t="s">
        <v>176</v>
      </c>
      <c r="AU1595" s="18" t="s">
        <v>82</v>
      </c>
    </row>
    <row r="1596" spans="2:65" s="12" customFormat="1" ht="10.199999999999999">
      <c r="B1596" s="145"/>
      <c r="D1596" s="146" t="s">
        <v>165</v>
      </c>
      <c r="E1596" s="147" t="s">
        <v>21</v>
      </c>
      <c r="F1596" s="148" t="s">
        <v>2046</v>
      </c>
      <c r="H1596" s="147" t="s">
        <v>21</v>
      </c>
      <c r="I1596" s="149"/>
      <c r="L1596" s="145"/>
      <c r="M1596" s="150"/>
      <c r="T1596" s="151"/>
      <c r="AT1596" s="147" t="s">
        <v>165</v>
      </c>
      <c r="AU1596" s="147" t="s">
        <v>82</v>
      </c>
      <c r="AV1596" s="12" t="s">
        <v>80</v>
      </c>
      <c r="AW1596" s="12" t="s">
        <v>34</v>
      </c>
      <c r="AX1596" s="12" t="s">
        <v>73</v>
      </c>
      <c r="AY1596" s="147" t="s">
        <v>157</v>
      </c>
    </row>
    <row r="1597" spans="2:65" s="12" customFormat="1" ht="10.199999999999999">
      <c r="B1597" s="145"/>
      <c r="D1597" s="146" t="s">
        <v>165</v>
      </c>
      <c r="E1597" s="147" t="s">
        <v>21</v>
      </c>
      <c r="F1597" s="148" t="s">
        <v>2047</v>
      </c>
      <c r="H1597" s="147" t="s">
        <v>21</v>
      </c>
      <c r="I1597" s="149"/>
      <c r="L1597" s="145"/>
      <c r="M1597" s="150"/>
      <c r="T1597" s="151"/>
      <c r="AT1597" s="147" t="s">
        <v>165</v>
      </c>
      <c r="AU1597" s="147" t="s">
        <v>82</v>
      </c>
      <c r="AV1597" s="12" t="s">
        <v>80</v>
      </c>
      <c r="AW1597" s="12" t="s">
        <v>34</v>
      </c>
      <c r="AX1597" s="12" t="s">
        <v>73</v>
      </c>
      <c r="AY1597" s="147" t="s">
        <v>157</v>
      </c>
    </row>
    <row r="1598" spans="2:65" s="12" customFormat="1" ht="10.199999999999999">
      <c r="B1598" s="145"/>
      <c r="D1598" s="146" t="s">
        <v>165</v>
      </c>
      <c r="E1598" s="147" t="s">
        <v>21</v>
      </c>
      <c r="F1598" s="148" t="s">
        <v>1050</v>
      </c>
      <c r="H1598" s="147" t="s">
        <v>21</v>
      </c>
      <c r="I1598" s="149"/>
      <c r="L1598" s="145"/>
      <c r="M1598" s="150"/>
      <c r="T1598" s="151"/>
      <c r="AT1598" s="147" t="s">
        <v>165</v>
      </c>
      <c r="AU1598" s="147" t="s">
        <v>82</v>
      </c>
      <c r="AV1598" s="12" t="s">
        <v>80</v>
      </c>
      <c r="AW1598" s="12" t="s">
        <v>34</v>
      </c>
      <c r="AX1598" s="12" t="s">
        <v>73</v>
      </c>
      <c r="AY1598" s="147" t="s">
        <v>157</v>
      </c>
    </row>
    <row r="1599" spans="2:65" s="13" customFormat="1" ht="10.199999999999999">
      <c r="B1599" s="152"/>
      <c r="D1599" s="146" t="s">
        <v>165</v>
      </c>
      <c r="E1599" s="153" t="s">
        <v>21</v>
      </c>
      <c r="F1599" s="154" t="s">
        <v>2048</v>
      </c>
      <c r="H1599" s="155">
        <v>208.54400000000001</v>
      </c>
      <c r="I1599" s="156"/>
      <c r="L1599" s="152"/>
      <c r="M1599" s="157"/>
      <c r="T1599" s="158"/>
      <c r="AT1599" s="153" t="s">
        <v>165</v>
      </c>
      <c r="AU1599" s="153" t="s">
        <v>82</v>
      </c>
      <c r="AV1599" s="13" t="s">
        <v>82</v>
      </c>
      <c r="AW1599" s="13" t="s">
        <v>34</v>
      </c>
      <c r="AX1599" s="13" t="s">
        <v>73</v>
      </c>
      <c r="AY1599" s="153" t="s">
        <v>157</v>
      </c>
    </row>
    <row r="1600" spans="2:65" s="13" customFormat="1" ht="10.199999999999999">
      <c r="B1600" s="152"/>
      <c r="D1600" s="146" t="s">
        <v>165</v>
      </c>
      <c r="E1600" s="153" t="s">
        <v>21</v>
      </c>
      <c r="F1600" s="154" t="s">
        <v>2049</v>
      </c>
      <c r="H1600" s="155">
        <v>40.119999999999997</v>
      </c>
      <c r="I1600" s="156"/>
      <c r="L1600" s="152"/>
      <c r="M1600" s="157"/>
      <c r="T1600" s="158"/>
      <c r="AT1600" s="153" t="s">
        <v>165</v>
      </c>
      <c r="AU1600" s="153" t="s">
        <v>82</v>
      </c>
      <c r="AV1600" s="13" t="s">
        <v>82</v>
      </c>
      <c r="AW1600" s="13" t="s">
        <v>34</v>
      </c>
      <c r="AX1600" s="13" t="s">
        <v>73</v>
      </c>
      <c r="AY1600" s="153" t="s">
        <v>157</v>
      </c>
    </row>
    <row r="1601" spans="2:65" s="13" customFormat="1" ht="10.199999999999999">
      <c r="B1601" s="152"/>
      <c r="D1601" s="146" t="s">
        <v>165</v>
      </c>
      <c r="E1601" s="153" t="s">
        <v>21</v>
      </c>
      <c r="F1601" s="154" t="s">
        <v>2050</v>
      </c>
      <c r="H1601" s="155">
        <v>-27.635999999999999</v>
      </c>
      <c r="I1601" s="156"/>
      <c r="L1601" s="152"/>
      <c r="M1601" s="157"/>
      <c r="T1601" s="158"/>
      <c r="AT1601" s="153" t="s">
        <v>165</v>
      </c>
      <c r="AU1601" s="153" t="s">
        <v>82</v>
      </c>
      <c r="AV1601" s="13" t="s">
        <v>82</v>
      </c>
      <c r="AW1601" s="13" t="s">
        <v>34</v>
      </c>
      <c r="AX1601" s="13" t="s">
        <v>73</v>
      </c>
      <c r="AY1601" s="153" t="s">
        <v>157</v>
      </c>
    </row>
    <row r="1602" spans="2:65" s="13" customFormat="1" ht="10.199999999999999">
      <c r="B1602" s="152"/>
      <c r="D1602" s="146" t="s">
        <v>165</v>
      </c>
      <c r="E1602" s="153" t="s">
        <v>21</v>
      </c>
      <c r="F1602" s="154" t="s">
        <v>2051</v>
      </c>
      <c r="H1602" s="155">
        <v>-16.341999999999999</v>
      </c>
      <c r="I1602" s="156"/>
      <c r="L1602" s="152"/>
      <c r="M1602" s="157"/>
      <c r="T1602" s="158"/>
      <c r="AT1602" s="153" t="s">
        <v>165</v>
      </c>
      <c r="AU1602" s="153" t="s">
        <v>82</v>
      </c>
      <c r="AV1602" s="13" t="s">
        <v>82</v>
      </c>
      <c r="AW1602" s="13" t="s">
        <v>34</v>
      </c>
      <c r="AX1602" s="13" t="s">
        <v>73</v>
      </c>
      <c r="AY1602" s="153" t="s">
        <v>157</v>
      </c>
    </row>
    <row r="1603" spans="2:65" s="12" customFormat="1" ht="10.199999999999999">
      <c r="B1603" s="145"/>
      <c r="D1603" s="146" t="s">
        <v>165</v>
      </c>
      <c r="E1603" s="147" t="s">
        <v>21</v>
      </c>
      <c r="F1603" s="148" t="s">
        <v>1048</v>
      </c>
      <c r="H1603" s="147" t="s">
        <v>21</v>
      </c>
      <c r="I1603" s="149"/>
      <c r="L1603" s="145"/>
      <c r="M1603" s="150"/>
      <c r="T1603" s="151"/>
      <c r="AT1603" s="147" t="s">
        <v>165</v>
      </c>
      <c r="AU1603" s="147" t="s">
        <v>82</v>
      </c>
      <c r="AV1603" s="12" t="s">
        <v>80</v>
      </c>
      <c r="AW1603" s="12" t="s">
        <v>34</v>
      </c>
      <c r="AX1603" s="12" t="s">
        <v>73</v>
      </c>
      <c r="AY1603" s="147" t="s">
        <v>157</v>
      </c>
    </row>
    <row r="1604" spans="2:65" s="13" customFormat="1" ht="10.199999999999999">
      <c r="B1604" s="152"/>
      <c r="D1604" s="146" t="s">
        <v>165</v>
      </c>
      <c r="E1604" s="153" t="s">
        <v>21</v>
      </c>
      <c r="F1604" s="154" t="s">
        <v>2052</v>
      </c>
      <c r="H1604" s="155">
        <v>20.28</v>
      </c>
      <c r="I1604" s="156"/>
      <c r="L1604" s="152"/>
      <c r="M1604" s="157"/>
      <c r="T1604" s="158"/>
      <c r="AT1604" s="153" t="s">
        <v>165</v>
      </c>
      <c r="AU1604" s="153" t="s">
        <v>82</v>
      </c>
      <c r="AV1604" s="13" t="s">
        <v>82</v>
      </c>
      <c r="AW1604" s="13" t="s">
        <v>34</v>
      </c>
      <c r="AX1604" s="13" t="s">
        <v>73</v>
      </c>
      <c r="AY1604" s="153" t="s">
        <v>157</v>
      </c>
    </row>
    <row r="1605" spans="2:65" s="13" customFormat="1" ht="10.199999999999999">
      <c r="B1605" s="152"/>
      <c r="D1605" s="146" t="s">
        <v>165</v>
      </c>
      <c r="E1605" s="153" t="s">
        <v>21</v>
      </c>
      <c r="F1605" s="154" t="s">
        <v>2053</v>
      </c>
      <c r="H1605" s="155">
        <v>-5.6280000000000001</v>
      </c>
      <c r="I1605" s="156"/>
      <c r="L1605" s="152"/>
      <c r="M1605" s="157"/>
      <c r="T1605" s="158"/>
      <c r="AT1605" s="153" t="s">
        <v>165</v>
      </c>
      <c r="AU1605" s="153" t="s">
        <v>82</v>
      </c>
      <c r="AV1605" s="13" t="s">
        <v>82</v>
      </c>
      <c r="AW1605" s="13" t="s">
        <v>34</v>
      </c>
      <c r="AX1605" s="13" t="s">
        <v>73</v>
      </c>
      <c r="AY1605" s="153" t="s">
        <v>157</v>
      </c>
    </row>
    <row r="1606" spans="2:65" s="15" customFormat="1" ht="10.199999999999999">
      <c r="B1606" s="186"/>
      <c r="D1606" s="146" t="s">
        <v>165</v>
      </c>
      <c r="E1606" s="187" t="s">
        <v>379</v>
      </c>
      <c r="F1606" s="188" t="s">
        <v>499</v>
      </c>
      <c r="H1606" s="189">
        <v>219.33799999999999</v>
      </c>
      <c r="I1606" s="190"/>
      <c r="L1606" s="186"/>
      <c r="M1606" s="191"/>
      <c r="T1606" s="192"/>
      <c r="AT1606" s="187" t="s">
        <v>165</v>
      </c>
      <c r="AU1606" s="187" t="s">
        <v>82</v>
      </c>
      <c r="AV1606" s="15" t="s">
        <v>105</v>
      </c>
      <c r="AW1606" s="15" t="s">
        <v>34</v>
      </c>
      <c r="AX1606" s="15" t="s">
        <v>73</v>
      </c>
      <c r="AY1606" s="187" t="s">
        <v>157</v>
      </c>
    </row>
    <row r="1607" spans="2:65" s="14" customFormat="1" ht="10.199999999999999">
      <c r="B1607" s="159"/>
      <c r="D1607" s="146" t="s">
        <v>165</v>
      </c>
      <c r="E1607" s="160" t="s">
        <v>21</v>
      </c>
      <c r="F1607" s="161" t="s">
        <v>168</v>
      </c>
      <c r="H1607" s="162">
        <v>219.33799999999999</v>
      </c>
      <c r="I1607" s="163"/>
      <c r="L1607" s="159"/>
      <c r="M1607" s="164"/>
      <c r="T1607" s="165"/>
      <c r="AT1607" s="160" t="s">
        <v>165</v>
      </c>
      <c r="AU1607" s="160" t="s">
        <v>82</v>
      </c>
      <c r="AV1607" s="14" t="s">
        <v>163</v>
      </c>
      <c r="AW1607" s="14" t="s">
        <v>34</v>
      </c>
      <c r="AX1607" s="14" t="s">
        <v>80</v>
      </c>
      <c r="AY1607" s="160" t="s">
        <v>157</v>
      </c>
    </row>
    <row r="1608" spans="2:65" s="1" customFormat="1" ht="16.5" customHeight="1">
      <c r="B1608" s="33"/>
      <c r="C1608" s="176" t="s">
        <v>2054</v>
      </c>
      <c r="D1608" s="176" t="s">
        <v>471</v>
      </c>
      <c r="E1608" s="177" t="s">
        <v>1637</v>
      </c>
      <c r="F1608" s="178" t="s">
        <v>1638</v>
      </c>
      <c r="G1608" s="179" t="s">
        <v>173</v>
      </c>
      <c r="H1608" s="180">
        <v>0.57899999999999996</v>
      </c>
      <c r="I1608" s="181"/>
      <c r="J1608" s="182">
        <f>ROUND(I1608*H1608,2)</f>
        <v>0</v>
      </c>
      <c r="K1608" s="178" t="s">
        <v>174</v>
      </c>
      <c r="L1608" s="183"/>
      <c r="M1608" s="184" t="s">
        <v>21</v>
      </c>
      <c r="N1608" s="185" t="s">
        <v>44</v>
      </c>
      <c r="P1608" s="141">
        <f>O1608*H1608</f>
        <v>0</v>
      </c>
      <c r="Q1608" s="141">
        <v>0.55000000000000004</v>
      </c>
      <c r="R1608" s="141">
        <f>Q1608*H1608</f>
        <v>0.31845000000000001</v>
      </c>
      <c r="S1608" s="141">
        <v>0</v>
      </c>
      <c r="T1608" s="142">
        <f>S1608*H1608</f>
        <v>0</v>
      </c>
      <c r="AR1608" s="143" t="s">
        <v>672</v>
      </c>
      <c r="AT1608" s="143" t="s">
        <v>471</v>
      </c>
      <c r="AU1608" s="143" t="s">
        <v>82</v>
      </c>
      <c r="AY1608" s="18" t="s">
        <v>157</v>
      </c>
      <c r="BE1608" s="144">
        <f>IF(N1608="základní",J1608,0)</f>
        <v>0</v>
      </c>
      <c r="BF1608" s="144">
        <f>IF(N1608="snížená",J1608,0)</f>
        <v>0</v>
      </c>
      <c r="BG1608" s="144">
        <f>IF(N1608="zákl. přenesená",J1608,0)</f>
        <v>0</v>
      </c>
      <c r="BH1608" s="144">
        <f>IF(N1608="sníž. přenesená",J1608,0)</f>
        <v>0</v>
      </c>
      <c r="BI1608" s="144">
        <f>IF(N1608="nulová",J1608,0)</f>
        <v>0</v>
      </c>
      <c r="BJ1608" s="18" t="s">
        <v>80</v>
      </c>
      <c r="BK1608" s="144">
        <f>ROUND(I1608*H1608,2)</f>
        <v>0</v>
      </c>
      <c r="BL1608" s="18" t="s">
        <v>272</v>
      </c>
      <c r="BM1608" s="143" t="s">
        <v>2055</v>
      </c>
    </row>
    <row r="1609" spans="2:65" s="13" customFormat="1" ht="10.199999999999999">
      <c r="B1609" s="152"/>
      <c r="D1609" s="146" t="s">
        <v>165</v>
      </c>
      <c r="E1609" s="153" t="s">
        <v>21</v>
      </c>
      <c r="F1609" s="154" t="s">
        <v>2056</v>
      </c>
      <c r="H1609" s="155">
        <v>0.57899999999999996</v>
      </c>
      <c r="I1609" s="156"/>
      <c r="L1609" s="152"/>
      <c r="M1609" s="157"/>
      <c r="T1609" s="158"/>
      <c r="AT1609" s="153" t="s">
        <v>165</v>
      </c>
      <c r="AU1609" s="153" t="s">
        <v>82</v>
      </c>
      <c r="AV1609" s="13" t="s">
        <v>82</v>
      </c>
      <c r="AW1609" s="13" t="s">
        <v>34</v>
      </c>
      <c r="AX1609" s="13" t="s">
        <v>73</v>
      </c>
      <c r="AY1609" s="153" t="s">
        <v>157</v>
      </c>
    </row>
    <row r="1610" spans="2:65" s="14" customFormat="1" ht="10.199999999999999">
      <c r="B1610" s="159"/>
      <c r="D1610" s="146" t="s">
        <v>165</v>
      </c>
      <c r="E1610" s="160" t="s">
        <v>21</v>
      </c>
      <c r="F1610" s="161" t="s">
        <v>168</v>
      </c>
      <c r="H1610" s="162">
        <v>0.57899999999999996</v>
      </c>
      <c r="I1610" s="163"/>
      <c r="L1610" s="159"/>
      <c r="M1610" s="164"/>
      <c r="T1610" s="165"/>
      <c r="AT1610" s="160" t="s">
        <v>165</v>
      </c>
      <c r="AU1610" s="160" t="s">
        <v>82</v>
      </c>
      <c r="AV1610" s="14" t="s">
        <v>163</v>
      </c>
      <c r="AW1610" s="14" t="s">
        <v>34</v>
      </c>
      <c r="AX1610" s="14" t="s">
        <v>80</v>
      </c>
      <c r="AY1610" s="160" t="s">
        <v>157</v>
      </c>
    </row>
    <row r="1611" spans="2:65" s="1" customFormat="1" ht="21.75" customHeight="1">
      <c r="B1611" s="33"/>
      <c r="C1611" s="132" t="s">
        <v>2057</v>
      </c>
      <c r="D1611" s="132" t="s">
        <v>159</v>
      </c>
      <c r="E1611" s="133" t="s">
        <v>2058</v>
      </c>
      <c r="F1611" s="134" t="s">
        <v>2059</v>
      </c>
      <c r="G1611" s="135" t="s">
        <v>162</v>
      </c>
      <c r="H1611" s="136">
        <v>293.82100000000003</v>
      </c>
      <c r="I1611" s="137"/>
      <c r="J1611" s="138">
        <f>ROUND(I1611*H1611,2)</f>
        <v>0</v>
      </c>
      <c r="K1611" s="134" t="s">
        <v>174</v>
      </c>
      <c r="L1611" s="33"/>
      <c r="M1611" s="139" t="s">
        <v>21</v>
      </c>
      <c r="N1611" s="140" t="s">
        <v>44</v>
      </c>
      <c r="P1611" s="141">
        <f>O1611*H1611</f>
        <v>0</v>
      </c>
      <c r="Q1611" s="141">
        <v>1.2E-4</v>
      </c>
      <c r="R1611" s="141">
        <f>Q1611*H1611</f>
        <v>3.5258520000000002E-2</v>
      </c>
      <c r="S1611" s="141">
        <v>0</v>
      </c>
      <c r="T1611" s="142">
        <f>S1611*H1611</f>
        <v>0</v>
      </c>
      <c r="AR1611" s="143" t="s">
        <v>272</v>
      </c>
      <c r="AT1611" s="143" t="s">
        <v>159</v>
      </c>
      <c r="AU1611" s="143" t="s">
        <v>82</v>
      </c>
      <c r="AY1611" s="18" t="s">
        <v>157</v>
      </c>
      <c r="BE1611" s="144">
        <f>IF(N1611="základní",J1611,0)</f>
        <v>0</v>
      </c>
      <c r="BF1611" s="144">
        <f>IF(N1611="snížená",J1611,0)</f>
        <v>0</v>
      </c>
      <c r="BG1611" s="144">
        <f>IF(N1611="zákl. přenesená",J1611,0)</f>
        <v>0</v>
      </c>
      <c r="BH1611" s="144">
        <f>IF(N1611="sníž. přenesená",J1611,0)</f>
        <v>0</v>
      </c>
      <c r="BI1611" s="144">
        <f>IF(N1611="nulová",J1611,0)</f>
        <v>0</v>
      </c>
      <c r="BJ1611" s="18" t="s">
        <v>80</v>
      </c>
      <c r="BK1611" s="144">
        <f>ROUND(I1611*H1611,2)</f>
        <v>0</v>
      </c>
      <c r="BL1611" s="18" t="s">
        <v>272</v>
      </c>
      <c r="BM1611" s="143" t="s">
        <v>2060</v>
      </c>
    </row>
    <row r="1612" spans="2:65" s="1" customFormat="1" ht="10.199999999999999">
      <c r="B1612" s="33"/>
      <c r="D1612" s="166" t="s">
        <v>176</v>
      </c>
      <c r="F1612" s="167" t="s">
        <v>2061</v>
      </c>
      <c r="I1612" s="168"/>
      <c r="L1612" s="33"/>
      <c r="M1612" s="169"/>
      <c r="T1612" s="54"/>
      <c r="AT1612" s="18" t="s">
        <v>176</v>
      </c>
      <c r="AU1612" s="18" t="s">
        <v>82</v>
      </c>
    </row>
    <row r="1613" spans="2:65" s="12" customFormat="1" ht="10.199999999999999">
      <c r="B1613" s="145"/>
      <c r="D1613" s="146" t="s">
        <v>165</v>
      </c>
      <c r="E1613" s="147" t="s">
        <v>21</v>
      </c>
      <c r="F1613" s="148" t="s">
        <v>2062</v>
      </c>
      <c r="H1613" s="147" t="s">
        <v>21</v>
      </c>
      <c r="I1613" s="149"/>
      <c r="L1613" s="145"/>
      <c r="M1613" s="150"/>
      <c r="T1613" s="151"/>
      <c r="AT1613" s="147" t="s">
        <v>165</v>
      </c>
      <c r="AU1613" s="147" t="s">
        <v>82</v>
      </c>
      <c r="AV1613" s="12" t="s">
        <v>80</v>
      </c>
      <c r="AW1613" s="12" t="s">
        <v>34</v>
      </c>
      <c r="AX1613" s="12" t="s">
        <v>73</v>
      </c>
      <c r="AY1613" s="147" t="s">
        <v>157</v>
      </c>
    </row>
    <row r="1614" spans="2:65" s="12" customFormat="1" ht="10.199999999999999">
      <c r="B1614" s="145"/>
      <c r="D1614" s="146" t="s">
        <v>165</v>
      </c>
      <c r="E1614" s="147" t="s">
        <v>21</v>
      </c>
      <c r="F1614" s="148" t="s">
        <v>2063</v>
      </c>
      <c r="H1614" s="147" t="s">
        <v>21</v>
      </c>
      <c r="I1614" s="149"/>
      <c r="L1614" s="145"/>
      <c r="M1614" s="150"/>
      <c r="T1614" s="151"/>
      <c r="AT1614" s="147" t="s">
        <v>165</v>
      </c>
      <c r="AU1614" s="147" t="s">
        <v>82</v>
      </c>
      <c r="AV1614" s="12" t="s">
        <v>80</v>
      </c>
      <c r="AW1614" s="12" t="s">
        <v>34</v>
      </c>
      <c r="AX1614" s="12" t="s">
        <v>73</v>
      </c>
      <c r="AY1614" s="147" t="s">
        <v>157</v>
      </c>
    </row>
    <row r="1615" spans="2:65" s="13" customFormat="1" ht="10.199999999999999">
      <c r="B1615" s="152"/>
      <c r="D1615" s="146" t="s">
        <v>165</v>
      </c>
      <c r="E1615" s="153" t="s">
        <v>21</v>
      </c>
      <c r="F1615" s="154" t="s">
        <v>2064</v>
      </c>
      <c r="H1615" s="155">
        <v>71.73</v>
      </c>
      <c r="I1615" s="156"/>
      <c r="L1615" s="152"/>
      <c r="M1615" s="157"/>
      <c r="T1615" s="158"/>
      <c r="AT1615" s="153" t="s">
        <v>165</v>
      </c>
      <c r="AU1615" s="153" t="s">
        <v>82</v>
      </c>
      <c r="AV1615" s="13" t="s">
        <v>82</v>
      </c>
      <c r="AW1615" s="13" t="s">
        <v>34</v>
      </c>
      <c r="AX1615" s="13" t="s">
        <v>73</v>
      </c>
      <c r="AY1615" s="153" t="s">
        <v>157</v>
      </c>
    </row>
    <row r="1616" spans="2:65" s="13" customFormat="1" ht="10.199999999999999">
      <c r="B1616" s="152"/>
      <c r="D1616" s="146" t="s">
        <v>165</v>
      </c>
      <c r="E1616" s="153" t="s">
        <v>21</v>
      </c>
      <c r="F1616" s="154" t="s">
        <v>2065</v>
      </c>
      <c r="H1616" s="155">
        <v>15.451000000000001</v>
      </c>
      <c r="I1616" s="156"/>
      <c r="L1616" s="152"/>
      <c r="M1616" s="157"/>
      <c r="T1616" s="158"/>
      <c r="AT1616" s="153" t="s">
        <v>165</v>
      </c>
      <c r="AU1616" s="153" t="s">
        <v>82</v>
      </c>
      <c r="AV1616" s="13" t="s">
        <v>82</v>
      </c>
      <c r="AW1616" s="13" t="s">
        <v>34</v>
      </c>
      <c r="AX1616" s="13" t="s">
        <v>73</v>
      </c>
      <c r="AY1616" s="153" t="s">
        <v>157</v>
      </c>
    </row>
    <row r="1617" spans="2:65" s="12" customFormat="1" ht="10.199999999999999">
      <c r="B1617" s="145"/>
      <c r="D1617" s="146" t="s">
        <v>165</v>
      </c>
      <c r="E1617" s="147" t="s">
        <v>21</v>
      </c>
      <c r="F1617" s="148" t="s">
        <v>2066</v>
      </c>
      <c r="H1617" s="147" t="s">
        <v>21</v>
      </c>
      <c r="I1617" s="149"/>
      <c r="L1617" s="145"/>
      <c r="M1617" s="150"/>
      <c r="T1617" s="151"/>
      <c r="AT1617" s="147" t="s">
        <v>165</v>
      </c>
      <c r="AU1617" s="147" t="s">
        <v>82</v>
      </c>
      <c r="AV1617" s="12" t="s">
        <v>80</v>
      </c>
      <c r="AW1617" s="12" t="s">
        <v>34</v>
      </c>
      <c r="AX1617" s="12" t="s">
        <v>73</v>
      </c>
      <c r="AY1617" s="147" t="s">
        <v>157</v>
      </c>
    </row>
    <row r="1618" spans="2:65" s="13" customFormat="1" ht="10.199999999999999">
      <c r="B1618" s="152"/>
      <c r="D1618" s="146" t="s">
        <v>165</v>
      </c>
      <c r="E1618" s="153" t="s">
        <v>21</v>
      </c>
      <c r="F1618" s="154" t="s">
        <v>2067</v>
      </c>
      <c r="H1618" s="155">
        <v>42.72</v>
      </c>
      <c r="I1618" s="156"/>
      <c r="L1618" s="152"/>
      <c r="M1618" s="157"/>
      <c r="T1618" s="158"/>
      <c r="AT1618" s="153" t="s">
        <v>165</v>
      </c>
      <c r="AU1618" s="153" t="s">
        <v>82</v>
      </c>
      <c r="AV1618" s="13" t="s">
        <v>82</v>
      </c>
      <c r="AW1618" s="13" t="s">
        <v>34</v>
      </c>
      <c r="AX1618" s="13" t="s">
        <v>73</v>
      </c>
      <c r="AY1618" s="153" t="s">
        <v>157</v>
      </c>
    </row>
    <row r="1619" spans="2:65" s="12" customFormat="1" ht="10.199999999999999">
      <c r="B1619" s="145"/>
      <c r="D1619" s="146" t="s">
        <v>165</v>
      </c>
      <c r="E1619" s="147" t="s">
        <v>21</v>
      </c>
      <c r="F1619" s="148" t="s">
        <v>2068</v>
      </c>
      <c r="H1619" s="147" t="s">
        <v>21</v>
      </c>
      <c r="I1619" s="149"/>
      <c r="L1619" s="145"/>
      <c r="M1619" s="150"/>
      <c r="T1619" s="151"/>
      <c r="AT1619" s="147" t="s">
        <v>165</v>
      </c>
      <c r="AU1619" s="147" t="s">
        <v>82</v>
      </c>
      <c r="AV1619" s="12" t="s">
        <v>80</v>
      </c>
      <c r="AW1619" s="12" t="s">
        <v>34</v>
      </c>
      <c r="AX1619" s="12" t="s">
        <v>73</v>
      </c>
      <c r="AY1619" s="147" t="s">
        <v>157</v>
      </c>
    </row>
    <row r="1620" spans="2:65" s="13" customFormat="1" ht="10.199999999999999">
      <c r="B1620" s="152"/>
      <c r="D1620" s="146" t="s">
        <v>165</v>
      </c>
      <c r="E1620" s="153" t="s">
        <v>21</v>
      </c>
      <c r="F1620" s="154" t="s">
        <v>2069</v>
      </c>
      <c r="H1620" s="155">
        <v>101.52</v>
      </c>
      <c r="I1620" s="156"/>
      <c r="L1620" s="152"/>
      <c r="M1620" s="157"/>
      <c r="T1620" s="158"/>
      <c r="AT1620" s="153" t="s">
        <v>165</v>
      </c>
      <c r="AU1620" s="153" t="s">
        <v>82</v>
      </c>
      <c r="AV1620" s="13" t="s">
        <v>82</v>
      </c>
      <c r="AW1620" s="13" t="s">
        <v>34</v>
      </c>
      <c r="AX1620" s="13" t="s">
        <v>73</v>
      </c>
      <c r="AY1620" s="153" t="s">
        <v>157</v>
      </c>
    </row>
    <row r="1621" spans="2:65" s="12" customFormat="1" ht="10.199999999999999">
      <c r="B1621" s="145"/>
      <c r="D1621" s="146" t="s">
        <v>165</v>
      </c>
      <c r="E1621" s="147" t="s">
        <v>21</v>
      </c>
      <c r="F1621" s="148" t="s">
        <v>2070</v>
      </c>
      <c r="H1621" s="147" t="s">
        <v>21</v>
      </c>
      <c r="I1621" s="149"/>
      <c r="L1621" s="145"/>
      <c r="M1621" s="150"/>
      <c r="T1621" s="151"/>
      <c r="AT1621" s="147" t="s">
        <v>165</v>
      </c>
      <c r="AU1621" s="147" t="s">
        <v>82</v>
      </c>
      <c r="AV1621" s="12" t="s">
        <v>80</v>
      </c>
      <c r="AW1621" s="12" t="s">
        <v>34</v>
      </c>
      <c r="AX1621" s="12" t="s">
        <v>73</v>
      </c>
      <c r="AY1621" s="147" t="s">
        <v>157</v>
      </c>
    </row>
    <row r="1622" spans="2:65" s="13" customFormat="1" ht="10.199999999999999">
      <c r="B1622" s="152"/>
      <c r="D1622" s="146" t="s">
        <v>165</v>
      </c>
      <c r="E1622" s="153" t="s">
        <v>21</v>
      </c>
      <c r="F1622" s="154" t="s">
        <v>2071</v>
      </c>
      <c r="H1622" s="155">
        <v>62.4</v>
      </c>
      <c r="I1622" s="156"/>
      <c r="L1622" s="152"/>
      <c r="M1622" s="157"/>
      <c r="T1622" s="158"/>
      <c r="AT1622" s="153" t="s">
        <v>165</v>
      </c>
      <c r="AU1622" s="153" t="s">
        <v>82</v>
      </c>
      <c r="AV1622" s="13" t="s">
        <v>82</v>
      </c>
      <c r="AW1622" s="13" t="s">
        <v>34</v>
      </c>
      <c r="AX1622" s="13" t="s">
        <v>73</v>
      </c>
      <c r="AY1622" s="153" t="s">
        <v>157</v>
      </c>
    </row>
    <row r="1623" spans="2:65" s="15" customFormat="1" ht="10.199999999999999">
      <c r="B1623" s="186"/>
      <c r="D1623" s="146" t="s">
        <v>165</v>
      </c>
      <c r="E1623" s="187" t="s">
        <v>21</v>
      </c>
      <c r="F1623" s="188" t="s">
        <v>499</v>
      </c>
      <c r="H1623" s="189">
        <v>293.82100000000003</v>
      </c>
      <c r="I1623" s="190"/>
      <c r="L1623" s="186"/>
      <c r="M1623" s="191"/>
      <c r="T1623" s="192"/>
      <c r="AT1623" s="187" t="s">
        <v>165</v>
      </c>
      <c r="AU1623" s="187" t="s">
        <v>82</v>
      </c>
      <c r="AV1623" s="15" t="s">
        <v>105</v>
      </c>
      <c r="AW1623" s="15" t="s">
        <v>34</v>
      </c>
      <c r="AX1623" s="15" t="s">
        <v>73</v>
      </c>
      <c r="AY1623" s="187" t="s">
        <v>157</v>
      </c>
    </row>
    <row r="1624" spans="2:65" s="14" customFormat="1" ht="10.199999999999999">
      <c r="B1624" s="159"/>
      <c r="D1624" s="146" t="s">
        <v>165</v>
      </c>
      <c r="E1624" s="160" t="s">
        <v>21</v>
      </c>
      <c r="F1624" s="161" t="s">
        <v>168</v>
      </c>
      <c r="H1624" s="162">
        <v>293.82100000000003</v>
      </c>
      <c r="I1624" s="163"/>
      <c r="L1624" s="159"/>
      <c r="M1624" s="164"/>
      <c r="T1624" s="165"/>
      <c r="AT1624" s="160" t="s">
        <v>165</v>
      </c>
      <c r="AU1624" s="160" t="s">
        <v>82</v>
      </c>
      <c r="AV1624" s="14" t="s">
        <v>163</v>
      </c>
      <c r="AW1624" s="14" t="s">
        <v>34</v>
      </c>
      <c r="AX1624" s="14" t="s">
        <v>80</v>
      </c>
      <c r="AY1624" s="160" t="s">
        <v>157</v>
      </c>
    </row>
    <row r="1625" spans="2:65" s="1" customFormat="1" ht="16.5" customHeight="1">
      <c r="B1625" s="33"/>
      <c r="C1625" s="176" t="s">
        <v>2072</v>
      </c>
      <c r="D1625" s="176" t="s">
        <v>471</v>
      </c>
      <c r="E1625" s="177" t="s">
        <v>2073</v>
      </c>
      <c r="F1625" s="178" t="s">
        <v>2074</v>
      </c>
      <c r="G1625" s="179" t="s">
        <v>173</v>
      </c>
      <c r="H1625" s="180">
        <v>2.3260000000000001</v>
      </c>
      <c r="I1625" s="181"/>
      <c r="J1625" s="182">
        <f>ROUND(I1625*H1625,2)</f>
        <v>0</v>
      </c>
      <c r="K1625" s="178" t="s">
        <v>21</v>
      </c>
      <c r="L1625" s="183"/>
      <c r="M1625" s="184" t="s">
        <v>21</v>
      </c>
      <c r="N1625" s="185" t="s">
        <v>44</v>
      </c>
      <c r="P1625" s="141">
        <f>O1625*H1625</f>
        <v>0</v>
      </c>
      <c r="Q1625" s="141">
        <v>0.55000000000000004</v>
      </c>
      <c r="R1625" s="141">
        <f>Q1625*H1625</f>
        <v>1.2793000000000001</v>
      </c>
      <c r="S1625" s="141">
        <v>0</v>
      </c>
      <c r="T1625" s="142">
        <f>S1625*H1625</f>
        <v>0</v>
      </c>
      <c r="AR1625" s="143" t="s">
        <v>672</v>
      </c>
      <c r="AT1625" s="143" t="s">
        <v>471</v>
      </c>
      <c r="AU1625" s="143" t="s">
        <v>82</v>
      </c>
      <c r="AY1625" s="18" t="s">
        <v>157</v>
      </c>
      <c r="BE1625" s="144">
        <f>IF(N1625="základní",J1625,0)</f>
        <v>0</v>
      </c>
      <c r="BF1625" s="144">
        <f>IF(N1625="snížená",J1625,0)</f>
        <v>0</v>
      </c>
      <c r="BG1625" s="144">
        <f>IF(N1625="zákl. přenesená",J1625,0)</f>
        <v>0</v>
      </c>
      <c r="BH1625" s="144">
        <f>IF(N1625="sníž. přenesená",J1625,0)</f>
        <v>0</v>
      </c>
      <c r="BI1625" s="144">
        <f>IF(N1625="nulová",J1625,0)</f>
        <v>0</v>
      </c>
      <c r="BJ1625" s="18" t="s">
        <v>80</v>
      </c>
      <c r="BK1625" s="144">
        <f>ROUND(I1625*H1625,2)</f>
        <v>0</v>
      </c>
      <c r="BL1625" s="18" t="s">
        <v>272</v>
      </c>
      <c r="BM1625" s="143" t="s">
        <v>2075</v>
      </c>
    </row>
    <row r="1626" spans="2:65" s="12" customFormat="1" ht="10.199999999999999">
      <c r="B1626" s="145"/>
      <c r="D1626" s="146" t="s">
        <v>165</v>
      </c>
      <c r="E1626" s="147" t="s">
        <v>21</v>
      </c>
      <c r="F1626" s="148" t="s">
        <v>2076</v>
      </c>
      <c r="H1626" s="147" t="s">
        <v>21</v>
      </c>
      <c r="I1626" s="149"/>
      <c r="L1626" s="145"/>
      <c r="M1626" s="150"/>
      <c r="T1626" s="151"/>
      <c r="AT1626" s="147" t="s">
        <v>165</v>
      </c>
      <c r="AU1626" s="147" t="s">
        <v>82</v>
      </c>
      <c r="AV1626" s="12" t="s">
        <v>80</v>
      </c>
      <c r="AW1626" s="12" t="s">
        <v>34</v>
      </c>
      <c r="AX1626" s="12" t="s">
        <v>73</v>
      </c>
      <c r="AY1626" s="147" t="s">
        <v>157</v>
      </c>
    </row>
    <row r="1627" spans="2:65" s="12" customFormat="1" ht="10.199999999999999">
      <c r="B1627" s="145"/>
      <c r="D1627" s="146" t="s">
        <v>165</v>
      </c>
      <c r="E1627" s="147" t="s">
        <v>21</v>
      </c>
      <c r="F1627" s="148" t="s">
        <v>2063</v>
      </c>
      <c r="H1627" s="147" t="s">
        <v>21</v>
      </c>
      <c r="I1627" s="149"/>
      <c r="L1627" s="145"/>
      <c r="M1627" s="150"/>
      <c r="T1627" s="151"/>
      <c r="AT1627" s="147" t="s">
        <v>165</v>
      </c>
      <c r="AU1627" s="147" t="s">
        <v>82</v>
      </c>
      <c r="AV1627" s="12" t="s">
        <v>80</v>
      </c>
      <c r="AW1627" s="12" t="s">
        <v>34</v>
      </c>
      <c r="AX1627" s="12" t="s">
        <v>73</v>
      </c>
      <c r="AY1627" s="147" t="s">
        <v>157</v>
      </c>
    </row>
    <row r="1628" spans="2:65" s="13" customFormat="1" ht="10.199999999999999">
      <c r="B1628" s="152"/>
      <c r="D1628" s="146" t="s">
        <v>165</v>
      </c>
      <c r="E1628" s="153" t="s">
        <v>21</v>
      </c>
      <c r="F1628" s="154" t="s">
        <v>2077</v>
      </c>
      <c r="H1628" s="155">
        <v>0.56799999999999995</v>
      </c>
      <c r="I1628" s="156"/>
      <c r="L1628" s="152"/>
      <c r="M1628" s="157"/>
      <c r="T1628" s="158"/>
      <c r="AT1628" s="153" t="s">
        <v>165</v>
      </c>
      <c r="AU1628" s="153" t="s">
        <v>82</v>
      </c>
      <c r="AV1628" s="13" t="s">
        <v>82</v>
      </c>
      <c r="AW1628" s="13" t="s">
        <v>34</v>
      </c>
      <c r="AX1628" s="13" t="s">
        <v>73</v>
      </c>
      <c r="AY1628" s="153" t="s">
        <v>157</v>
      </c>
    </row>
    <row r="1629" spans="2:65" s="13" customFormat="1" ht="10.199999999999999">
      <c r="B1629" s="152"/>
      <c r="D1629" s="146" t="s">
        <v>165</v>
      </c>
      <c r="E1629" s="153" t="s">
        <v>21</v>
      </c>
      <c r="F1629" s="154" t="s">
        <v>2078</v>
      </c>
      <c r="H1629" s="155">
        <v>0.122</v>
      </c>
      <c r="I1629" s="156"/>
      <c r="L1629" s="152"/>
      <c r="M1629" s="157"/>
      <c r="T1629" s="158"/>
      <c r="AT1629" s="153" t="s">
        <v>165</v>
      </c>
      <c r="AU1629" s="153" t="s">
        <v>82</v>
      </c>
      <c r="AV1629" s="13" t="s">
        <v>82</v>
      </c>
      <c r="AW1629" s="13" t="s">
        <v>34</v>
      </c>
      <c r="AX1629" s="13" t="s">
        <v>73</v>
      </c>
      <c r="AY1629" s="153" t="s">
        <v>157</v>
      </c>
    </row>
    <row r="1630" spans="2:65" s="12" customFormat="1" ht="10.199999999999999">
      <c r="B1630" s="145"/>
      <c r="D1630" s="146" t="s">
        <v>165</v>
      </c>
      <c r="E1630" s="147" t="s">
        <v>21</v>
      </c>
      <c r="F1630" s="148" t="s">
        <v>2066</v>
      </c>
      <c r="H1630" s="147" t="s">
        <v>21</v>
      </c>
      <c r="I1630" s="149"/>
      <c r="L1630" s="145"/>
      <c r="M1630" s="150"/>
      <c r="T1630" s="151"/>
      <c r="AT1630" s="147" t="s">
        <v>165</v>
      </c>
      <c r="AU1630" s="147" t="s">
        <v>82</v>
      </c>
      <c r="AV1630" s="12" t="s">
        <v>80</v>
      </c>
      <c r="AW1630" s="12" t="s">
        <v>34</v>
      </c>
      <c r="AX1630" s="12" t="s">
        <v>73</v>
      </c>
      <c r="AY1630" s="147" t="s">
        <v>157</v>
      </c>
    </row>
    <row r="1631" spans="2:65" s="13" customFormat="1" ht="10.199999999999999">
      <c r="B1631" s="152"/>
      <c r="D1631" s="146" t="s">
        <v>165</v>
      </c>
      <c r="E1631" s="153" t="s">
        <v>21</v>
      </c>
      <c r="F1631" s="154" t="s">
        <v>2079</v>
      </c>
      <c r="H1631" s="155">
        <v>0.33800000000000002</v>
      </c>
      <c r="I1631" s="156"/>
      <c r="L1631" s="152"/>
      <c r="M1631" s="157"/>
      <c r="T1631" s="158"/>
      <c r="AT1631" s="153" t="s">
        <v>165</v>
      </c>
      <c r="AU1631" s="153" t="s">
        <v>82</v>
      </c>
      <c r="AV1631" s="13" t="s">
        <v>82</v>
      </c>
      <c r="AW1631" s="13" t="s">
        <v>34</v>
      </c>
      <c r="AX1631" s="13" t="s">
        <v>73</v>
      </c>
      <c r="AY1631" s="153" t="s">
        <v>157</v>
      </c>
    </row>
    <row r="1632" spans="2:65" s="12" customFormat="1" ht="10.199999999999999">
      <c r="B1632" s="145"/>
      <c r="D1632" s="146" t="s">
        <v>165</v>
      </c>
      <c r="E1632" s="147" t="s">
        <v>21</v>
      </c>
      <c r="F1632" s="148" t="s">
        <v>2068</v>
      </c>
      <c r="H1632" s="147" t="s">
        <v>21</v>
      </c>
      <c r="I1632" s="149"/>
      <c r="L1632" s="145"/>
      <c r="M1632" s="150"/>
      <c r="T1632" s="151"/>
      <c r="AT1632" s="147" t="s">
        <v>165</v>
      </c>
      <c r="AU1632" s="147" t="s">
        <v>82</v>
      </c>
      <c r="AV1632" s="12" t="s">
        <v>80</v>
      </c>
      <c r="AW1632" s="12" t="s">
        <v>34</v>
      </c>
      <c r="AX1632" s="12" t="s">
        <v>73</v>
      </c>
      <c r="AY1632" s="147" t="s">
        <v>157</v>
      </c>
    </row>
    <row r="1633" spans="2:65" s="13" customFormat="1" ht="10.199999999999999">
      <c r="B1633" s="152"/>
      <c r="D1633" s="146" t="s">
        <v>165</v>
      </c>
      <c r="E1633" s="153" t="s">
        <v>21</v>
      </c>
      <c r="F1633" s="154" t="s">
        <v>2080</v>
      </c>
      <c r="H1633" s="155">
        <v>0.80400000000000005</v>
      </c>
      <c r="I1633" s="156"/>
      <c r="L1633" s="152"/>
      <c r="M1633" s="157"/>
      <c r="T1633" s="158"/>
      <c r="AT1633" s="153" t="s">
        <v>165</v>
      </c>
      <c r="AU1633" s="153" t="s">
        <v>82</v>
      </c>
      <c r="AV1633" s="13" t="s">
        <v>82</v>
      </c>
      <c r="AW1633" s="13" t="s">
        <v>34</v>
      </c>
      <c r="AX1633" s="13" t="s">
        <v>73</v>
      </c>
      <c r="AY1633" s="153" t="s">
        <v>157</v>
      </c>
    </row>
    <row r="1634" spans="2:65" s="12" customFormat="1" ht="10.199999999999999">
      <c r="B1634" s="145"/>
      <c r="D1634" s="146" t="s">
        <v>165</v>
      </c>
      <c r="E1634" s="147" t="s">
        <v>21</v>
      </c>
      <c r="F1634" s="148" t="s">
        <v>2070</v>
      </c>
      <c r="H1634" s="147" t="s">
        <v>21</v>
      </c>
      <c r="I1634" s="149"/>
      <c r="L1634" s="145"/>
      <c r="M1634" s="150"/>
      <c r="T1634" s="151"/>
      <c r="AT1634" s="147" t="s">
        <v>165</v>
      </c>
      <c r="AU1634" s="147" t="s">
        <v>82</v>
      </c>
      <c r="AV1634" s="12" t="s">
        <v>80</v>
      </c>
      <c r="AW1634" s="12" t="s">
        <v>34</v>
      </c>
      <c r="AX1634" s="12" t="s">
        <v>73</v>
      </c>
      <c r="AY1634" s="147" t="s">
        <v>157</v>
      </c>
    </row>
    <row r="1635" spans="2:65" s="13" customFormat="1" ht="10.199999999999999">
      <c r="B1635" s="152"/>
      <c r="D1635" s="146" t="s">
        <v>165</v>
      </c>
      <c r="E1635" s="153" t="s">
        <v>21</v>
      </c>
      <c r="F1635" s="154" t="s">
        <v>2081</v>
      </c>
      <c r="H1635" s="155">
        <v>0.49399999999999999</v>
      </c>
      <c r="I1635" s="156"/>
      <c r="L1635" s="152"/>
      <c r="M1635" s="157"/>
      <c r="T1635" s="158"/>
      <c r="AT1635" s="153" t="s">
        <v>165</v>
      </c>
      <c r="AU1635" s="153" t="s">
        <v>82</v>
      </c>
      <c r="AV1635" s="13" t="s">
        <v>82</v>
      </c>
      <c r="AW1635" s="13" t="s">
        <v>34</v>
      </c>
      <c r="AX1635" s="13" t="s">
        <v>73</v>
      </c>
      <c r="AY1635" s="153" t="s">
        <v>157</v>
      </c>
    </row>
    <row r="1636" spans="2:65" s="15" customFormat="1" ht="10.199999999999999">
      <c r="B1636" s="186"/>
      <c r="D1636" s="146" t="s">
        <v>165</v>
      </c>
      <c r="E1636" s="187" t="s">
        <v>2082</v>
      </c>
      <c r="F1636" s="188" t="s">
        <v>499</v>
      </c>
      <c r="H1636" s="189">
        <v>2.3260000000000001</v>
      </c>
      <c r="I1636" s="190"/>
      <c r="L1636" s="186"/>
      <c r="M1636" s="191"/>
      <c r="T1636" s="192"/>
      <c r="AT1636" s="187" t="s">
        <v>165</v>
      </c>
      <c r="AU1636" s="187" t="s">
        <v>82</v>
      </c>
      <c r="AV1636" s="15" t="s">
        <v>105</v>
      </c>
      <c r="AW1636" s="15" t="s">
        <v>34</v>
      </c>
      <c r="AX1636" s="15" t="s">
        <v>73</v>
      </c>
      <c r="AY1636" s="187" t="s">
        <v>157</v>
      </c>
    </row>
    <row r="1637" spans="2:65" s="14" customFormat="1" ht="10.199999999999999">
      <c r="B1637" s="159"/>
      <c r="D1637" s="146" t="s">
        <v>165</v>
      </c>
      <c r="E1637" s="160" t="s">
        <v>21</v>
      </c>
      <c r="F1637" s="161" t="s">
        <v>168</v>
      </c>
      <c r="H1637" s="162">
        <v>2.3260000000000001</v>
      </c>
      <c r="I1637" s="163"/>
      <c r="L1637" s="159"/>
      <c r="M1637" s="164"/>
      <c r="T1637" s="165"/>
      <c r="AT1637" s="160" t="s">
        <v>165</v>
      </c>
      <c r="AU1637" s="160" t="s">
        <v>82</v>
      </c>
      <c r="AV1637" s="14" t="s">
        <v>163</v>
      </c>
      <c r="AW1637" s="14" t="s">
        <v>34</v>
      </c>
      <c r="AX1637" s="14" t="s">
        <v>80</v>
      </c>
      <c r="AY1637" s="160" t="s">
        <v>157</v>
      </c>
    </row>
    <row r="1638" spans="2:65" s="1" customFormat="1" ht="24.15" customHeight="1">
      <c r="B1638" s="33"/>
      <c r="C1638" s="132" t="s">
        <v>2083</v>
      </c>
      <c r="D1638" s="132" t="s">
        <v>159</v>
      </c>
      <c r="E1638" s="133" t="s">
        <v>2084</v>
      </c>
      <c r="F1638" s="134" t="s">
        <v>2085</v>
      </c>
      <c r="G1638" s="135" t="s">
        <v>162</v>
      </c>
      <c r="H1638" s="136">
        <v>249.33</v>
      </c>
      <c r="I1638" s="137"/>
      <c r="J1638" s="138">
        <f>ROUND(I1638*H1638,2)</f>
        <v>0</v>
      </c>
      <c r="K1638" s="134" t="s">
        <v>174</v>
      </c>
      <c r="L1638" s="33"/>
      <c r="M1638" s="139" t="s">
        <v>21</v>
      </c>
      <c r="N1638" s="140" t="s">
        <v>44</v>
      </c>
      <c r="P1638" s="141">
        <f>O1638*H1638</f>
        <v>0</v>
      </c>
      <c r="Q1638" s="141">
        <v>1.2E-4</v>
      </c>
      <c r="R1638" s="141">
        <f>Q1638*H1638</f>
        <v>2.9919600000000001E-2</v>
      </c>
      <c r="S1638" s="141">
        <v>0</v>
      </c>
      <c r="T1638" s="142">
        <f>S1638*H1638</f>
        <v>0</v>
      </c>
      <c r="AR1638" s="143" t="s">
        <v>272</v>
      </c>
      <c r="AT1638" s="143" t="s">
        <v>159</v>
      </c>
      <c r="AU1638" s="143" t="s">
        <v>82</v>
      </c>
      <c r="AY1638" s="18" t="s">
        <v>157</v>
      </c>
      <c r="BE1638" s="144">
        <f>IF(N1638="základní",J1638,0)</f>
        <v>0</v>
      </c>
      <c r="BF1638" s="144">
        <f>IF(N1638="snížená",J1638,0)</f>
        <v>0</v>
      </c>
      <c r="BG1638" s="144">
        <f>IF(N1638="zákl. přenesená",J1638,0)</f>
        <v>0</v>
      </c>
      <c r="BH1638" s="144">
        <f>IF(N1638="sníž. přenesená",J1638,0)</f>
        <v>0</v>
      </c>
      <c r="BI1638" s="144">
        <f>IF(N1638="nulová",J1638,0)</f>
        <v>0</v>
      </c>
      <c r="BJ1638" s="18" t="s">
        <v>80</v>
      </c>
      <c r="BK1638" s="144">
        <f>ROUND(I1638*H1638,2)</f>
        <v>0</v>
      </c>
      <c r="BL1638" s="18" t="s">
        <v>272</v>
      </c>
      <c r="BM1638" s="143" t="s">
        <v>2086</v>
      </c>
    </row>
    <row r="1639" spans="2:65" s="1" customFormat="1" ht="10.199999999999999">
      <c r="B1639" s="33"/>
      <c r="D1639" s="166" t="s">
        <v>176</v>
      </c>
      <c r="F1639" s="167" t="s">
        <v>2087</v>
      </c>
      <c r="I1639" s="168"/>
      <c r="L1639" s="33"/>
      <c r="M1639" s="169"/>
      <c r="T1639" s="54"/>
      <c r="AT1639" s="18" t="s">
        <v>176</v>
      </c>
      <c r="AU1639" s="18" t="s">
        <v>82</v>
      </c>
    </row>
    <row r="1640" spans="2:65" s="12" customFormat="1" ht="10.199999999999999">
      <c r="B1640" s="145"/>
      <c r="D1640" s="146" t="s">
        <v>165</v>
      </c>
      <c r="E1640" s="147" t="s">
        <v>21</v>
      </c>
      <c r="F1640" s="148" t="s">
        <v>1284</v>
      </c>
      <c r="H1640" s="147" t="s">
        <v>21</v>
      </c>
      <c r="I1640" s="149"/>
      <c r="L1640" s="145"/>
      <c r="M1640" s="150"/>
      <c r="T1640" s="151"/>
      <c r="AT1640" s="147" t="s">
        <v>165</v>
      </c>
      <c r="AU1640" s="147" t="s">
        <v>82</v>
      </c>
      <c r="AV1640" s="12" t="s">
        <v>80</v>
      </c>
      <c r="AW1640" s="12" t="s">
        <v>34</v>
      </c>
      <c r="AX1640" s="12" t="s">
        <v>73</v>
      </c>
      <c r="AY1640" s="147" t="s">
        <v>157</v>
      </c>
    </row>
    <row r="1641" spans="2:65" s="12" customFormat="1" ht="10.199999999999999">
      <c r="B1641" s="145"/>
      <c r="D1641" s="146" t="s">
        <v>165</v>
      </c>
      <c r="E1641" s="147" t="s">
        <v>21</v>
      </c>
      <c r="F1641" s="148" t="s">
        <v>1050</v>
      </c>
      <c r="H1641" s="147" t="s">
        <v>21</v>
      </c>
      <c r="I1641" s="149"/>
      <c r="L1641" s="145"/>
      <c r="M1641" s="150"/>
      <c r="T1641" s="151"/>
      <c r="AT1641" s="147" t="s">
        <v>165</v>
      </c>
      <c r="AU1641" s="147" t="s">
        <v>82</v>
      </c>
      <c r="AV1641" s="12" t="s">
        <v>80</v>
      </c>
      <c r="AW1641" s="12" t="s">
        <v>34</v>
      </c>
      <c r="AX1641" s="12" t="s">
        <v>73</v>
      </c>
      <c r="AY1641" s="147" t="s">
        <v>157</v>
      </c>
    </row>
    <row r="1642" spans="2:65" s="13" customFormat="1" ht="10.199999999999999">
      <c r="B1642" s="152"/>
      <c r="D1642" s="146" t="s">
        <v>165</v>
      </c>
      <c r="E1642" s="153" t="s">
        <v>21</v>
      </c>
      <c r="F1642" s="154" t="s">
        <v>1320</v>
      </c>
      <c r="H1642" s="155">
        <v>232.208</v>
      </c>
      <c r="I1642" s="156"/>
      <c r="L1642" s="152"/>
      <c r="M1642" s="157"/>
      <c r="T1642" s="158"/>
      <c r="AT1642" s="153" t="s">
        <v>165</v>
      </c>
      <c r="AU1642" s="153" t="s">
        <v>82</v>
      </c>
      <c r="AV1642" s="13" t="s">
        <v>82</v>
      </c>
      <c r="AW1642" s="13" t="s">
        <v>34</v>
      </c>
      <c r="AX1642" s="13" t="s">
        <v>73</v>
      </c>
      <c r="AY1642" s="153" t="s">
        <v>157</v>
      </c>
    </row>
    <row r="1643" spans="2:65" s="13" customFormat="1" ht="10.199999999999999">
      <c r="B1643" s="152"/>
      <c r="D1643" s="146" t="s">
        <v>165</v>
      </c>
      <c r="E1643" s="153" t="s">
        <v>21</v>
      </c>
      <c r="F1643" s="154" t="s">
        <v>1321</v>
      </c>
      <c r="H1643" s="155">
        <v>44.84</v>
      </c>
      <c r="I1643" s="156"/>
      <c r="L1643" s="152"/>
      <c r="M1643" s="157"/>
      <c r="T1643" s="158"/>
      <c r="AT1643" s="153" t="s">
        <v>165</v>
      </c>
      <c r="AU1643" s="153" t="s">
        <v>82</v>
      </c>
      <c r="AV1643" s="13" t="s">
        <v>82</v>
      </c>
      <c r="AW1643" s="13" t="s">
        <v>34</v>
      </c>
      <c r="AX1643" s="13" t="s">
        <v>73</v>
      </c>
      <c r="AY1643" s="153" t="s">
        <v>157</v>
      </c>
    </row>
    <row r="1644" spans="2:65" s="13" customFormat="1" ht="10.199999999999999">
      <c r="B1644" s="152"/>
      <c r="D1644" s="146" t="s">
        <v>165</v>
      </c>
      <c r="E1644" s="153" t="s">
        <v>21</v>
      </c>
      <c r="F1644" s="154" t="s">
        <v>1322</v>
      </c>
      <c r="H1644" s="155">
        <v>-27.635999999999999</v>
      </c>
      <c r="I1644" s="156"/>
      <c r="L1644" s="152"/>
      <c r="M1644" s="157"/>
      <c r="T1644" s="158"/>
      <c r="AT1644" s="153" t="s">
        <v>165</v>
      </c>
      <c r="AU1644" s="153" t="s">
        <v>82</v>
      </c>
      <c r="AV1644" s="13" t="s">
        <v>82</v>
      </c>
      <c r="AW1644" s="13" t="s">
        <v>34</v>
      </c>
      <c r="AX1644" s="13" t="s">
        <v>73</v>
      </c>
      <c r="AY1644" s="153" t="s">
        <v>157</v>
      </c>
    </row>
    <row r="1645" spans="2:65" s="13" customFormat="1" ht="10.199999999999999">
      <c r="B1645" s="152"/>
      <c r="D1645" s="146" t="s">
        <v>165</v>
      </c>
      <c r="E1645" s="153" t="s">
        <v>21</v>
      </c>
      <c r="F1645" s="154" t="s">
        <v>1288</v>
      </c>
      <c r="H1645" s="155">
        <v>-16.341999999999999</v>
      </c>
      <c r="I1645" s="156"/>
      <c r="L1645" s="152"/>
      <c r="M1645" s="157"/>
      <c r="T1645" s="158"/>
      <c r="AT1645" s="153" t="s">
        <v>165</v>
      </c>
      <c r="AU1645" s="153" t="s">
        <v>82</v>
      </c>
      <c r="AV1645" s="13" t="s">
        <v>82</v>
      </c>
      <c r="AW1645" s="13" t="s">
        <v>34</v>
      </c>
      <c r="AX1645" s="13" t="s">
        <v>73</v>
      </c>
      <c r="AY1645" s="153" t="s">
        <v>157</v>
      </c>
    </row>
    <row r="1646" spans="2:65" s="12" customFormat="1" ht="10.199999999999999">
      <c r="B1646" s="145"/>
      <c r="D1646" s="146" t="s">
        <v>165</v>
      </c>
      <c r="E1646" s="147" t="s">
        <v>21</v>
      </c>
      <c r="F1646" s="148" t="s">
        <v>1048</v>
      </c>
      <c r="H1646" s="147" t="s">
        <v>21</v>
      </c>
      <c r="I1646" s="149"/>
      <c r="L1646" s="145"/>
      <c r="M1646" s="150"/>
      <c r="T1646" s="151"/>
      <c r="AT1646" s="147" t="s">
        <v>165</v>
      </c>
      <c r="AU1646" s="147" t="s">
        <v>82</v>
      </c>
      <c r="AV1646" s="12" t="s">
        <v>80</v>
      </c>
      <c r="AW1646" s="12" t="s">
        <v>34</v>
      </c>
      <c r="AX1646" s="12" t="s">
        <v>73</v>
      </c>
      <c r="AY1646" s="147" t="s">
        <v>157</v>
      </c>
    </row>
    <row r="1647" spans="2:65" s="13" customFormat="1" ht="10.199999999999999">
      <c r="B1647" s="152"/>
      <c r="D1647" s="146" t="s">
        <v>165</v>
      </c>
      <c r="E1647" s="153" t="s">
        <v>21</v>
      </c>
      <c r="F1647" s="154" t="s">
        <v>1323</v>
      </c>
      <c r="H1647" s="155">
        <v>19.5</v>
      </c>
      <c r="I1647" s="156"/>
      <c r="L1647" s="152"/>
      <c r="M1647" s="157"/>
      <c r="T1647" s="158"/>
      <c r="AT1647" s="153" t="s">
        <v>165</v>
      </c>
      <c r="AU1647" s="153" t="s">
        <v>82</v>
      </c>
      <c r="AV1647" s="13" t="s">
        <v>82</v>
      </c>
      <c r="AW1647" s="13" t="s">
        <v>34</v>
      </c>
      <c r="AX1647" s="13" t="s">
        <v>73</v>
      </c>
      <c r="AY1647" s="153" t="s">
        <v>157</v>
      </c>
    </row>
    <row r="1648" spans="2:65" s="13" customFormat="1" ht="10.199999999999999">
      <c r="B1648" s="152"/>
      <c r="D1648" s="146" t="s">
        <v>165</v>
      </c>
      <c r="E1648" s="153" t="s">
        <v>21</v>
      </c>
      <c r="F1648" s="154" t="s">
        <v>1290</v>
      </c>
      <c r="H1648" s="155">
        <v>-5.6280000000000001</v>
      </c>
      <c r="I1648" s="156"/>
      <c r="L1648" s="152"/>
      <c r="M1648" s="157"/>
      <c r="T1648" s="158"/>
      <c r="AT1648" s="153" t="s">
        <v>165</v>
      </c>
      <c r="AU1648" s="153" t="s">
        <v>82</v>
      </c>
      <c r="AV1648" s="13" t="s">
        <v>82</v>
      </c>
      <c r="AW1648" s="13" t="s">
        <v>34</v>
      </c>
      <c r="AX1648" s="13" t="s">
        <v>73</v>
      </c>
      <c r="AY1648" s="153" t="s">
        <v>157</v>
      </c>
    </row>
    <row r="1649" spans="2:65" s="12" customFormat="1" ht="10.199999999999999">
      <c r="B1649" s="145"/>
      <c r="D1649" s="146" t="s">
        <v>165</v>
      </c>
      <c r="E1649" s="147" t="s">
        <v>21</v>
      </c>
      <c r="F1649" s="148" t="s">
        <v>1291</v>
      </c>
      <c r="H1649" s="147" t="s">
        <v>21</v>
      </c>
      <c r="I1649" s="149"/>
      <c r="L1649" s="145"/>
      <c r="M1649" s="150"/>
      <c r="T1649" s="151"/>
      <c r="AT1649" s="147" t="s">
        <v>165</v>
      </c>
      <c r="AU1649" s="147" t="s">
        <v>82</v>
      </c>
      <c r="AV1649" s="12" t="s">
        <v>80</v>
      </c>
      <c r="AW1649" s="12" t="s">
        <v>34</v>
      </c>
      <c r="AX1649" s="12" t="s">
        <v>73</v>
      </c>
      <c r="AY1649" s="147" t="s">
        <v>157</v>
      </c>
    </row>
    <row r="1650" spans="2:65" s="13" customFormat="1" ht="10.199999999999999">
      <c r="B1650" s="152"/>
      <c r="D1650" s="146" t="s">
        <v>165</v>
      </c>
      <c r="E1650" s="153" t="s">
        <v>21</v>
      </c>
      <c r="F1650" s="154" t="s">
        <v>1325</v>
      </c>
      <c r="H1650" s="155">
        <v>3.1859999999999999</v>
      </c>
      <c r="I1650" s="156"/>
      <c r="L1650" s="152"/>
      <c r="M1650" s="157"/>
      <c r="T1650" s="158"/>
      <c r="AT1650" s="153" t="s">
        <v>165</v>
      </c>
      <c r="AU1650" s="153" t="s">
        <v>82</v>
      </c>
      <c r="AV1650" s="13" t="s">
        <v>82</v>
      </c>
      <c r="AW1650" s="13" t="s">
        <v>34</v>
      </c>
      <c r="AX1650" s="13" t="s">
        <v>73</v>
      </c>
      <c r="AY1650" s="153" t="s">
        <v>157</v>
      </c>
    </row>
    <row r="1651" spans="2:65" s="13" customFormat="1" ht="10.199999999999999">
      <c r="B1651" s="152"/>
      <c r="D1651" s="146" t="s">
        <v>165</v>
      </c>
      <c r="E1651" s="153" t="s">
        <v>21</v>
      </c>
      <c r="F1651" s="154" t="s">
        <v>1293</v>
      </c>
      <c r="H1651" s="155">
        <v>-0.79800000000000004</v>
      </c>
      <c r="I1651" s="156"/>
      <c r="L1651" s="152"/>
      <c r="M1651" s="157"/>
      <c r="T1651" s="158"/>
      <c r="AT1651" s="153" t="s">
        <v>165</v>
      </c>
      <c r="AU1651" s="153" t="s">
        <v>82</v>
      </c>
      <c r="AV1651" s="13" t="s">
        <v>82</v>
      </c>
      <c r="AW1651" s="13" t="s">
        <v>34</v>
      </c>
      <c r="AX1651" s="13" t="s">
        <v>73</v>
      </c>
      <c r="AY1651" s="153" t="s">
        <v>157</v>
      </c>
    </row>
    <row r="1652" spans="2:65" s="15" customFormat="1" ht="10.199999999999999">
      <c r="B1652" s="186"/>
      <c r="D1652" s="146" t="s">
        <v>165</v>
      </c>
      <c r="E1652" s="187" t="s">
        <v>368</v>
      </c>
      <c r="F1652" s="188" t="s">
        <v>499</v>
      </c>
      <c r="H1652" s="189">
        <v>249.33</v>
      </c>
      <c r="I1652" s="190"/>
      <c r="L1652" s="186"/>
      <c r="M1652" s="191"/>
      <c r="T1652" s="192"/>
      <c r="AT1652" s="187" t="s">
        <v>165</v>
      </c>
      <c r="AU1652" s="187" t="s">
        <v>82</v>
      </c>
      <c r="AV1652" s="15" t="s">
        <v>105</v>
      </c>
      <c r="AW1652" s="15" t="s">
        <v>34</v>
      </c>
      <c r="AX1652" s="15" t="s">
        <v>73</v>
      </c>
      <c r="AY1652" s="187" t="s">
        <v>157</v>
      </c>
    </row>
    <row r="1653" spans="2:65" s="14" customFormat="1" ht="10.199999999999999">
      <c r="B1653" s="159"/>
      <c r="D1653" s="146" t="s">
        <v>165</v>
      </c>
      <c r="E1653" s="160" t="s">
        <v>21</v>
      </c>
      <c r="F1653" s="161" t="s">
        <v>168</v>
      </c>
      <c r="H1653" s="162">
        <v>249.33</v>
      </c>
      <c r="I1653" s="163"/>
      <c r="L1653" s="159"/>
      <c r="M1653" s="164"/>
      <c r="T1653" s="165"/>
      <c r="AT1653" s="160" t="s">
        <v>165</v>
      </c>
      <c r="AU1653" s="160" t="s">
        <v>82</v>
      </c>
      <c r="AV1653" s="14" t="s">
        <v>163</v>
      </c>
      <c r="AW1653" s="14" t="s">
        <v>34</v>
      </c>
      <c r="AX1653" s="14" t="s">
        <v>80</v>
      </c>
      <c r="AY1653" s="160" t="s">
        <v>157</v>
      </c>
    </row>
    <row r="1654" spans="2:65" s="1" customFormat="1" ht="16.5" customHeight="1">
      <c r="B1654" s="33"/>
      <c r="C1654" s="176" t="s">
        <v>2088</v>
      </c>
      <c r="D1654" s="176" t="s">
        <v>471</v>
      </c>
      <c r="E1654" s="177" t="s">
        <v>2089</v>
      </c>
      <c r="F1654" s="178" t="s">
        <v>2090</v>
      </c>
      <c r="G1654" s="179" t="s">
        <v>173</v>
      </c>
      <c r="H1654" s="180">
        <v>6.5819999999999999</v>
      </c>
      <c r="I1654" s="181"/>
      <c r="J1654" s="182">
        <f>ROUND(I1654*H1654,2)</f>
        <v>0</v>
      </c>
      <c r="K1654" s="178" t="s">
        <v>21</v>
      </c>
      <c r="L1654" s="183"/>
      <c r="M1654" s="184" t="s">
        <v>21</v>
      </c>
      <c r="N1654" s="185" t="s">
        <v>44</v>
      </c>
      <c r="P1654" s="141">
        <f>O1654*H1654</f>
        <v>0</v>
      </c>
      <c r="Q1654" s="141">
        <v>0.55000000000000004</v>
      </c>
      <c r="R1654" s="141">
        <f>Q1654*H1654</f>
        <v>3.6201000000000003</v>
      </c>
      <c r="S1654" s="141">
        <v>0</v>
      </c>
      <c r="T1654" s="142">
        <f>S1654*H1654</f>
        <v>0</v>
      </c>
      <c r="AR1654" s="143" t="s">
        <v>672</v>
      </c>
      <c r="AT1654" s="143" t="s">
        <v>471</v>
      </c>
      <c r="AU1654" s="143" t="s">
        <v>82</v>
      </c>
      <c r="AY1654" s="18" t="s">
        <v>157</v>
      </c>
      <c r="BE1654" s="144">
        <f>IF(N1654="základní",J1654,0)</f>
        <v>0</v>
      </c>
      <c r="BF1654" s="144">
        <f>IF(N1654="snížená",J1654,0)</f>
        <v>0</v>
      </c>
      <c r="BG1654" s="144">
        <f>IF(N1654="zákl. přenesená",J1654,0)</f>
        <v>0</v>
      </c>
      <c r="BH1654" s="144">
        <f>IF(N1654="sníž. přenesená",J1654,0)</f>
        <v>0</v>
      </c>
      <c r="BI1654" s="144">
        <f>IF(N1654="nulová",J1654,0)</f>
        <v>0</v>
      </c>
      <c r="BJ1654" s="18" t="s">
        <v>80</v>
      </c>
      <c r="BK1654" s="144">
        <f>ROUND(I1654*H1654,2)</f>
        <v>0</v>
      </c>
      <c r="BL1654" s="18" t="s">
        <v>272</v>
      </c>
      <c r="BM1654" s="143" t="s">
        <v>2091</v>
      </c>
    </row>
    <row r="1655" spans="2:65" s="13" customFormat="1" ht="10.199999999999999">
      <c r="B1655" s="152"/>
      <c r="D1655" s="146" t="s">
        <v>165</v>
      </c>
      <c r="E1655" s="153" t="s">
        <v>21</v>
      </c>
      <c r="F1655" s="154" t="s">
        <v>2092</v>
      </c>
      <c r="H1655" s="155">
        <v>6.5819999999999999</v>
      </c>
      <c r="I1655" s="156"/>
      <c r="L1655" s="152"/>
      <c r="M1655" s="157"/>
      <c r="T1655" s="158"/>
      <c r="AT1655" s="153" t="s">
        <v>165</v>
      </c>
      <c r="AU1655" s="153" t="s">
        <v>82</v>
      </c>
      <c r="AV1655" s="13" t="s">
        <v>82</v>
      </c>
      <c r="AW1655" s="13" t="s">
        <v>34</v>
      </c>
      <c r="AX1655" s="13" t="s">
        <v>73</v>
      </c>
      <c r="AY1655" s="153" t="s">
        <v>157</v>
      </c>
    </row>
    <row r="1656" spans="2:65" s="14" customFormat="1" ht="10.199999999999999">
      <c r="B1656" s="159"/>
      <c r="D1656" s="146" t="s">
        <v>165</v>
      </c>
      <c r="E1656" s="160" t="s">
        <v>21</v>
      </c>
      <c r="F1656" s="161" t="s">
        <v>168</v>
      </c>
      <c r="H1656" s="162">
        <v>6.5819999999999999</v>
      </c>
      <c r="I1656" s="163"/>
      <c r="L1656" s="159"/>
      <c r="M1656" s="164"/>
      <c r="T1656" s="165"/>
      <c r="AT1656" s="160" t="s">
        <v>165</v>
      </c>
      <c r="AU1656" s="160" t="s">
        <v>82</v>
      </c>
      <c r="AV1656" s="14" t="s">
        <v>163</v>
      </c>
      <c r="AW1656" s="14" t="s">
        <v>34</v>
      </c>
      <c r="AX1656" s="14" t="s">
        <v>80</v>
      </c>
      <c r="AY1656" s="160" t="s">
        <v>157</v>
      </c>
    </row>
    <row r="1657" spans="2:65" s="1" customFormat="1" ht="21.75" customHeight="1">
      <c r="B1657" s="33"/>
      <c r="C1657" s="132" t="s">
        <v>2093</v>
      </c>
      <c r="D1657" s="132" t="s">
        <v>159</v>
      </c>
      <c r="E1657" s="133" t="s">
        <v>2094</v>
      </c>
      <c r="F1657" s="134" t="s">
        <v>2095</v>
      </c>
      <c r="G1657" s="135" t="s">
        <v>316</v>
      </c>
      <c r="H1657" s="136">
        <v>502.57600000000002</v>
      </c>
      <c r="I1657" s="137"/>
      <c r="J1657" s="138">
        <f>ROUND(I1657*H1657,2)</f>
        <v>0</v>
      </c>
      <c r="K1657" s="134" t="s">
        <v>21</v>
      </c>
      <c r="L1657" s="33"/>
      <c r="M1657" s="139" t="s">
        <v>21</v>
      </c>
      <c r="N1657" s="140" t="s">
        <v>44</v>
      </c>
      <c r="P1657" s="141">
        <f>O1657*H1657</f>
        <v>0</v>
      </c>
      <c r="Q1657" s="141">
        <v>0</v>
      </c>
      <c r="R1657" s="141">
        <f>Q1657*H1657</f>
        <v>0</v>
      </c>
      <c r="S1657" s="141">
        <v>0</v>
      </c>
      <c r="T1657" s="142">
        <f>S1657*H1657</f>
        <v>0</v>
      </c>
      <c r="AR1657" s="143" t="s">
        <v>272</v>
      </c>
      <c r="AT1657" s="143" t="s">
        <v>159</v>
      </c>
      <c r="AU1657" s="143" t="s">
        <v>82</v>
      </c>
      <c r="AY1657" s="18" t="s">
        <v>157</v>
      </c>
      <c r="BE1657" s="144">
        <f>IF(N1657="základní",J1657,0)</f>
        <v>0</v>
      </c>
      <c r="BF1657" s="144">
        <f>IF(N1657="snížená",J1657,0)</f>
        <v>0</v>
      </c>
      <c r="BG1657" s="144">
        <f>IF(N1657="zákl. přenesená",J1657,0)</f>
        <v>0</v>
      </c>
      <c r="BH1657" s="144">
        <f>IF(N1657="sníž. přenesená",J1657,0)</f>
        <v>0</v>
      </c>
      <c r="BI1657" s="144">
        <f>IF(N1657="nulová",J1657,0)</f>
        <v>0</v>
      </c>
      <c r="BJ1657" s="18" t="s">
        <v>80</v>
      </c>
      <c r="BK1657" s="144">
        <f>ROUND(I1657*H1657,2)</f>
        <v>0</v>
      </c>
      <c r="BL1657" s="18" t="s">
        <v>272</v>
      </c>
      <c r="BM1657" s="143" t="s">
        <v>2096</v>
      </c>
    </row>
    <row r="1658" spans="2:65" s="12" customFormat="1" ht="10.199999999999999">
      <c r="B1658" s="145"/>
      <c r="D1658" s="146" t="s">
        <v>165</v>
      </c>
      <c r="E1658" s="147" t="s">
        <v>21</v>
      </c>
      <c r="F1658" s="148" t="s">
        <v>2097</v>
      </c>
      <c r="H1658" s="147" t="s">
        <v>21</v>
      </c>
      <c r="I1658" s="149"/>
      <c r="L1658" s="145"/>
      <c r="M1658" s="150"/>
      <c r="T1658" s="151"/>
      <c r="AT1658" s="147" t="s">
        <v>165</v>
      </c>
      <c r="AU1658" s="147" t="s">
        <v>82</v>
      </c>
      <c r="AV1658" s="12" t="s">
        <v>80</v>
      </c>
      <c r="AW1658" s="12" t="s">
        <v>34</v>
      </c>
      <c r="AX1658" s="12" t="s">
        <v>73</v>
      </c>
      <c r="AY1658" s="147" t="s">
        <v>157</v>
      </c>
    </row>
    <row r="1659" spans="2:65" s="12" customFormat="1" ht="10.199999999999999">
      <c r="B1659" s="145"/>
      <c r="D1659" s="146" t="s">
        <v>165</v>
      </c>
      <c r="E1659" s="147" t="s">
        <v>21</v>
      </c>
      <c r="F1659" s="148" t="s">
        <v>2047</v>
      </c>
      <c r="H1659" s="147" t="s">
        <v>21</v>
      </c>
      <c r="I1659" s="149"/>
      <c r="L1659" s="145"/>
      <c r="M1659" s="150"/>
      <c r="T1659" s="151"/>
      <c r="AT1659" s="147" t="s">
        <v>165</v>
      </c>
      <c r="AU1659" s="147" t="s">
        <v>82</v>
      </c>
      <c r="AV1659" s="12" t="s">
        <v>80</v>
      </c>
      <c r="AW1659" s="12" t="s">
        <v>34</v>
      </c>
      <c r="AX1659" s="12" t="s">
        <v>73</v>
      </c>
      <c r="AY1659" s="147" t="s">
        <v>157</v>
      </c>
    </row>
    <row r="1660" spans="2:65" s="12" customFormat="1" ht="10.199999999999999">
      <c r="B1660" s="145"/>
      <c r="D1660" s="146" t="s">
        <v>165</v>
      </c>
      <c r="E1660" s="147" t="s">
        <v>21</v>
      </c>
      <c r="F1660" s="148" t="s">
        <v>1050</v>
      </c>
      <c r="H1660" s="147" t="s">
        <v>21</v>
      </c>
      <c r="I1660" s="149"/>
      <c r="L1660" s="145"/>
      <c r="M1660" s="150"/>
      <c r="T1660" s="151"/>
      <c r="AT1660" s="147" t="s">
        <v>165</v>
      </c>
      <c r="AU1660" s="147" t="s">
        <v>82</v>
      </c>
      <c r="AV1660" s="12" t="s">
        <v>80</v>
      </c>
      <c r="AW1660" s="12" t="s">
        <v>34</v>
      </c>
      <c r="AX1660" s="12" t="s">
        <v>73</v>
      </c>
      <c r="AY1660" s="147" t="s">
        <v>157</v>
      </c>
    </row>
    <row r="1661" spans="2:65" s="13" customFormat="1" ht="10.199999999999999">
      <c r="B1661" s="152"/>
      <c r="D1661" s="146" t="s">
        <v>165</v>
      </c>
      <c r="E1661" s="153" t="s">
        <v>21</v>
      </c>
      <c r="F1661" s="154" t="s">
        <v>2098</v>
      </c>
      <c r="H1661" s="155">
        <v>417.08800000000002</v>
      </c>
      <c r="I1661" s="156"/>
      <c r="L1661" s="152"/>
      <c r="M1661" s="157"/>
      <c r="T1661" s="158"/>
      <c r="AT1661" s="153" t="s">
        <v>165</v>
      </c>
      <c r="AU1661" s="153" t="s">
        <v>82</v>
      </c>
      <c r="AV1661" s="13" t="s">
        <v>82</v>
      </c>
      <c r="AW1661" s="13" t="s">
        <v>34</v>
      </c>
      <c r="AX1661" s="13" t="s">
        <v>73</v>
      </c>
      <c r="AY1661" s="153" t="s">
        <v>157</v>
      </c>
    </row>
    <row r="1662" spans="2:65" s="13" customFormat="1" ht="10.199999999999999">
      <c r="B1662" s="152"/>
      <c r="D1662" s="146" t="s">
        <v>165</v>
      </c>
      <c r="E1662" s="153" t="s">
        <v>21</v>
      </c>
      <c r="F1662" s="154" t="s">
        <v>2099</v>
      </c>
      <c r="H1662" s="155">
        <v>80.239999999999995</v>
      </c>
      <c r="I1662" s="156"/>
      <c r="L1662" s="152"/>
      <c r="M1662" s="157"/>
      <c r="T1662" s="158"/>
      <c r="AT1662" s="153" t="s">
        <v>165</v>
      </c>
      <c r="AU1662" s="153" t="s">
        <v>82</v>
      </c>
      <c r="AV1662" s="13" t="s">
        <v>82</v>
      </c>
      <c r="AW1662" s="13" t="s">
        <v>34</v>
      </c>
      <c r="AX1662" s="13" t="s">
        <v>73</v>
      </c>
      <c r="AY1662" s="153" t="s">
        <v>157</v>
      </c>
    </row>
    <row r="1663" spans="2:65" s="13" customFormat="1" ht="10.199999999999999">
      <c r="B1663" s="152"/>
      <c r="D1663" s="146" t="s">
        <v>165</v>
      </c>
      <c r="E1663" s="153" t="s">
        <v>21</v>
      </c>
      <c r="F1663" s="154" t="s">
        <v>2100</v>
      </c>
      <c r="H1663" s="155">
        <v>-55.273000000000003</v>
      </c>
      <c r="I1663" s="156"/>
      <c r="L1663" s="152"/>
      <c r="M1663" s="157"/>
      <c r="T1663" s="158"/>
      <c r="AT1663" s="153" t="s">
        <v>165</v>
      </c>
      <c r="AU1663" s="153" t="s">
        <v>82</v>
      </c>
      <c r="AV1663" s="13" t="s">
        <v>82</v>
      </c>
      <c r="AW1663" s="13" t="s">
        <v>34</v>
      </c>
      <c r="AX1663" s="13" t="s">
        <v>73</v>
      </c>
      <c r="AY1663" s="153" t="s">
        <v>157</v>
      </c>
    </row>
    <row r="1664" spans="2:65" s="13" customFormat="1" ht="10.199999999999999">
      <c r="B1664" s="152"/>
      <c r="D1664" s="146" t="s">
        <v>165</v>
      </c>
      <c r="E1664" s="153" t="s">
        <v>21</v>
      </c>
      <c r="F1664" s="154" t="s">
        <v>2101</v>
      </c>
      <c r="H1664" s="155">
        <v>-32.683999999999997</v>
      </c>
      <c r="I1664" s="156"/>
      <c r="L1664" s="152"/>
      <c r="M1664" s="157"/>
      <c r="T1664" s="158"/>
      <c r="AT1664" s="153" t="s">
        <v>165</v>
      </c>
      <c r="AU1664" s="153" t="s">
        <v>82</v>
      </c>
      <c r="AV1664" s="13" t="s">
        <v>82</v>
      </c>
      <c r="AW1664" s="13" t="s">
        <v>34</v>
      </c>
      <c r="AX1664" s="13" t="s">
        <v>73</v>
      </c>
      <c r="AY1664" s="153" t="s">
        <v>157</v>
      </c>
    </row>
    <row r="1665" spans="2:65" s="12" customFormat="1" ht="10.199999999999999">
      <c r="B1665" s="145"/>
      <c r="D1665" s="146" t="s">
        <v>165</v>
      </c>
      <c r="E1665" s="147" t="s">
        <v>21</v>
      </c>
      <c r="F1665" s="148" t="s">
        <v>1048</v>
      </c>
      <c r="H1665" s="147" t="s">
        <v>21</v>
      </c>
      <c r="I1665" s="149"/>
      <c r="L1665" s="145"/>
      <c r="M1665" s="150"/>
      <c r="T1665" s="151"/>
      <c r="AT1665" s="147" t="s">
        <v>165</v>
      </c>
      <c r="AU1665" s="147" t="s">
        <v>82</v>
      </c>
      <c r="AV1665" s="12" t="s">
        <v>80</v>
      </c>
      <c r="AW1665" s="12" t="s">
        <v>34</v>
      </c>
      <c r="AX1665" s="12" t="s">
        <v>73</v>
      </c>
      <c r="AY1665" s="147" t="s">
        <v>157</v>
      </c>
    </row>
    <row r="1666" spans="2:65" s="13" customFormat="1" ht="10.199999999999999">
      <c r="B1666" s="152"/>
      <c r="D1666" s="146" t="s">
        <v>165</v>
      </c>
      <c r="E1666" s="153" t="s">
        <v>21</v>
      </c>
      <c r="F1666" s="154" t="s">
        <v>2102</v>
      </c>
      <c r="H1666" s="155">
        <v>40.56</v>
      </c>
      <c r="I1666" s="156"/>
      <c r="L1666" s="152"/>
      <c r="M1666" s="157"/>
      <c r="T1666" s="158"/>
      <c r="AT1666" s="153" t="s">
        <v>165</v>
      </c>
      <c r="AU1666" s="153" t="s">
        <v>82</v>
      </c>
      <c r="AV1666" s="13" t="s">
        <v>82</v>
      </c>
      <c r="AW1666" s="13" t="s">
        <v>34</v>
      </c>
      <c r="AX1666" s="13" t="s">
        <v>73</v>
      </c>
      <c r="AY1666" s="153" t="s">
        <v>157</v>
      </c>
    </row>
    <row r="1667" spans="2:65" s="13" customFormat="1" ht="10.199999999999999">
      <c r="B1667" s="152"/>
      <c r="D1667" s="146" t="s">
        <v>165</v>
      </c>
      <c r="E1667" s="153" t="s">
        <v>21</v>
      </c>
      <c r="F1667" s="154" t="s">
        <v>2103</v>
      </c>
      <c r="H1667" s="155">
        <v>-11.256</v>
      </c>
      <c r="I1667" s="156"/>
      <c r="L1667" s="152"/>
      <c r="M1667" s="157"/>
      <c r="T1667" s="158"/>
      <c r="AT1667" s="153" t="s">
        <v>165</v>
      </c>
      <c r="AU1667" s="153" t="s">
        <v>82</v>
      </c>
      <c r="AV1667" s="13" t="s">
        <v>82</v>
      </c>
      <c r="AW1667" s="13" t="s">
        <v>34</v>
      </c>
      <c r="AX1667" s="13" t="s">
        <v>73</v>
      </c>
      <c r="AY1667" s="153" t="s">
        <v>157</v>
      </c>
    </row>
    <row r="1668" spans="2:65" s="12" customFormat="1" ht="10.199999999999999">
      <c r="B1668" s="145"/>
      <c r="D1668" s="146" t="s">
        <v>165</v>
      </c>
      <c r="E1668" s="147" t="s">
        <v>21</v>
      </c>
      <c r="F1668" s="148" t="s">
        <v>2104</v>
      </c>
      <c r="H1668" s="147" t="s">
        <v>21</v>
      </c>
      <c r="I1668" s="149"/>
      <c r="L1668" s="145"/>
      <c r="M1668" s="150"/>
      <c r="T1668" s="151"/>
      <c r="AT1668" s="147" t="s">
        <v>165</v>
      </c>
      <c r="AU1668" s="147" t="s">
        <v>82</v>
      </c>
      <c r="AV1668" s="12" t="s">
        <v>80</v>
      </c>
      <c r="AW1668" s="12" t="s">
        <v>34</v>
      </c>
      <c r="AX1668" s="12" t="s">
        <v>73</v>
      </c>
      <c r="AY1668" s="147" t="s">
        <v>157</v>
      </c>
    </row>
    <row r="1669" spans="2:65" s="12" customFormat="1" ht="10.199999999999999">
      <c r="B1669" s="145"/>
      <c r="D1669" s="146" t="s">
        <v>165</v>
      </c>
      <c r="E1669" s="147" t="s">
        <v>21</v>
      </c>
      <c r="F1669" s="148" t="s">
        <v>2047</v>
      </c>
      <c r="H1669" s="147" t="s">
        <v>21</v>
      </c>
      <c r="I1669" s="149"/>
      <c r="L1669" s="145"/>
      <c r="M1669" s="150"/>
      <c r="T1669" s="151"/>
      <c r="AT1669" s="147" t="s">
        <v>165</v>
      </c>
      <c r="AU1669" s="147" t="s">
        <v>82</v>
      </c>
      <c r="AV1669" s="12" t="s">
        <v>80</v>
      </c>
      <c r="AW1669" s="12" t="s">
        <v>34</v>
      </c>
      <c r="AX1669" s="12" t="s">
        <v>73</v>
      </c>
      <c r="AY1669" s="147" t="s">
        <v>157</v>
      </c>
    </row>
    <row r="1670" spans="2:65" s="12" customFormat="1" ht="10.199999999999999">
      <c r="B1670" s="145"/>
      <c r="D1670" s="146" t="s">
        <v>165</v>
      </c>
      <c r="E1670" s="147" t="s">
        <v>21</v>
      </c>
      <c r="F1670" s="148" t="s">
        <v>1291</v>
      </c>
      <c r="H1670" s="147" t="s">
        <v>21</v>
      </c>
      <c r="I1670" s="149"/>
      <c r="L1670" s="145"/>
      <c r="M1670" s="150"/>
      <c r="T1670" s="151"/>
      <c r="AT1670" s="147" t="s">
        <v>165</v>
      </c>
      <c r="AU1670" s="147" t="s">
        <v>82</v>
      </c>
      <c r="AV1670" s="12" t="s">
        <v>80</v>
      </c>
      <c r="AW1670" s="12" t="s">
        <v>34</v>
      </c>
      <c r="AX1670" s="12" t="s">
        <v>73</v>
      </c>
      <c r="AY1670" s="147" t="s">
        <v>157</v>
      </c>
    </row>
    <row r="1671" spans="2:65" s="13" customFormat="1" ht="10.199999999999999">
      <c r="B1671" s="152"/>
      <c r="D1671" s="146" t="s">
        <v>165</v>
      </c>
      <c r="E1671" s="153" t="s">
        <v>21</v>
      </c>
      <c r="F1671" s="154" t="s">
        <v>2105</v>
      </c>
      <c r="H1671" s="155">
        <v>3.419</v>
      </c>
      <c r="I1671" s="156"/>
      <c r="L1671" s="152"/>
      <c r="M1671" s="157"/>
      <c r="T1671" s="158"/>
      <c r="AT1671" s="153" t="s">
        <v>165</v>
      </c>
      <c r="AU1671" s="153" t="s">
        <v>82</v>
      </c>
      <c r="AV1671" s="13" t="s">
        <v>82</v>
      </c>
      <c r="AW1671" s="13" t="s">
        <v>34</v>
      </c>
      <c r="AX1671" s="13" t="s">
        <v>73</v>
      </c>
      <c r="AY1671" s="153" t="s">
        <v>157</v>
      </c>
    </row>
    <row r="1672" spans="2:65" s="13" customFormat="1" ht="10.199999999999999">
      <c r="B1672" s="152"/>
      <c r="D1672" s="146" t="s">
        <v>165</v>
      </c>
      <c r="E1672" s="153" t="s">
        <v>21</v>
      </c>
      <c r="F1672" s="154" t="s">
        <v>2106</v>
      </c>
      <c r="H1672" s="155">
        <v>-0.79800000000000004</v>
      </c>
      <c r="I1672" s="156"/>
      <c r="L1672" s="152"/>
      <c r="M1672" s="157"/>
      <c r="T1672" s="158"/>
      <c r="AT1672" s="153" t="s">
        <v>165</v>
      </c>
      <c r="AU1672" s="153" t="s">
        <v>82</v>
      </c>
      <c r="AV1672" s="13" t="s">
        <v>82</v>
      </c>
      <c r="AW1672" s="13" t="s">
        <v>34</v>
      </c>
      <c r="AX1672" s="13" t="s">
        <v>73</v>
      </c>
      <c r="AY1672" s="153" t="s">
        <v>157</v>
      </c>
    </row>
    <row r="1673" spans="2:65" s="12" customFormat="1" ht="10.199999999999999">
      <c r="B1673" s="145"/>
      <c r="D1673" s="146" t="s">
        <v>165</v>
      </c>
      <c r="E1673" s="147" t="s">
        <v>21</v>
      </c>
      <c r="F1673" s="148" t="s">
        <v>2107</v>
      </c>
      <c r="H1673" s="147" t="s">
        <v>21</v>
      </c>
      <c r="I1673" s="149"/>
      <c r="L1673" s="145"/>
      <c r="M1673" s="150"/>
      <c r="T1673" s="151"/>
      <c r="AT1673" s="147" t="s">
        <v>165</v>
      </c>
      <c r="AU1673" s="147" t="s">
        <v>82</v>
      </c>
      <c r="AV1673" s="12" t="s">
        <v>80</v>
      </c>
      <c r="AW1673" s="12" t="s">
        <v>34</v>
      </c>
      <c r="AX1673" s="12" t="s">
        <v>73</v>
      </c>
      <c r="AY1673" s="147" t="s">
        <v>157</v>
      </c>
    </row>
    <row r="1674" spans="2:65" s="13" customFormat="1" ht="10.199999999999999">
      <c r="B1674" s="152"/>
      <c r="D1674" s="146" t="s">
        <v>165</v>
      </c>
      <c r="E1674" s="153" t="s">
        <v>21</v>
      </c>
      <c r="F1674" s="154" t="s">
        <v>2108</v>
      </c>
      <c r="H1674" s="155">
        <v>44.72</v>
      </c>
      <c r="I1674" s="156"/>
      <c r="L1674" s="152"/>
      <c r="M1674" s="157"/>
      <c r="T1674" s="158"/>
      <c r="AT1674" s="153" t="s">
        <v>165</v>
      </c>
      <c r="AU1674" s="153" t="s">
        <v>82</v>
      </c>
      <c r="AV1674" s="13" t="s">
        <v>82</v>
      </c>
      <c r="AW1674" s="13" t="s">
        <v>34</v>
      </c>
      <c r="AX1674" s="13" t="s">
        <v>73</v>
      </c>
      <c r="AY1674" s="153" t="s">
        <v>157</v>
      </c>
    </row>
    <row r="1675" spans="2:65" s="13" customFormat="1" ht="10.199999999999999">
      <c r="B1675" s="152"/>
      <c r="D1675" s="146" t="s">
        <v>165</v>
      </c>
      <c r="E1675" s="153" t="s">
        <v>21</v>
      </c>
      <c r="F1675" s="154" t="s">
        <v>2109</v>
      </c>
      <c r="H1675" s="155">
        <v>-8.4</v>
      </c>
      <c r="I1675" s="156"/>
      <c r="L1675" s="152"/>
      <c r="M1675" s="157"/>
      <c r="T1675" s="158"/>
      <c r="AT1675" s="153" t="s">
        <v>165</v>
      </c>
      <c r="AU1675" s="153" t="s">
        <v>82</v>
      </c>
      <c r="AV1675" s="13" t="s">
        <v>82</v>
      </c>
      <c r="AW1675" s="13" t="s">
        <v>34</v>
      </c>
      <c r="AX1675" s="13" t="s">
        <v>73</v>
      </c>
      <c r="AY1675" s="153" t="s">
        <v>157</v>
      </c>
    </row>
    <row r="1676" spans="2:65" s="12" customFormat="1" ht="10.199999999999999">
      <c r="B1676" s="145"/>
      <c r="D1676" s="146" t="s">
        <v>165</v>
      </c>
      <c r="E1676" s="147" t="s">
        <v>21</v>
      </c>
      <c r="F1676" s="148" t="s">
        <v>1281</v>
      </c>
      <c r="H1676" s="147" t="s">
        <v>21</v>
      </c>
      <c r="I1676" s="149"/>
      <c r="L1676" s="145"/>
      <c r="M1676" s="150"/>
      <c r="T1676" s="151"/>
      <c r="AT1676" s="147" t="s">
        <v>165</v>
      </c>
      <c r="AU1676" s="147" t="s">
        <v>82</v>
      </c>
      <c r="AV1676" s="12" t="s">
        <v>80</v>
      </c>
      <c r="AW1676" s="12" t="s">
        <v>34</v>
      </c>
      <c r="AX1676" s="12" t="s">
        <v>73</v>
      </c>
      <c r="AY1676" s="147" t="s">
        <v>157</v>
      </c>
    </row>
    <row r="1677" spans="2:65" s="13" customFormat="1" ht="10.199999999999999">
      <c r="B1677" s="152"/>
      <c r="D1677" s="146" t="s">
        <v>165</v>
      </c>
      <c r="E1677" s="153" t="s">
        <v>21</v>
      </c>
      <c r="F1677" s="154" t="s">
        <v>2110</v>
      </c>
      <c r="H1677" s="155">
        <v>24.96</v>
      </c>
      <c r="I1677" s="156"/>
      <c r="L1677" s="152"/>
      <c r="M1677" s="157"/>
      <c r="T1677" s="158"/>
      <c r="AT1677" s="153" t="s">
        <v>165</v>
      </c>
      <c r="AU1677" s="153" t="s">
        <v>82</v>
      </c>
      <c r="AV1677" s="13" t="s">
        <v>82</v>
      </c>
      <c r="AW1677" s="13" t="s">
        <v>34</v>
      </c>
      <c r="AX1677" s="13" t="s">
        <v>73</v>
      </c>
      <c r="AY1677" s="153" t="s">
        <v>157</v>
      </c>
    </row>
    <row r="1678" spans="2:65" s="15" customFormat="1" ht="10.199999999999999">
      <c r="B1678" s="186"/>
      <c r="D1678" s="146" t="s">
        <v>165</v>
      </c>
      <c r="E1678" s="187" t="s">
        <v>377</v>
      </c>
      <c r="F1678" s="188" t="s">
        <v>499</v>
      </c>
      <c r="H1678" s="189">
        <v>502.57600000000002</v>
      </c>
      <c r="I1678" s="190"/>
      <c r="L1678" s="186"/>
      <c r="M1678" s="191"/>
      <c r="T1678" s="192"/>
      <c r="AT1678" s="187" t="s">
        <v>165</v>
      </c>
      <c r="AU1678" s="187" t="s">
        <v>82</v>
      </c>
      <c r="AV1678" s="15" t="s">
        <v>105</v>
      </c>
      <c r="AW1678" s="15" t="s">
        <v>34</v>
      </c>
      <c r="AX1678" s="15" t="s">
        <v>73</v>
      </c>
      <c r="AY1678" s="187" t="s">
        <v>157</v>
      </c>
    </row>
    <row r="1679" spans="2:65" s="14" customFormat="1" ht="10.199999999999999">
      <c r="B1679" s="159"/>
      <c r="D1679" s="146" t="s">
        <v>165</v>
      </c>
      <c r="E1679" s="160" t="s">
        <v>21</v>
      </c>
      <c r="F1679" s="161" t="s">
        <v>168</v>
      </c>
      <c r="H1679" s="162">
        <v>502.57600000000002</v>
      </c>
      <c r="I1679" s="163"/>
      <c r="L1679" s="159"/>
      <c r="M1679" s="164"/>
      <c r="T1679" s="165"/>
      <c r="AT1679" s="160" t="s">
        <v>165</v>
      </c>
      <c r="AU1679" s="160" t="s">
        <v>82</v>
      </c>
      <c r="AV1679" s="14" t="s">
        <v>163</v>
      </c>
      <c r="AW1679" s="14" t="s">
        <v>34</v>
      </c>
      <c r="AX1679" s="14" t="s">
        <v>80</v>
      </c>
      <c r="AY1679" s="160" t="s">
        <v>157</v>
      </c>
    </row>
    <row r="1680" spans="2:65" s="1" customFormat="1" ht="16.5" customHeight="1">
      <c r="B1680" s="33"/>
      <c r="C1680" s="176" t="s">
        <v>2111</v>
      </c>
      <c r="D1680" s="176" t="s">
        <v>471</v>
      </c>
      <c r="E1680" s="177" t="s">
        <v>1637</v>
      </c>
      <c r="F1680" s="178" t="s">
        <v>1638</v>
      </c>
      <c r="G1680" s="179" t="s">
        <v>173</v>
      </c>
      <c r="H1680" s="180">
        <v>1.327</v>
      </c>
      <c r="I1680" s="181"/>
      <c r="J1680" s="182">
        <f>ROUND(I1680*H1680,2)</f>
        <v>0</v>
      </c>
      <c r="K1680" s="178" t="s">
        <v>174</v>
      </c>
      <c r="L1680" s="183"/>
      <c r="M1680" s="184" t="s">
        <v>21</v>
      </c>
      <c r="N1680" s="185" t="s">
        <v>44</v>
      </c>
      <c r="P1680" s="141">
        <f>O1680*H1680</f>
        <v>0</v>
      </c>
      <c r="Q1680" s="141">
        <v>0.55000000000000004</v>
      </c>
      <c r="R1680" s="141">
        <f>Q1680*H1680</f>
        <v>0.72985</v>
      </c>
      <c r="S1680" s="141">
        <v>0</v>
      </c>
      <c r="T1680" s="142">
        <f>S1680*H1680</f>
        <v>0</v>
      </c>
      <c r="AR1680" s="143" t="s">
        <v>672</v>
      </c>
      <c r="AT1680" s="143" t="s">
        <v>471</v>
      </c>
      <c r="AU1680" s="143" t="s">
        <v>82</v>
      </c>
      <c r="AY1680" s="18" t="s">
        <v>157</v>
      </c>
      <c r="BE1680" s="144">
        <f>IF(N1680="základní",J1680,0)</f>
        <v>0</v>
      </c>
      <c r="BF1680" s="144">
        <f>IF(N1680="snížená",J1680,0)</f>
        <v>0</v>
      </c>
      <c r="BG1680" s="144">
        <f>IF(N1680="zákl. přenesená",J1680,0)</f>
        <v>0</v>
      </c>
      <c r="BH1680" s="144">
        <f>IF(N1680="sníž. přenesená",J1680,0)</f>
        <v>0</v>
      </c>
      <c r="BI1680" s="144">
        <f>IF(N1680="nulová",J1680,0)</f>
        <v>0</v>
      </c>
      <c r="BJ1680" s="18" t="s">
        <v>80</v>
      </c>
      <c r="BK1680" s="144">
        <f>ROUND(I1680*H1680,2)</f>
        <v>0</v>
      </c>
      <c r="BL1680" s="18" t="s">
        <v>272</v>
      </c>
      <c r="BM1680" s="143" t="s">
        <v>2112</v>
      </c>
    </row>
    <row r="1681" spans="2:65" s="13" customFormat="1" ht="10.199999999999999">
      <c r="B1681" s="152"/>
      <c r="D1681" s="146" t="s">
        <v>165</v>
      </c>
      <c r="E1681" s="153" t="s">
        <v>21</v>
      </c>
      <c r="F1681" s="154" t="s">
        <v>2113</v>
      </c>
      <c r="H1681" s="155">
        <v>1.327</v>
      </c>
      <c r="I1681" s="156"/>
      <c r="L1681" s="152"/>
      <c r="M1681" s="157"/>
      <c r="T1681" s="158"/>
      <c r="AT1681" s="153" t="s">
        <v>165</v>
      </c>
      <c r="AU1681" s="153" t="s">
        <v>82</v>
      </c>
      <c r="AV1681" s="13" t="s">
        <v>82</v>
      </c>
      <c r="AW1681" s="13" t="s">
        <v>34</v>
      </c>
      <c r="AX1681" s="13" t="s">
        <v>73</v>
      </c>
      <c r="AY1681" s="153" t="s">
        <v>157</v>
      </c>
    </row>
    <row r="1682" spans="2:65" s="14" customFormat="1" ht="10.199999999999999">
      <c r="B1682" s="159"/>
      <c r="D1682" s="146" t="s">
        <v>165</v>
      </c>
      <c r="E1682" s="160" t="s">
        <v>21</v>
      </c>
      <c r="F1682" s="161" t="s">
        <v>168</v>
      </c>
      <c r="H1682" s="162">
        <v>1.327</v>
      </c>
      <c r="I1682" s="163"/>
      <c r="L1682" s="159"/>
      <c r="M1682" s="164"/>
      <c r="T1682" s="165"/>
      <c r="AT1682" s="160" t="s">
        <v>165</v>
      </c>
      <c r="AU1682" s="160" t="s">
        <v>82</v>
      </c>
      <c r="AV1682" s="14" t="s">
        <v>163</v>
      </c>
      <c r="AW1682" s="14" t="s">
        <v>34</v>
      </c>
      <c r="AX1682" s="14" t="s">
        <v>80</v>
      </c>
      <c r="AY1682" s="160" t="s">
        <v>157</v>
      </c>
    </row>
    <row r="1683" spans="2:65" s="1" customFormat="1" ht="16.5" customHeight="1">
      <c r="B1683" s="33"/>
      <c r="C1683" s="132" t="s">
        <v>2114</v>
      </c>
      <c r="D1683" s="132" t="s">
        <v>159</v>
      </c>
      <c r="E1683" s="133" t="s">
        <v>2115</v>
      </c>
      <c r="F1683" s="134" t="s">
        <v>2116</v>
      </c>
      <c r="G1683" s="135" t="s">
        <v>162</v>
      </c>
      <c r="H1683" s="136">
        <v>249.33</v>
      </c>
      <c r="I1683" s="137"/>
      <c r="J1683" s="138">
        <f>ROUND(I1683*H1683,2)</f>
        <v>0</v>
      </c>
      <c r="K1683" s="134" t="s">
        <v>174</v>
      </c>
      <c r="L1683" s="33"/>
      <c r="M1683" s="139" t="s">
        <v>21</v>
      </c>
      <c r="N1683" s="140" t="s">
        <v>44</v>
      </c>
      <c r="P1683" s="141">
        <f>O1683*H1683</f>
        <v>0</v>
      </c>
      <c r="Q1683" s="141">
        <v>0</v>
      </c>
      <c r="R1683" s="141">
        <f>Q1683*H1683</f>
        <v>0</v>
      </c>
      <c r="S1683" s="141">
        <v>0</v>
      </c>
      <c r="T1683" s="142">
        <f>S1683*H1683</f>
        <v>0</v>
      </c>
      <c r="AR1683" s="143" t="s">
        <v>272</v>
      </c>
      <c r="AT1683" s="143" t="s">
        <v>159</v>
      </c>
      <c r="AU1683" s="143" t="s">
        <v>82</v>
      </c>
      <c r="AY1683" s="18" t="s">
        <v>157</v>
      </c>
      <c r="BE1683" s="144">
        <f>IF(N1683="základní",J1683,0)</f>
        <v>0</v>
      </c>
      <c r="BF1683" s="144">
        <f>IF(N1683="snížená",J1683,0)</f>
        <v>0</v>
      </c>
      <c r="BG1683" s="144">
        <f>IF(N1683="zákl. přenesená",J1683,0)</f>
        <v>0</v>
      </c>
      <c r="BH1683" s="144">
        <f>IF(N1683="sníž. přenesená",J1683,0)</f>
        <v>0</v>
      </c>
      <c r="BI1683" s="144">
        <f>IF(N1683="nulová",J1683,0)</f>
        <v>0</v>
      </c>
      <c r="BJ1683" s="18" t="s">
        <v>80</v>
      </c>
      <c r="BK1683" s="144">
        <f>ROUND(I1683*H1683,2)</f>
        <v>0</v>
      </c>
      <c r="BL1683" s="18" t="s">
        <v>272</v>
      </c>
      <c r="BM1683" s="143" t="s">
        <v>2117</v>
      </c>
    </row>
    <row r="1684" spans="2:65" s="1" customFormat="1" ht="10.199999999999999">
      <c r="B1684" s="33"/>
      <c r="D1684" s="166" t="s">
        <v>176</v>
      </c>
      <c r="F1684" s="167" t="s">
        <v>2118</v>
      </c>
      <c r="I1684" s="168"/>
      <c r="L1684" s="33"/>
      <c r="M1684" s="169"/>
      <c r="T1684" s="54"/>
      <c r="AT1684" s="18" t="s">
        <v>176</v>
      </c>
      <c r="AU1684" s="18" t="s">
        <v>82</v>
      </c>
    </row>
    <row r="1685" spans="2:65" s="12" customFormat="1" ht="10.199999999999999">
      <c r="B1685" s="145"/>
      <c r="D1685" s="146" t="s">
        <v>165</v>
      </c>
      <c r="E1685" s="147" t="s">
        <v>21</v>
      </c>
      <c r="F1685" s="148" t="s">
        <v>1284</v>
      </c>
      <c r="H1685" s="147" t="s">
        <v>21</v>
      </c>
      <c r="I1685" s="149"/>
      <c r="L1685" s="145"/>
      <c r="M1685" s="150"/>
      <c r="T1685" s="151"/>
      <c r="AT1685" s="147" t="s">
        <v>165</v>
      </c>
      <c r="AU1685" s="147" t="s">
        <v>82</v>
      </c>
      <c r="AV1685" s="12" t="s">
        <v>80</v>
      </c>
      <c r="AW1685" s="12" t="s">
        <v>34</v>
      </c>
      <c r="AX1685" s="12" t="s">
        <v>73</v>
      </c>
      <c r="AY1685" s="147" t="s">
        <v>157</v>
      </c>
    </row>
    <row r="1686" spans="2:65" s="12" customFormat="1" ht="10.199999999999999">
      <c r="B1686" s="145"/>
      <c r="D1686" s="146" t="s">
        <v>165</v>
      </c>
      <c r="E1686" s="147" t="s">
        <v>21</v>
      </c>
      <c r="F1686" s="148" t="s">
        <v>1050</v>
      </c>
      <c r="H1686" s="147" t="s">
        <v>21</v>
      </c>
      <c r="I1686" s="149"/>
      <c r="L1686" s="145"/>
      <c r="M1686" s="150"/>
      <c r="T1686" s="151"/>
      <c r="AT1686" s="147" t="s">
        <v>165</v>
      </c>
      <c r="AU1686" s="147" t="s">
        <v>82</v>
      </c>
      <c r="AV1686" s="12" t="s">
        <v>80</v>
      </c>
      <c r="AW1686" s="12" t="s">
        <v>34</v>
      </c>
      <c r="AX1686" s="12" t="s">
        <v>73</v>
      </c>
      <c r="AY1686" s="147" t="s">
        <v>157</v>
      </c>
    </row>
    <row r="1687" spans="2:65" s="13" customFormat="1" ht="10.199999999999999">
      <c r="B1687" s="152"/>
      <c r="D1687" s="146" t="s">
        <v>165</v>
      </c>
      <c r="E1687" s="153" t="s">
        <v>21</v>
      </c>
      <c r="F1687" s="154" t="s">
        <v>1320</v>
      </c>
      <c r="H1687" s="155">
        <v>232.208</v>
      </c>
      <c r="I1687" s="156"/>
      <c r="L1687" s="152"/>
      <c r="M1687" s="157"/>
      <c r="T1687" s="158"/>
      <c r="AT1687" s="153" t="s">
        <v>165</v>
      </c>
      <c r="AU1687" s="153" t="s">
        <v>82</v>
      </c>
      <c r="AV1687" s="13" t="s">
        <v>82</v>
      </c>
      <c r="AW1687" s="13" t="s">
        <v>34</v>
      </c>
      <c r="AX1687" s="13" t="s">
        <v>73</v>
      </c>
      <c r="AY1687" s="153" t="s">
        <v>157</v>
      </c>
    </row>
    <row r="1688" spans="2:65" s="13" customFormat="1" ht="10.199999999999999">
      <c r="B1688" s="152"/>
      <c r="D1688" s="146" t="s">
        <v>165</v>
      </c>
      <c r="E1688" s="153" t="s">
        <v>21</v>
      </c>
      <c r="F1688" s="154" t="s">
        <v>1321</v>
      </c>
      <c r="H1688" s="155">
        <v>44.84</v>
      </c>
      <c r="I1688" s="156"/>
      <c r="L1688" s="152"/>
      <c r="M1688" s="157"/>
      <c r="T1688" s="158"/>
      <c r="AT1688" s="153" t="s">
        <v>165</v>
      </c>
      <c r="AU1688" s="153" t="s">
        <v>82</v>
      </c>
      <c r="AV1688" s="13" t="s">
        <v>82</v>
      </c>
      <c r="AW1688" s="13" t="s">
        <v>34</v>
      </c>
      <c r="AX1688" s="13" t="s">
        <v>73</v>
      </c>
      <c r="AY1688" s="153" t="s">
        <v>157</v>
      </c>
    </row>
    <row r="1689" spans="2:65" s="13" customFormat="1" ht="10.199999999999999">
      <c r="B1689" s="152"/>
      <c r="D1689" s="146" t="s">
        <v>165</v>
      </c>
      <c r="E1689" s="153" t="s">
        <v>21</v>
      </c>
      <c r="F1689" s="154" t="s">
        <v>1322</v>
      </c>
      <c r="H1689" s="155">
        <v>-27.635999999999999</v>
      </c>
      <c r="I1689" s="156"/>
      <c r="L1689" s="152"/>
      <c r="M1689" s="157"/>
      <c r="T1689" s="158"/>
      <c r="AT1689" s="153" t="s">
        <v>165</v>
      </c>
      <c r="AU1689" s="153" t="s">
        <v>82</v>
      </c>
      <c r="AV1689" s="13" t="s">
        <v>82</v>
      </c>
      <c r="AW1689" s="13" t="s">
        <v>34</v>
      </c>
      <c r="AX1689" s="13" t="s">
        <v>73</v>
      </c>
      <c r="AY1689" s="153" t="s">
        <v>157</v>
      </c>
    </row>
    <row r="1690" spans="2:65" s="13" customFormat="1" ht="10.199999999999999">
      <c r="B1690" s="152"/>
      <c r="D1690" s="146" t="s">
        <v>165</v>
      </c>
      <c r="E1690" s="153" t="s">
        <v>21</v>
      </c>
      <c r="F1690" s="154" t="s">
        <v>1288</v>
      </c>
      <c r="H1690" s="155">
        <v>-16.341999999999999</v>
      </c>
      <c r="I1690" s="156"/>
      <c r="L1690" s="152"/>
      <c r="M1690" s="157"/>
      <c r="T1690" s="158"/>
      <c r="AT1690" s="153" t="s">
        <v>165</v>
      </c>
      <c r="AU1690" s="153" t="s">
        <v>82</v>
      </c>
      <c r="AV1690" s="13" t="s">
        <v>82</v>
      </c>
      <c r="AW1690" s="13" t="s">
        <v>34</v>
      </c>
      <c r="AX1690" s="13" t="s">
        <v>73</v>
      </c>
      <c r="AY1690" s="153" t="s">
        <v>157</v>
      </c>
    </row>
    <row r="1691" spans="2:65" s="12" customFormat="1" ht="10.199999999999999">
      <c r="B1691" s="145"/>
      <c r="D1691" s="146" t="s">
        <v>165</v>
      </c>
      <c r="E1691" s="147" t="s">
        <v>21</v>
      </c>
      <c r="F1691" s="148" t="s">
        <v>1048</v>
      </c>
      <c r="H1691" s="147" t="s">
        <v>21</v>
      </c>
      <c r="I1691" s="149"/>
      <c r="L1691" s="145"/>
      <c r="M1691" s="150"/>
      <c r="T1691" s="151"/>
      <c r="AT1691" s="147" t="s">
        <v>165</v>
      </c>
      <c r="AU1691" s="147" t="s">
        <v>82</v>
      </c>
      <c r="AV1691" s="12" t="s">
        <v>80</v>
      </c>
      <c r="AW1691" s="12" t="s">
        <v>34</v>
      </c>
      <c r="AX1691" s="12" t="s">
        <v>73</v>
      </c>
      <c r="AY1691" s="147" t="s">
        <v>157</v>
      </c>
    </row>
    <row r="1692" spans="2:65" s="13" customFormat="1" ht="10.199999999999999">
      <c r="B1692" s="152"/>
      <c r="D1692" s="146" t="s">
        <v>165</v>
      </c>
      <c r="E1692" s="153" t="s">
        <v>21</v>
      </c>
      <c r="F1692" s="154" t="s">
        <v>1323</v>
      </c>
      <c r="H1692" s="155">
        <v>19.5</v>
      </c>
      <c r="I1692" s="156"/>
      <c r="L1692" s="152"/>
      <c r="M1692" s="157"/>
      <c r="T1692" s="158"/>
      <c r="AT1692" s="153" t="s">
        <v>165</v>
      </c>
      <c r="AU1692" s="153" t="s">
        <v>82</v>
      </c>
      <c r="AV1692" s="13" t="s">
        <v>82</v>
      </c>
      <c r="AW1692" s="13" t="s">
        <v>34</v>
      </c>
      <c r="AX1692" s="13" t="s">
        <v>73</v>
      </c>
      <c r="AY1692" s="153" t="s">
        <v>157</v>
      </c>
    </row>
    <row r="1693" spans="2:65" s="13" customFormat="1" ht="10.199999999999999">
      <c r="B1693" s="152"/>
      <c r="D1693" s="146" t="s">
        <v>165</v>
      </c>
      <c r="E1693" s="153" t="s">
        <v>21</v>
      </c>
      <c r="F1693" s="154" t="s">
        <v>1290</v>
      </c>
      <c r="H1693" s="155">
        <v>-5.6280000000000001</v>
      </c>
      <c r="I1693" s="156"/>
      <c r="L1693" s="152"/>
      <c r="M1693" s="157"/>
      <c r="T1693" s="158"/>
      <c r="AT1693" s="153" t="s">
        <v>165</v>
      </c>
      <c r="AU1693" s="153" t="s">
        <v>82</v>
      </c>
      <c r="AV1693" s="13" t="s">
        <v>82</v>
      </c>
      <c r="AW1693" s="13" t="s">
        <v>34</v>
      </c>
      <c r="AX1693" s="13" t="s">
        <v>73</v>
      </c>
      <c r="AY1693" s="153" t="s">
        <v>157</v>
      </c>
    </row>
    <row r="1694" spans="2:65" s="12" customFormat="1" ht="10.199999999999999">
      <c r="B1694" s="145"/>
      <c r="D1694" s="146" t="s">
        <v>165</v>
      </c>
      <c r="E1694" s="147" t="s">
        <v>21</v>
      </c>
      <c r="F1694" s="148" t="s">
        <v>1291</v>
      </c>
      <c r="H1694" s="147" t="s">
        <v>21</v>
      </c>
      <c r="I1694" s="149"/>
      <c r="L1694" s="145"/>
      <c r="M1694" s="150"/>
      <c r="T1694" s="151"/>
      <c r="AT1694" s="147" t="s">
        <v>165</v>
      </c>
      <c r="AU1694" s="147" t="s">
        <v>82</v>
      </c>
      <c r="AV1694" s="12" t="s">
        <v>80</v>
      </c>
      <c r="AW1694" s="12" t="s">
        <v>34</v>
      </c>
      <c r="AX1694" s="12" t="s">
        <v>73</v>
      </c>
      <c r="AY1694" s="147" t="s">
        <v>157</v>
      </c>
    </row>
    <row r="1695" spans="2:65" s="13" customFormat="1" ht="10.199999999999999">
      <c r="B1695" s="152"/>
      <c r="D1695" s="146" t="s">
        <v>165</v>
      </c>
      <c r="E1695" s="153" t="s">
        <v>21</v>
      </c>
      <c r="F1695" s="154" t="s">
        <v>1325</v>
      </c>
      <c r="H1695" s="155">
        <v>3.1859999999999999</v>
      </c>
      <c r="I1695" s="156"/>
      <c r="L1695" s="152"/>
      <c r="M1695" s="157"/>
      <c r="T1695" s="158"/>
      <c r="AT1695" s="153" t="s">
        <v>165</v>
      </c>
      <c r="AU1695" s="153" t="s">
        <v>82</v>
      </c>
      <c r="AV1695" s="13" t="s">
        <v>82</v>
      </c>
      <c r="AW1695" s="13" t="s">
        <v>34</v>
      </c>
      <c r="AX1695" s="13" t="s">
        <v>73</v>
      </c>
      <c r="AY1695" s="153" t="s">
        <v>157</v>
      </c>
    </row>
    <row r="1696" spans="2:65" s="13" customFormat="1" ht="10.199999999999999">
      <c r="B1696" s="152"/>
      <c r="D1696" s="146" t="s">
        <v>165</v>
      </c>
      <c r="E1696" s="153" t="s">
        <v>21</v>
      </c>
      <c r="F1696" s="154" t="s">
        <v>1293</v>
      </c>
      <c r="H1696" s="155">
        <v>-0.79800000000000004</v>
      </c>
      <c r="I1696" s="156"/>
      <c r="L1696" s="152"/>
      <c r="M1696" s="157"/>
      <c r="T1696" s="158"/>
      <c r="AT1696" s="153" t="s">
        <v>165</v>
      </c>
      <c r="AU1696" s="153" t="s">
        <v>82</v>
      </c>
      <c r="AV1696" s="13" t="s">
        <v>82</v>
      </c>
      <c r="AW1696" s="13" t="s">
        <v>34</v>
      </c>
      <c r="AX1696" s="13" t="s">
        <v>73</v>
      </c>
      <c r="AY1696" s="153" t="s">
        <v>157</v>
      </c>
    </row>
    <row r="1697" spans="2:65" s="15" customFormat="1" ht="10.199999999999999">
      <c r="B1697" s="186"/>
      <c r="D1697" s="146" t="s">
        <v>165</v>
      </c>
      <c r="E1697" s="187" t="s">
        <v>345</v>
      </c>
      <c r="F1697" s="188" t="s">
        <v>499</v>
      </c>
      <c r="H1697" s="189">
        <v>249.33</v>
      </c>
      <c r="I1697" s="190"/>
      <c r="L1697" s="186"/>
      <c r="M1697" s="191"/>
      <c r="T1697" s="192"/>
      <c r="AT1697" s="187" t="s">
        <v>165</v>
      </c>
      <c r="AU1697" s="187" t="s">
        <v>82</v>
      </c>
      <c r="AV1697" s="15" t="s">
        <v>105</v>
      </c>
      <c r="AW1697" s="15" t="s">
        <v>34</v>
      </c>
      <c r="AX1697" s="15" t="s">
        <v>73</v>
      </c>
      <c r="AY1697" s="187" t="s">
        <v>157</v>
      </c>
    </row>
    <row r="1698" spans="2:65" s="14" customFormat="1" ht="10.199999999999999">
      <c r="B1698" s="159"/>
      <c r="D1698" s="146" t="s">
        <v>165</v>
      </c>
      <c r="E1698" s="160" t="s">
        <v>21</v>
      </c>
      <c r="F1698" s="161" t="s">
        <v>168</v>
      </c>
      <c r="H1698" s="162">
        <v>249.33</v>
      </c>
      <c r="I1698" s="163"/>
      <c r="L1698" s="159"/>
      <c r="M1698" s="164"/>
      <c r="T1698" s="165"/>
      <c r="AT1698" s="160" t="s">
        <v>165</v>
      </c>
      <c r="AU1698" s="160" t="s">
        <v>82</v>
      </c>
      <c r="AV1698" s="14" t="s">
        <v>163</v>
      </c>
      <c r="AW1698" s="14" t="s">
        <v>34</v>
      </c>
      <c r="AX1698" s="14" t="s">
        <v>80</v>
      </c>
      <c r="AY1698" s="160" t="s">
        <v>157</v>
      </c>
    </row>
    <row r="1699" spans="2:65" s="1" customFormat="1" ht="24.15" customHeight="1">
      <c r="B1699" s="33"/>
      <c r="C1699" s="176" t="s">
        <v>2119</v>
      </c>
      <c r="D1699" s="176" t="s">
        <v>471</v>
      </c>
      <c r="E1699" s="177" t="s">
        <v>2120</v>
      </c>
      <c r="F1699" s="178" t="s">
        <v>2121</v>
      </c>
      <c r="G1699" s="179" t="s">
        <v>162</v>
      </c>
      <c r="H1699" s="180">
        <v>276.75599999999997</v>
      </c>
      <c r="I1699" s="181"/>
      <c r="J1699" s="182">
        <f>ROUND(I1699*H1699,2)</f>
        <v>0</v>
      </c>
      <c r="K1699" s="178" t="s">
        <v>174</v>
      </c>
      <c r="L1699" s="183"/>
      <c r="M1699" s="184" t="s">
        <v>21</v>
      </c>
      <c r="N1699" s="185" t="s">
        <v>44</v>
      </c>
      <c r="P1699" s="141">
        <f>O1699*H1699</f>
        <v>0</v>
      </c>
      <c r="Q1699" s="141">
        <v>1.2999999999999999E-4</v>
      </c>
      <c r="R1699" s="141">
        <f>Q1699*H1699</f>
        <v>3.5978279999999994E-2</v>
      </c>
      <c r="S1699" s="141">
        <v>0</v>
      </c>
      <c r="T1699" s="142">
        <f>S1699*H1699</f>
        <v>0</v>
      </c>
      <c r="AR1699" s="143" t="s">
        <v>672</v>
      </c>
      <c r="AT1699" s="143" t="s">
        <v>471</v>
      </c>
      <c r="AU1699" s="143" t="s">
        <v>82</v>
      </c>
      <c r="AY1699" s="18" t="s">
        <v>157</v>
      </c>
      <c r="BE1699" s="144">
        <f>IF(N1699="základní",J1699,0)</f>
        <v>0</v>
      </c>
      <c r="BF1699" s="144">
        <f>IF(N1699="snížená",J1699,0)</f>
        <v>0</v>
      </c>
      <c r="BG1699" s="144">
        <f>IF(N1699="zákl. přenesená",J1699,0)</f>
        <v>0</v>
      </c>
      <c r="BH1699" s="144">
        <f>IF(N1699="sníž. přenesená",J1699,0)</f>
        <v>0</v>
      </c>
      <c r="BI1699" s="144">
        <f>IF(N1699="nulová",J1699,0)</f>
        <v>0</v>
      </c>
      <c r="BJ1699" s="18" t="s">
        <v>80</v>
      </c>
      <c r="BK1699" s="144">
        <f>ROUND(I1699*H1699,2)</f>
        <v>0</v>
      </c>
      <c r="BL1699" s="18" t="s">
        <v>272</v>
      </c>
      <c r="BM1699" s="143" t="s">
        <v>2122</v>
      </c>
    </row>
    <row r="1700" spans="2:65" s="13" customFormat="1" ht="10.199999999999999">
      <c r="B1700" s="152"/>
      <c r="D1700" s="146" t="s">
        <v>165</v>
      </c>
      <c r="E1700" s="153" t="s">
        <v>21</v>
      </c>
      <c r="F1700" s="154" t="s">
        <v>2123</v>
      </c>
      <c r="H1700" s="155">
        <v>276.75599999999997</v>
      </c>
      <c r="I1700" s="156"/>
      <c r="L1700" s="152"/>
      <c r="M1700" s="157"/>
      <c r="T1700" s="158"/>
      <c r="AT1700" s="153" t="s">
        <v>165</v>
      </c>
      <c r="AU1700" s="153" t="s">
        <v>82</v>
      </c>
      <c r="AV1700" s="13" t="s">
        <v>82</v>
      </c>
      <c r="AW1700" s="13" t="s">
        <v>34</v>
      </c>
      <c r="AX1700" s="13" t="s">
        <v>73</v>
      </c>
      <c r="AY1700" s="153" t="s">
        <v>157</v>
      </c>
    </row>
    <row r="1701" spans="2:65" s="14" customFormat="1" ht="10.199999999999999">
      <c r="B1701" s="159"/>
      <c r="D1701" s="146" t="s">
        <v>165</v>
      </c>
      <c r="E1701" s="160" t="s">
        <v>21</v>
      </c>
      <c r="F1701" s="161" t="s">
        <v>168</v>
      </c>
      <c r="H1701" s="162">
        <v>276.75599999999997</v>
      </c>
      <c r="I1701" s="163"/>
      <c r="L1701" s="159"/>
      <c r="M1701" s="164"/>
      <c r="T1701" s="165"/>
      <c r="AT1701" s="160" t="s">
        <v>165</v>
      </c>
      <c r="AU1701" s="160" t="s">
        <v>82</v>
      </c>
      <c r="AV1701" s="14" t="s">
        <v>163</v>
      </c>
      <c r="AW1701" s="14" t="s">
        <v>34</v>
      </c>
      <c r="AX1701" s="14" t="s">
        <v>80</v>
      </c>
      <c r="AY1701" s="160" t="s">
        <v>157</v>
      </c>
    </row>
    <row r="1702" spans="2:65" s="1" customFormat="1" ht="24.15" customHeight="1">
      <c r="B1702" s="33"/>
      <c r="C1702" s="132" t="s">
        <v>2124</v>
      </c>
      <c r="D1702" s="132" t="s">
        <v>159</v>
      </c>
      <c r="E1702" s="133" t="s">
        <v>2125</v>
      </c>
      <c r="F1702" s="134" t="s">
        <v>2126</v>
      </c>
      <c r="G1702" s="135" t="s">
        <v>162</v>
      </c>
      <c r="H1702" s="136">
        <v>240.64400000000001</v>
      </c>
      <c r="I1702" s="137"/>
      <c r="J1702" s="138">
        <f>ROUND(I1702*H1702,2)</f>
        <v>0</v>
      </c>
      <c r="K1702" s="134" t="s">
        <v>21</v>
      </c>
      <c r="L1702" s="33"/>
      <c r="M1702" s="139" t="s">
        <v>21</v>
      </c>
      <c r="N1702" s="140" t="s">
        <v>44</v>
      </c>
      <c r="P1702" s="141">
        <f>O1702*H1702</f>
        <v>0</v>
      </c>
      <c r="Q1702" s="141">
        <v>0</v>
      </c>
      <c r="R1702" s="141">
        <f>Q1702*H1702</f>
        <v>0</v>
      </c>
      <c r="S1702" s="141">
        <v>0</v>
      </c>
      <c r="T1702" s="142">
        <f>S1702*H1702</f>
        <v>0</v>
      </c>
      <c r="AR1702" s="143" t="s">
        <v>272</v>
      </c>
      <c r="AT1702" s="143" t="s">
        <v>159</v>
      </c>
      <c r="AU1702" s="143" t="s">
        <v>82</v>
      </c>
      <c r="AY1702" s="18" t="s">
        <v>157</v>
      </c>
      <c r="BE1702" s="144">
        <f>IF(N1702="základní",J1702,0)</f>
        <v>0</v>
      </c>
      <c r="BF1702" s="144">
        <f>IF(N1702="snížená",J1702,0)</f>
        <v>0</v>
      </c>
      <c r="BG1702" s="144">
        <f>IF(N1702="zákl. přenesená",J1702,0)</f>
        <v>0</v>
      </c>
      <c r="BH1702" s="144">
        <f>IF(N1702="sníž. přenesená",J1702,0)</f>
        <v>0</v>
      </c>
      <c r="BI1702" s="144">
        <f>IF(N1702="nulová",J1702,0)</f>
        <v>0</v>
      </c>
      <c r="BJ1702" s="18" t="s">
        <v>80</v>
      </c>
      <c r="BK1702" s="144">
        <f>ROUND(I1702*H1702,2)</f>
        <v>0</v>
      </c>
      <c r="BL1702" s="18" t="s">
        <v>272</v>
      </c>
      <c r="BM1702" s="143" t="s">
        <v>2127</v>
      </c>
    </row>
    <row r="1703" spans="2:65" s="13" customFormat="1" ht="10.199999999999999">
      <c r="B1703" s="152"/>
      <c r="D1703" s="146" t="s">
        <v>165</v>
      </c>
      <c r="E1703" s="153" t="s">
        <v>21</v>
      </c>
      <c r="F1703" s="154" t="s">
        <v>2128</v>
      </c>
      <c r="H1703" s="155">
        <v>20.149999999999999</v>
      </c>
      <c r="I1703" s="156"/>
      <c r="L1703" s="152"/>
      <c r="M1703" s="157"/>
      <c r="T1703" s="158"/>
      <c r="AT1703" s="153" t="s">
        <v>165</v>
      </c>
      <c r="AU1703" s="153" t="s">
        <v>82</v>
      </c>
      <c r="AV1703" s="13" t="s">
        <v>82</v>
      </c>
      <c r="AW1703" s="13" t="s">
        <v>34</v>
      </c>
      <c r="AX1703" s="13" t="s">
        <v>73</v>
      </c>
      <c r="AY1703" s="153" t="s">
        <v>157</v>
      </c>
    </row>
    <row r="1704" spans="2:65" s="13" customFormat="1" ht="10.199999999999999">
      <c r="B1704" s="152"/>
      <c r="D1704" s="146" t="s">
        <v>165</v>
      </c>
      <c r="E1704" s="153" t="s">
        <v>21</v>
      </c>
      <c r="F1704" s="154" t="s">
        <v>2129</v>
      </c>
      <c r="H1704" s="155">
        <v>5.226</v>
      </c>
      <c r="I1704" s="156"/>
      <c r="L1704" s="152"/>
      <c r="M1704" s="157"/>
      <c r="T1704" s="158"/>
      <c r="AT1704" s="153" t="s">
        <v>165</v>
      </c>
      <c r="AU1704" s="153" t="s">
        <v>82</v>
      </c>
      <c r="AV1704" s="13" t="s">
        <v>82</v>
      </c>
      <c r="AW1704" s="13" t="s">
        <v>34</v>
      </c>
      <c r="AX1704" s="13" t="s">
        <v>73</v>
      </c>
      <c r="AY1704" s="153" t="s">
        <v>157</v>
      </c>
    </row>
    <row r="1705" spans="2:65" s="13" customFormat="1" ht="10.199999999999999">
      <c r="B1705" s="152"/>
      <c r="D1705" s="146" t="s">
        <v>165</v>
      </c>
      <c r="E1705" s="153" t="s">
        <v>21</v>
      </c>
      <c r="F1705" s="154" t="s">
        <v>2130</v>
      </c>
      <c r="H1705" s="155">
        <v>17.36</v>
      </c>
      <c r="I1705" s="156"/>
      <c r="L1705" s="152"/>
      <c r="M1705" s="157"/>
      <c r="T1705" s="158"/>
      <c r="AT1705" s="153" t="s">
        <v>165</v>
      </c>
      <c r="AU1705" s="153" t="s">
        <v>82</v>
      </c>
      <c r="AV1705" s="13" t="s">
        <v>82</v>
      </c>
      <c r="AW1705" s="13" t="s">
        <v>34</v>
      </c>
      <c r="AX1705" s="13" t="s">
        <v>73</v>
      </c>
      <c r="AY1705" s="153" t="s">
        <v>157</v>
      </c>
    </row>
    <row r="1706" spans="2:65" s="13" customFormat="1" ht="10.199999999999999">
      <c r="B1706" s="152"/>
      <c r="D1706" s="146" t="s">
        <v>165</v>
      </c>
      <c r="E1706" s="153" t="s">
        <v>21</v>
      </c>
      <c r="F1706" s="154" t="s">
        <v>2131</v>
      </c>
      <c r="H1706" s="155">
        <v>46.5</v>
      </c>
      <c r="I1706" s="156"/>
      <c r="L1706" s="152"/>
      <c r="M1706" s="157"/>
      <c r="T1706" s="158"/>
      <c r="AT1706" s="153" t="s">
        <v>165</v>
      </c>
      <c r="AU1706" s="153" t="s">
        <v>82</v>
      </c>
      <c r="AV1706" s="13" t="s">
        <v>82</v>
      </c>
      <c r="AW1706" s="13" t="s">
        <v>34</v>
      </c>
      <c r="AX1706" s="13" t="s">
        <v>73</v>
      </c>
      <c r="AY1706" s="153" t="s">
        <v>157</v>
      </c>
    </row>
    <row r="1707" spans="2:65" s="13" customFormat="1" ht="10.199999999999999">
      <c r="B1707" s="152"/>
      <c r="D1707" s="146" t="s">
        <v>165</v>
      </c>
      <c r="E1707" s="153" t="s">
        <v>21</v>
      </c>
      <c r="F1707" s="154" t="s">
        <v>2132</v>
      </c>
      <c r="H1707" s="155">
        <v>70.373999999999995</v>
      </c>
      <c r="I1707" s="156"/>
      <c r="L1707" s="152"/>
      <c r="M1707" s="157"/>
      <c r="T1707" s="158"/>
      <c r="AT1707" s="153" t="s">
        <v>165</v>
      </c>
      <c r="AU1707" s="153" t="s">
        <v>82</v>
      </c>
      <c r="AV1707" s="13" t="s">
        <v>82</v>
      </c>
      <c r="AW1707" s="13" t="s">
        <v>34</v>
      </c>
      <c r="AX1707" s="13" t="s">
        <v>73</v>
      </c>
      <c r="AY1707" s="153" t="s">
        <v>157</v>
      </c>
    </row>
    <row r="1708" spans="2:65" s="13" customFormat="1" ht="10.199999999999999">
      <c r="B1708" s="152"/>
      <c r="D1708" s="146" t="s">
        <v>165</v>
      </c>
      <c r="E1708" s="153" t="s">
        <v>21</v>
      </c>
      <c r="F1708" s="154" t="s">
        <v>2133</v>
      </c>
      <c r="H1708" s="155">
        <v>81.034000000000006</v>
      </c>
      <c r="I1708" s="156"/>
      <c r="L1708" s="152"/>
      <c r="M1708" s="157"/>
      <c r="T1708" s="158"/>
      <c r="AT1708" s="153" t="s">
        <v>165</v>
      </c>
      <c r="AU1708" s="153" t="s">
        <v>82</v>
      </c>
      <c r="AV1708" s="13" t="s">
        <v>82</v>
      </c>
      <c r="AW1708" s="13" t="s">
        <v>34</v>
      </c>
      <c r="AX1708" s="13" t="s">
        <v>73</v>
      </c>
      <c r="AY1708" s="153" t="s">
        <v>157</v>
      </c>
    </row>
    <row r="1709" spans="2:65" s="15" customFormat="1" ht="10.199999999999999">
      <c r="B1709" s="186"/>
      <c r="D1709" s="146" t="s">
        <v>165</v>
      </c>
      <c r="E1709" s="187" t="s">
        <v>364</v>
      </c>
      <c r="F1709" s="188" t="s">
        <v>499</v>
      </c>
      <c r="H1709" s="189">
        <v>240.64400000000001</v>
      </c>
      <c r="I1709" s="190"/>
      <c r="L1709" s="186"/>
      <c r="M1709" s="191"/>
      <c r="T1709" s="192"/>
      <c r="AT1709" s="187" t="s">
        <v>165</v>
      </c>
      <c r="AU1709" s="187" t="s">
        <v>82</v>
      </c>
      <c r="AV1709" s="15" t="s">
        <v>105</v>
      </c>
      <c r="AW1709" s="15" t="s">
        <v>34</v>
      </c>
      <c r="AX1709" s="15" t="s">
        <v>73</v>
      </c>
      <c r="AY1709" s="187" t="s">
        <v>157</v>
      </c>
    </row>
    <row r="1710" spans="2:65" s="14" customFormat="1" ht="10.199999999999999">
      <c r="B1710" s="159"/>
      <c r="D1710" s="146" t="s">
        <v>165</v>
      </c>
      <c r="E1710" s="160" t="s">
        <v>21</v>
      </c>
      <c r="F1710" s="161" t="s">
        <v>168</v>
      </c>
      <c r="H1710" s="162">
        <v>240.64400000000001</v>
      </c>
      <c r="I1710" s="163"/>
      <c r="L1710" s="159"/>
      <c r="M1710" s="164"/>
      <c r="T1710" s="165"/>
      <c r="AT1710" s="160" t="s">
        <v>165</v>
      </c>
      <c r="AU1710" s="160" t="s">
        <v>82</v>
      </c>
      <c r="AV1710" s="14" t="s">
        <v>163</v>
      </c>
      <c r="AW1710" s="14" t="s">
        <v>34</v>
      </c>
      <c r="AX1710" s="14" t="s">
        <v>80</v>
      </c>
      <c r="AY1710" s="160" t="s">
        <v>157</v>
      </c>
    </row>
    <row r="1711" spans="2:65" s="1" customFormat="1" ht="16.5" customHeight="1">
      <c r="B1711" s="33"/>
      <c r="C1711" s="176" t="s">
        <v>2134</v>
      </c>
      <c r="D1711" s="176" t="s">
        <v>471</v>
      </c>
      <c r="E1711" s="177" t="s">
        <v>2011</v>
      </c>
      <c r="F1711" s="178" t="s">
        <v>2012</v>
      </c>
      <c r="G1711" s="179" t="s">
        <v>162</v>
      </c>
      <c r="H1711" s="180">
        <v>259.89600000000002</v>
      </c>
      <c r="I1711" s="181"/>
      <c r="J1711" s="182">
        <f>ROUND(I1711*H1711,2)</f>
        <v>0</v>
      </c>
      <c r="K1711" s="178" t="s">
        <v>21</v>
      </c>
      <c r="L1711" s="183"/>
      <c r="M1711" s="184" t="s">
        <v>21</v>
      </c>
      <c r="N1711" s="185" t="s">
        <v>44</v>
      </c>
      <c r="P1711" s="141">
        <f>O1711*H1711</f>
        <v>0</v>
      </c>
      <c r="Q1711" s="141">
        <v>9.3100000000000006E-3</v>
      </c>
      <c r="R1711" s="141">
        <f>Q1711*H1711</f>
        <v>2.4196317600000001</v>
      </c>
      <c r="S1711" s="141">
        <v>0</v>
      </c>
      <c r="T1711" s="142">
        <f>S1711*H1711</f>
        <v>0</v>
      </c>
      <c r="AR1711" s="143" t="s">
        <v>672</v>
      </c>
      <c r="AT1711" s="143" t="s">
        <v>471</v>
      </c>
      <c r="AU1711" s="143" t="s">
        <v>82</v>
      </c>
      <c r="AY1711" s="18" t="s">
        <v>157</v>
      </c>
      <c r="BE1711" s="144">
        <f>IF(N1711="základní",J1711,0)</f>
        <v>0</v>
      </c>
      <c r="BF1711" s="144">
        <f>IF(N1711="snížená",J1711,0)</f>
        <v>0</v>
      </c>
      <c r="BG1711" s="144">
        <f>IF(N1711="zákl. přenesená",J1711,0)</f>
        <v>0</v>
      </c>
      <c r="BH1711" s="144">
        <f>IF(N1711="sníž. přenesená",J1711,0)</f>
        <v>0</v>
      </c>
      <c r="BI1711" s="144">
        <f>IF(N1711="nulová",J1711,0)</f>
        <v>0</v>
      </c>
      <c r="BJ1711" s="18" t="s">
        <v>80</v>
      </c>
      <c r="BK1711" s="144">
        <f>ROUND(I1711*H1711,2)</f>
        <v>0</v>
      </c>
      <c r="BL1711" s="18" t="s">
        <v>272</v>
      </c>
      <c r="BM1711" s="143" t="s">
        <v>2135</v>
      </c>
    </row>
    <row r="1712" spans="2:65" s="13" customFormat="1" ht="10.199999999999999">
      <c r="B1712" s="152"/>
      <c r="D1712" s="146" t="s">
        <v>165</v>
      </c>
      <c r="E1712" s="153" t="s">
        <v>21</v>
      </c>
      <c r="F1712" s="154" t="s">
        <v>2136</v>
      </c>
      <c r="H1712" s="155">
        <v>259.89600000000002</v>
      </c>
      <c r="I1712" s="156"/>
      <c r="L1712" s="152"/>
      <c r="M1712" s="157"/>
      <c r="T1712" s="158"/>
      <c r="AT1712" s="153" t="s">
        <v>165</v>
      </c>
      <c r="AU1712" s="153" t="s">
        <v>82</v>
      </c>
      <c r="AV1712" s="13" t="s">
        <v>82</v>
      </c>
      <c r="AW1712" s="13" t="s">
        <v>34</v>
      </c>
      <c r="AX1712" s="13" t="s">
        <v>73</v>
      </c>
      <c r="AY1712" s="153" t="s">
        <v>157</v>
      </c>
    </row>
    <row r="1713" spans="2:65" s="14" customFormat="1" ht="10.199999999999999">
      <c r="B1713" s="159"/>
      <c r="D1713" s="146" t="s">
        <v>165</v>
      </c>
      <c r="E1713" s="160" t="s">
        <v>21</v>
      </c>
      <c r="F1713" s="161" t="s">
        <v>168</v>
      </c>
      <c r="H1713" s="162">
        <v>259.89600000000002</v>
      </c>
      <c r="I1713" s="163"/>
      <c r="L1713" s="159"/>
      <c r="M1713" s="164"/>
      <c r="T1713" s="165"/>
      <c r="AT1713" s="160" t="s">
        <v>165</v>
      </c>
      <c r="AU1713" s="160" t="s">
        <v>82</v>
      </c>
      <c r="AV1713" s="14" t="s">
        <v>163</v>
      </c>
      <c r="AW1713" s="14" t="s">
        <v>34</v>
      </c>
      <c r="AX1713" s="14" t="s">
        <v>80</v>
      </c>
      <c r="AY1713" s="160" t="s">
        <v>157</v>
      </c>
    </row>
    <row r="1714" spans="2:65" s="1" customFormat="1" ht="24.15" customHeight="1">
      <c r="B1714" s="33"/>
      <c r="C1714" s="132" t="s">
        <v>2137</v>
      </c>
      <c r="D1714" s="132" t="s">
        <v>159</v>
      </c>
      <c r="E1714" s="133" t="s">
        <v>2138</v>
      </c>
      <c r="F1714" s="134" t="s">
        <v>2139</v>
      </c>
      <c r="G1714" s="135" t="s">
        <v>316</v>
      </c>
      <c r="H1714" s="136">
        <v>103.16</v>
      </c>
      <c r="I1714" s="137"/>
      <c r="J1714" s="138">
        <f>ROUND(I1714*H1714,2)</f>
        <v>0</v>
      </c>
      <c r="K1714" s="134" t="s">
        <v>21</v>
      </c>
      <c r="L1714" s="33"/>
      <c r="M1714" s="139" t="s">
        <v>21</v>
      </c>
      <c r="N1714" s="140" t="s">
        <v>44</v>
      </c>
      <c r="P1714" s="141">
        <f>O1714*H1714</f>
        <v>0</v>
      </c>
      <c r="Q1714" s="141">
        <v>0</v>
      </c>
      <c r="R1714" s="141">
        <f>Q1714*H1714</f>
        <v>0</v>
      </c>
      <c r="S1714" s="141">
        <v>0</v>
      </c>
      <c r="T1714" s="142">
        <f>S1714*H1714</f>
        <v>0</v>
      </c>
      <c r="AR1714" s="143" t="s">
        <v>272</v>
      </c>
      <c r="AT1714" s="143" t="s">
        <v>159</v>
      </c>
      <c r="AU1714" s="143" t="s">
        <v>82</v>
      </c>
      <c r="AY1714" s="18" t="s">
        <v>157</v>
      </c>
      <c r="BE1714" s="144">
        <f>IF(N1714="základní",J1714,0)</f>
        <v>0</v>
      </c>
      <c r="BF1714" s="144">
        <f>IF(N1714="snížená",J1714,0)</f>
        <v>0</v>
      </c>
      <c r="BG1714" s="144">
        <f>IF(N1714="zákl. přenesená",J1714,0)</f>
        <v>0</v>
      </c>
      <c r="BH1714" s="144">
        <f>IF(N1714="sníž. přenesená",J1714,0)</f>
        <v>0</v>
      </c>
      <c r="BI1714" s="144">
        <f>IF(N1714="nulová",J1714,0)</f>
        <v>0</v>
      </c>
      <c r="BJ1714" s="18" t="s">
        <v>80</v>
      </c>
      <c r="BK1714" s="144">
        <f>ROUND(I1714*H1714,2)</f>
        <v>0</v>
      </c>
      <c r="BL1714" s="18" t="s">
        <v>272</v>
      </c>
      <c r="BM1714" s="143" t="s">
        <v>2140</v>
      </c>
    </row>
    <row r="1715" spans="2:65" s="13" customFormat="1" ht="10.199999999999999">
      <c r="B1715" s="152"/>
      <c r="D1715" s="146" t="s">
        <v>165</v>
      </c>
      <c r="E1715" s="153" t="s">
        <v>21</v>
      </c>
      <c r="F1715" s="154" t="s">
        <v>2141</v>
      </c>
      <c r="H1715" s="155">
        <v>103.16</v>
      </c>
      <c r="I1715" s="156"/>
      <c r="L1715" s="152"/>
      <c r="M1715" s="157"/>
      <c r="T1715" s="158"/>
      <c r="AT1715" s="153" t="s">
        <v>165</v>
      </c>
      <c r="AU1715" s="153" t="s">
        <v>82</v>
      </c>
      <c r="AV1715" s="13" t="s">
        <v>82</v>
      </c>
      <c r="AW1715" s="13" t="s">
        <v>34</v>
      </c>
      <c r="AX1715" s="13" t="s">
        <v>73</v>
      </c>
      <c r="AY1715" s="153" t="s">
        <v>157</v>
      </c>
    </row>
    <row r="1716" spans="2:65" s="14" customFormat="1" ht="10.199999999999999">
      <c r="B1716" s="159"/>
      <c r="D1716" s="146" t="s">
        <v>165</v>
      </c>
      <c r="E1716" s="160" t="s">
        <v>21</v>
      </c>
      <c r="F1716" s="161" t="s">
        <v>168</v>
      </c>
      <c r="H1716" s="162">
        <v>103.16</v>
      </c>
      <c r="I1716" s="163"/>
      <c r="L1716" s="159"/>
      <c r="M1716" s="164"/>
      <c r="T1716" s="165"/>
      <c r="AT1716" s="160" t="s">
        <v>165</v>
      </c>
      <c r="AU1716" s="160" t="s">
        <v>82</v>
      </c>
      <c r="AV1716" s="14" t="s">
        <v>163</v>
      </c>
      <c r="AW1716" s="14" t="s">
        <v>34</v>
      </c>
      <c r="AX1716" s="14" t="s">
        <v>80</v>
      </c>
      <c r="AY1716" s="160" t="s">
        <v>157</v>
      </c>
    </row>
    <row r="1717" spans="2:65" s="1" customFormat="1" ht="21.75" customHeight="1">
      <c r="B1717" s="33"/>
      <c r="C1717" s="132" t="s">
        <v>2142</v>
      </c>
      <c r="D1717" s="132" t="s">
        <v>159</v>
      </c>
      <c r="E1717" s="133" t="s">
        <v>2143</v>
      </c>
      <c r="F1717" s="134" t="s">
        <v>2144</v>
      </c>
      <c r="G1717" s="135" t="s">
        <v>316</v>
      </c>
      <c r="H1717" s="136">
        <v>7.62</v>
      </c>
      <c r="I1717" s="137"/>
      <c r="J1717" s="138">
        <f>ROUND(I1717*H1717,2)</f>
        <v>0</v>
      </c>
      <c r="K1717" s="134" t="s">
        <v>174</v>
      </c>
      <c r="L1717" s="33"/>
      <c r="M1717" s="139" t="s">
        <v>21</v>
      </c>
      <c r="N1717" s="140" t="s">
        <v>44</v>
      </c>
      <c r="P1717" s="141">
        <f>O1717*H1717</f>
        <v>0</v>
      </c>
      <c r="Q1717" s="141">
        <v>0</v>
      </c>
      <c r="R1717" s="141">
        <f>Q1717*H1717</f>
        <v>0</v>
      </c>
      <c r="S1717" s="141">
        <v>0</v>
      </c>
      <c r="T1717" s="142">
        <f>S1717*H1717</f>
        <v>0</v>
      </c>
      <c r="AR1717" s="143" t="s">
        <v>272</v>
      </c>
      <c r="AT1717" s="143" t="s">
        <v>159</v>
      </c>
      <c r="AU1717" s="143" t="s">
        <v>82</v>
      </c>
      <c r="AY1717" s="18" t="s">
        <v>157</v>
      </c>
      <c r="BE1717" s="144">
        <f>IF(N1717="základní",J1717,0)</f>
        <v>0</v>
      </c>
      <c r="BF1717" s="144">
        <f>IF(N1717="snížená",J1717,0)</f>
        <v>0</v>
      </c>
      <c r="BG1717" s="144">
        <f>IF(N1717="zákl. přenesená",J1717,0)</f>
        <v>0</v>
      </c>
      <c r="BH1717" s="144">
        <f>IF(N1717="sníž. přenesená",J1717,0)</f>
        <v>0</v>
      </c>
      <c r="BI1717" s="144">
        <f>IF(N1717="nulová",J1717,0)</f>
        <v>0</v>
      </c>
      <c r="BJ1717" s="18" t="s">
        <v>80</v>
      </c>
      <c r="BK1717" s="144">
        <f>ROUND(I1717*H1717,2)</f>
        <v>0</v>
      </c>
      <c r="BL1717" s="18" t="s">
        <v>272</v>
      </c>
      <c r="BM1717" s="143" t="s">
        <v>2145</v>
      </c>
    </row>
    <row r="1718" spans="2:65" s="1" customFormat="1" ht="10.199999999999999">
      <c r="B1718" s="33"/>
      <c r="D1718" s="166" t="s">
        <v>176</v>
      </c>
      <c r="F1718" s="167" t="s">
        <v>2146</v>
      </c>
      <c r="I1718" s="168"/>
      <c r="L1718" s="33"/>
      <c r="M1718" s="169"/>
      <c r="T1718" s="54"/>
      <c r="AT1718" s="18" t="s">
        <v>176</v>
      </c>
      <c r="AU1718" s="18" t="s">
        <v>82</v>
      </c>
    </row>
    <row r="1719" spans="2:65" s="1" customFormat="1" ht="19.2">
      <c r="B1719" s="33"/>
      <c r="D1719" s="146" t="s">
        <v>247</v>
      </c>
      <c r="F1719" s="170" t="s">
        <v>2147</v>
      </c>
      <c r="I1719" s="168"/>
      <c r="L1719" s="33"/>
      <c r="M1719" s="169"/>
      <c r="T1719" s="54"/>
      <c r="AT1719" s="18" t="s">
        <v>247</v>
      </c>
      <c r="AU1719" s="18" t="s">
        <v>82</v>
      </c>
    </row>
    <row r="1720" spans="2:65" s="12" customFormat="1" ht="10.199999999999999">
      <c r="B1720" s="145"/>
      <c r="D1720" s="146" t="s">
        <v>165</v>
      </c>
      <c r="E1720" s="147" t="s">
        <v>21</v>
      </c>
      <c r="F1720" s="148" t="s">
        <v>2148</v>
      </c>
      <c r="H1720" s="147" t="s">
        <v>21</v>
      </c>
      <c r="I1720" s="149"/>
      <c r="L1720" s="145"/>
      <c r="M1720" s="150"/>
      <c r="T1720" s="151"/>
      <c r="AT1720" s="147" t="s">
        <v>165</v>
      </c>
      <c r="AU1720" s="147" t="s">
        <v>82</v>
      </c>
      <c r="AV1720" s="12" t="s">
        <v>80</v>
      </c>
      <c r="AW1720" s="12" t="s">
        <v>34</v>
      </c>
      <c r="AX1720" s="12" t="s">
        <v>73</v>
      </c>
      <c r="AY1720" s="147" t="s">
        <v>157</v>
      </c>
    </row>
    <row r="1721" spans="2:65" s="13" customFormat="1" ht="10.199999999999999">
      <c r="B1721" s="152"/>
      <c r="D1721" s="146" t="s">
        <v>165</v>
      </c>
      <c r="E1721" s="153" t="s">
        <v>21</v>
      </c>
      <c r="F1721" s="154" t="s">
        <v>1576</v>
      </c>
      <c r="H1721" s="155">
        <v>4</v>
      </c>
      <c r="I1721" s="156"/>
      <c r="L1721" s="152"/>
      <c r="M1721" s="157"/>
      <c r="T1721" s="158"/>
      <c r="AT1721" s="153" t="s">
        <v>165</v>
      </c>
      <c r="AU1721" s="153" t="s">
        <v>82</v>
      </c>
      <c r="AV1721" s="13" t="s">
        <v>82</v>
      </c>
      <c r="AW1721" s="13" t="s">
        <v>34</v>
      </c>
      <c r="AX1721" s="13" t="s">
        <v>73</v>
      </c>
      <c r="AY1721" s="153" t="s">
        <v>157</v>
      </c>
    </row>
    <row r="1722" spans="2:65" s="12" customFormat="1" ht="10.199999999999999">
      <c r="B1722" s="145"/>
      <c r="D1722" s="146" t="s">
        <v>165</v>
      </c>
      <c r="E1722" s="147" t="s">
        <v>21</v>
      </c>
      <c r="F1722" s="148" t="s">
        <v>2149</v>
      </c>
      <c r="H1722" s="147" t="s">
        <v>21</v>
      </c>
      <c r="I1722" s="149"/>
      <c r="L1722" s="145"/>
      <c r="M1722" s="150"/>
      <c r="T1722" s="151"/>
      <c r="AT1722" s="147" t="s">
        <v>165</v>
      </c>
      <c r="AU1722" s="147" t="s">
        <v>82</v>
      </c>
      <c r="AV1722" s="12" t="s">
        <v>80</v>
      </c>
      <c r="AW1722" s="12" t="s">
        <v>34</v>
      </c>
      <c r="AX1722" s="12" t="s">
        <v>73</v>
      </c>
      <c r="AY1722" s="147" t="s">
        <v>157</v>
      </c>
    </row>
    <row r="1723" spans="2:65" s="13" customFormat="1" ht="10.199999999999999">
      <c r="B1723" s="152"/>
      <c r="D1723" s="146" t="s">
        <v>165</v>
      </c>
      <c r="E1723" s="153" t="s">
        <v>21</v>
      </c>
      <c r="F1723" s="154" t="s">
        <v>2150</v>
      </c>
      <c r="H1723" s="155">
        <v>1.22</v>
      </c>
      <c r="I1723" s="156"/>
      <c r="L1723" s="152"/>
      <c r="M1723" s="157"/>
      <c r="T1723" s="158"/>
      <c r="AT1723" s="153" t="s">
        <v>165</v>
      </c>
      <c r="AU1723" s="153" t="s">
        <v>82</v>
      </c>
      <c r="AV1723" s="13" t="s">
        <v>82</v>
      </c>
      <c r="AW1723" s="13" t="s">
        <v>34</v>
      </c>
      <c r="AX1723" s="13" t="s">
        <v>73</v>
      </c>
      <c r="AY1723" s="153" t="s">
        <v>157</v>
      </c>
    </row>
    <row r="1724" spans="2:65" s="12" customFormat="1" ht="10.199999999999999">
      <c r="B1724" s="145"/>
      <c r="D1724" s="146" t="s">
        <v>165</v>
      </c>
      <c r="E1724" s="147" t="s">
        <v>21</v>
      </c>
      <c r="F1724" s="148" t="s">
        <v>2151</v>
      </c>
      <c r="H1724" s="147" t="s">
        <v>21</v>
      </c>
      <c r="I1724" s="149"/>
      <c r="L1724" s="145"/>
      <c r="M1724" s="150"/>
      <c r="T1724" s="151"/>
      <c r="AT1724" s="147" t="s">
        <v>165</v>
      </c>
      <c r="AU1724" s="147" t="s">
        <v>82</v>
      </c>
      <c r="AV1724" s="12" t="s">
        <v>80</v>
      </c>
      <c r="AW1724" s="12" t="s">
        <v>34</v>
      </c>
      <c r="AX1724" s="12" t="s">
        <v>73</v>
      </c>
      <c r="AY1724" s="147" t="s">
        <v>157</v>
      </c>
    </row>
    <row r="1725" spans="2:65" s="13" customFormat="1" ht="10.199999999999999">
      <c r="B1725" s="152"/>
      <c r="D1725" s="146" t="s">
        <v>165</v>
      </c>
      <c r="E1725" s="153" t="s">
        <v>21</v>
      </c>
      <c r="F1725" s="154" t="s">
        <v>2152</v>
      </c>
      <c r="H1725" s="155">
        <v>2.4</v>
      </c>
      <c r="I1725" s="156"/>
      <c r="L1725" s="152"/>
      <c r="M1725" s="157"/>
      <c r="T1725" s="158"/>
      <c r="AT1725" s="153" t="s">
        <v>165</v>
      </c>
      <c r="AU1725" s="153" t="s">
        <v>82</v>
      </c>
      <c r="AV1725" s="13" t="s">
        <v>82</v>
      </c>
      <c r="AW1725" s="13" t="s">
        <v>34</v>
      </c>
      <c r="AX1725" s="13" t="s">
        <v>73</v>
      </c>
      <c r="AY1725" s="153" t="s">
        <v>157</v>
      </c>
    </row>
    <row r="1726" spans="2:65" s="14" customFormat="1" ht="10.199999999999999">
      <c r="B1726" s="159"/>
      <c r="D1726" s="146" t="s">
        <v>165</v>
      </c>
      <c r="E1726" s="160" t="s">
        <v>21</v>
      </c>
      <c r="F1726" s="161" t="s">
        <v>168</v>
      </c>
      <c r="H1726" s="162">
        <v>7.62</v>
      </c>
      <c r="I1726" s="163"/>
      <c r="L1726" s="159"/>
      <c r="M1726" s="164"/>
      <c r="T1726" s="165"/>
      <c r="AT1726" s="160" t="s">
        <v>165</v>
      </c>
      <c r="AU1726" s="160" t="s">
        <v>82</v>
      </c>
      <c r="AV1726" s="14" t="s">
        <v>163</v>
      </c>
      <c r="AW1726" s="14" t="s">
        <v>34</v>
      </c>
      <c r="AX1726" s="14" t="s">
        <v>80</v>
      </c>
      <c r="AY1726" s="160" t="s">
        <v>157</v>
      </c>
    </row>
    <row r="1727" spans="2:65" s="1" customFormat="1" ht="16.5" customHeight="1">
      <c r="B1727" s="33"/>
      <c r="C1727" s="176" t="s">
        <v>2153</v>
      </c>
      <c r="D1727" s="176" t="s">
        <v>471</v>
      </c>
      <c r="E1727" s="177" t="s">
        <v>2154</v>
      </c>
      <c r="F1727" s="178" t="s">
        <v>2155</v>
      </c>
      <c r="G1727" s="179" t="s">
        <v>316</v>
      </c>
      <c r="H1727" s="180">
        <v>7.62</v>
      </c>
      <c r="I1727" s="181"/>
      <c r="J1727" s="182">
        <f>ROUND(I1727*H1727,2)</f>
        <v>0</v>
      </c>
      <c r="K1727" s="178" t="s">
        <v>21</v>
      </c>
      <c r="L1727" s="183"/>
      <c r="M1727" s="184" t="s">
        <v>21</v>
      </c>
      <c r="N1727" s="185" t="s">
        <v>44</v>
      </c>
      <c r="P1727" s="141">
        <f>O1727*H1727</f>
        <v>0</v>
      </c>
      <c r="Q1727" s="141">
        <v>3.0000000000000001E-3</v>
      </c>
      <c r="R1727" s="141">
        <f>Q1727*H1727</f>
        <v>2.2860000000000002E-2</v>
      </c>
      <c r="S1727" s="141">
        <v>0</v>
      </c>
      <c r="T1727" s="142">
        <f>S1727*H1727</f>
        <v>0</v>
      </c>
      <c r="AR1727" s="143" t="s">
        <v>672</v>
      </c>
      <c r="AT1727" s="143" t="s">
        <v>471</v>
      </c>
      <c r="AU1727" s="143" t="s">
        <v>82</v>
      </c>
      <c r="AY1727" s="18" t="s">
        <v>157</v>
      </c>
      <c r="BE1727" s="144">
        <f>IF(N1727="základní",J1727,0)</f>
        <v>0</v>
      </c>
      <c r="BF1727" s="144">
        <f>IF(N1727="snížená",J1727,0)</f>
        <v>0</v>
      </c>
      <c r="BG1727" s="144">
        <f>IF(N1727="zákl. přenesená",J1727,0)</f>
        <v>0</v>
      </c>
      <c r="BH1727" s="144">
        <f>IF(N1727="sníž. přenesená",J1727,0)</f>
        <v>0</v>
      </c>
      <c r="BI1727" s="144">
        <f>IF(N1727="nulová",J1727,0)</f>
        <v>0</v>
      </c>
      <c r="BJ1727" s="18" t="s">
        <v>80</v>
      </c>
      <c r="BK1727" s="144">
        <f>ROUND(I1727*H1727,2)</f>
        <v>0</v>
      </c>
      <c r="BL1727" s="18" t="s">
        <v>272</v>
      </c>
      <c r="BM1727" s="143" t="s">
        <v>2156</v>
      </c>
    </row>
    <row r="1728" spans="2:65" s="1" customFormat="1" ht="19.2">
      <c r="B1728" s="33"/>
      <c r="D1728" s="146" t="s">
        <v>247</v>
      </c>
      <c r="F1728" s="170" t="s">
        <v>2147</v>
      </c>
      <c r="I1728" s="168"/>
      <c r="L1728" s="33"/>
      <c r="M1728" s="169"/>
      <c r="T1728" s="54"/>
      <c r="AT1728" s="18" t="s">
        <v>247</v>
      </c>
      <c r="AU1728" s="18" t="s">
        <v>82</v>
      </c>
    </row>
    <row r="1729" spans="2:65" s="12" customFormat="1" ht="10.199999999999999">
      <c r="B1729" s="145"/>
      <c r="D1729" s="146" t="s">
        <v>165</v>
      </c>
      <c r="E1729" s="147" t="s">
        <v>21</v>
      </c>
      <c r="F1729" s="148" t="s">
        <v>2148</v>
      </c>
      <c r="H1729" s="147" t="s">
        <v>21</v>
      </c>
      <c r="I1729" s="149"/>
      <c r="L1729" s="145"/>
      <c r="M1729" s="150"/>
      <c r="T1729" s="151"/>
      <c r="AT1729" s="147" t="s">
        <v>165</v>
      </c>
      <c r="AU1729" s="147" t="s">
        <v>82</v>
      </c>
      <c r="AV1729" s="12" t="s">
        <v>80</v>
      </c>
      <c r="AW1729" s="12" t="s">
        <v>34</v>
      </c>
      <c r="AX1729" s="12" t="s">
        <v>73</v>
      </c>
      <c r="AY1729" s="147" t="s">
        <v>157</v>
      </c>
    </row>
    <row r="1730" spans="2:65" s="13" customFormat="1" ht="10.199999999999999">
      <c r="B1730" s="152"/>
      <c r="D1730" s="146" t="s">
        <v>165</v>
      </c>
      <c r="E1730" s="153" t="s">
        <v>21</v>
      </c>
      <c r="F1730" s="154" t="s">
        <v>1576</v>
      </c>
      <c r="H1730" s="155">
        <v>4</v>
      </c>
      <c r="I1730" s="156"/>
      <c r="L1730" s="152"/>
      <c r="M1730" s="157"/>
      <c r="T1730" s="158"/>
      <c r="AT1730" s="153" t="s">
        <v>165</v>
      </c>
      <c r="AU1730" s="153" t="s">
        <v>82</v>
      </c>
      <c r="AV1730" s="13" t="s">
        <v>82</v>
      </c>
      <c r="AW1730" s="13" t="s">
        <v>34</v>
      </c>
      <c r="AX1730" s="13" t="s">
        <v>73</v>
      </c>
      <c r="AY1730" s="153" t="s">
        <v>157</v>
      </c>
    </row>
    <row r="1731" spans="2:65" s="12" customFormat="1" ht="10.199999999999999">
      <c r="B1731" s="145"/>
      <c r="D1731" s="146" t="s">
        <v>165</v>
      </c>
      <c r="E1731" s="147" t="s">
        <v>21</v>
      </c>
      <c r="F1731" s="148" t="s">
        <v>2149</v>
      </c>
      <c r="H1731" s="147" t="s">
        <v>21</v>
      </c>
      <c r="I1731" s="149"/>
      <c r="L1731" s="145"/>
      <c r="M1731" s="150"/>
      <c r="T1731" s="151"/>
      <c r="AT1731" s="147" t="s">
        <v>165</v>
      </c>
      <c r="AU1731" s="147" t="s">
        <v>82</v>
      </c>
      <c r="AV1731" s="12" t="s">
        <v>80</v>
      </c>
      <c r="AW1731" s="12" t="s">
        <v>34</v>
      </c>
      <c r="AX1731" s="12" t="s">
        <v>73</v>
      </c>
      <c r="AY1731" s="147" t="s">
        <v>157</v>
      </c>
    </row>
    <row r="1732" spans="2:65" s="13" customFormat="1" ht="10.199999999999999">
      <c r="B1732" s="152"/>
      <c r="D1732" s="146" t="s">
        <v>165</v>
      </c>
      <c r="E1732" s="153" t="s">
        <v>21</v>
      </c>
      <c r="F1732" s="154" t="s">
        <v>2150</v>
      </c>
      <c r="H1732" s="155">
        <v>1.22</v>
      </c>
      <c r="I1732" s="156"/>
      <c r="L1732" s="152"/>
      <c r="M1732" s="157"/>
      <c r="T1732" s="158"/>
      <c r="AT1732" s="153" t="s">
        <v>165</v>
      </c>
      <c r="AU1732" s="153" t="s">
        <v>82</v>
      </c>
      <c r="AV1732" s="13" t="s">
        <v>82</v>
      </c>
      <c r="AW1732" s="13" t="s">
        <v>34</v>
      </c>
      <c r="AX1732" s="13" t="s">
        <v>73</v>
      </c>
      <c r="AY1732" s="153" t="s">
        <v>157</v>
      </c>
    </row>
    <row r="1733" spans="2:65" s="12" customFormat="1" ht="10.199999999999999">
      <c r="B1733" s="145"/>
      <c r="D1733" s="146" t="s">
        <v>165</v>
      </c>
      <c r="E1733" s="147" t="s">
        <v>21</v>
      </c>
      <c r="F1733" s="148" t="s">
        <v>2151</v>
      </c>
      <c r="H1733" s="147" t="s">
        <v>21</v>
      </c>
      <c r="I1733" s="149"/>
      <c r="L1733" s="145"/>
      <c r="M1733" s="150"/>
      <c r="T1733" s="151"/>
      <c r="AT1733" s="147" t="s">
        <v>165</v>
      </c>
      <c r="AU1733" s="147" t="s">
        <v>82</v>
      </c>
      <c r="AV1733" s="12" t="s">
        <v>80</v>
      </c>
      <c r="AW1733" s="12" t="s">
        <v>34</v>
      </c>
      <c r="AX1733" s="12" t="s">
        <v>73</v>
      </c>
      <c r="AY1733" s="147" t="s">
        <v>157</v>
      </c>
    </row>
    <row r="1734" spans="2:65" s="13" customFormat="1" ht="10.199999999999999">
      <c r="B1734" s="152"/>
      <c r="D1734" s="146" t="s">
        <v>165</v>
      </c>
      <c r="E1734" s="153" t="s">
        <v>21</v>
      </c>
      <c r="F1734" s="154" t="s">
        <v>2152</v>
      </c>
      <c r="H1734" s="155">
        <v>2.4</v>
      </c>
      <c r="I1734" s="156"/>
      <c r="L1734" s="152"/>
      <c r="M1734" s="157"/>
      <c r="T1734" s="158"/>
      <c r="AT1734" s="153" t="s">
        <v>165</v>
      </c>
      <c r="AU1734" s="153" t="s">
        <v>82</v>
      </c>
      <c r="AV1734" s="13" t="s">
        <v>82</v>
      </c>
      <c r="AW1734" s="13" t="s">
        <v>34</v>
      </c>
      <c r="AX1734" s="13" t="s">
        <v>73</v>
      </c>
      <c r="AY1734" s="153" t="s">
        <v>157</v>
      </c>
    </row>
    <row r="1735" spans="2:65" s="14" customFormat="1" ht="10.199999999999999">
      <c r="B1735" s="159"/>
      <c r="D1735" s="146" t="s">
        <v>165</v>
      </c>
      <c r="E1735" s="160" t="s">
        <v>21</v>
      </c>
      <c r="F1735" s="161" t="s">
        <v>168</v>
      </c>
      <c r="H1735" s="162">
        <v>7.62</v>
      </c>
      <c r="I1735" s="163"/>
      <c r="L1735" s="159"/>
      <c r="M1735" s="164"/>
      <c r="T1735" s="165"/>
      <c r="AT1735" s="160" t="s">
        <v>165</v>
      </c>
      <c r="AU1735" s="160" t="s">
        <v>82</v>
      </c>
      <c r="AV1735" s="14" t="s">
        <v>163</v>
      </c>
      <c r="AW1735" s="14" t="s">
        <v>34</v>
      </c>
      <c r="AX1735" s="14" t="s">
        <v>80</v>
      </c>
      <c r="AY1735" s="160" t="s">
        <v>157</v>
      </c>
    </row>
    <row r="1736" spans="2:65" s="1" customFormat="1" ht="24.15" customHeight="1">
      <c r="B1736" s="33"/>
      <c r="C1736" s="132" t="s">
        <v>2157</v>
      </c>
      <c r="D1736" s="132" t="s">
        <v>159</v>
      </c>
      <c r="E1736" s="133" t="s">
        <v>2158</v>
      </c>
      <c r="F1736" s="134" t="s">
        <v>2159</v>
      </c>
      <c r="G1736" s="135" t="s">
        <v>228</v>
      </c>
      <c r="H1736" s="136">
        <v>1</v>
      </c>
      <c r="I1736" s="137"/>
      <c r="J1736" s="138">
        <f>ROUND(I1736*H1736,2)</f>
        <v>0</v>
      </c>
      <c r="K1736" s="134" t="s">
        <v>21</v>
      </c>
      <c r="L1736" s="33"/>
      <c r="M1736" s="139" t="s">
        <v>21</v>
      </c>
      <c r="N1736" s="140" t="s">
        <v>44</v>
      </c>
      <c r="P1736" s="141">
        <f>O1736*H1736</f>
        <v>0</v>
      </c>
      <c r="Q1736" s="141">
        <v>0</v>
      </c>
      <c r="R1736" s="141">
        <f>Q1736*H1736</f>
        <v>0</v>
      </c>
      <c r="S1736" s="141">
        <v>0</v>
      </c>
      <c r="T1736" s="142">
        <f>S1736*H1736</f>
        <v>0</v>
      </c>
      <c r="AR1736" s="143" t="s">
        <v>272</v>
      </c>
      <c r="AT1736" s="143" t="s">
        <v>159</v>
      </c>
      <c r="AU1736" s="143" t="s">
        <v>82</v>
      </c>
      <c r="AY1736" s="18" t="s">
        <v>157</v>
      </c>
      <c r="BE1736" s="144">
        <f>IF(N1736="základní",J1736,0)</f>
        <v>0</v>
      </c>
      <c r="BF1736" s="144">
        <f>IF(N1736="snížená",J1736,0)</f>
        <v>0</v>
      </c>
      <c r="BG1736" s="144">
        <f>IF(N1736="zákl. přenesená",J1736,0)</f>
        <v>0</v>
      </c>
      <c r="BH1736" s="144">
        <f>IF(N1736="sníž. přenesená",J1736,0)</f>
        <v>0</v>
      </c>
      <c r="BI1736" s="144">
        <f>IF(N1736="nulová",J1736,0)</f>
        <v>0</v>
      </c>
      <c r="BJ1736" s="18" t="s">
        <v>80</v>
      </c>
      <c r="BK1736" s="144">
        <f>ROUND(I1736*H1736,2)</f>
        <v>0</v>
      </c>
      <c r="BL1736" s="18" t="s">
        <v>272</v>
      </c>
      <c r="BM1736" s="143" t="s">
        <v>2160</v>
      </c>
    </row>
    <row r="1737" spans="2:65" s="1" customFormat="1" ht="19.2">
      <c r="B1737" s="33"/>
      <c r="D1737" s="146" t="s">
        <v>247</v>
      </c>
      <c r="F1737" s="170" t="s">
        <v>2147</v>
      </c>
      <c r="I1737" s="168"/>
      <c r="L1737" s="33"/>
      <c r="M1737" s="169"/>
      <c r="T1737" s="54"/>
      <c r="AT1737" s="18" t="s">
        <v>247</v>
      </c>
      <c r="AU1737" s="18" t="s">
        <v>82</v>
      </c>
    </row>
    <row r="1738" spans="2:65" s="13" customFormat="1" ht="10.199999999999999">
      <c r="B1738" s="152"/>
      <c r="D1738" s="146" t="s">
        <v>165</v>
      </c>
      <c r="E1738" s="153" t="s">
        <v>21</v>
      </c>
      <c r="F1738" s="154" t="s">
        <v>80</v>
      </c>
      <c r="H1738" s="155">
        <v>1</v>
      </c>
      <c r="I1738" s="156"/>
      <c r="L1738" s="152"/>
      <c r="M1738" s="157"/>
      <c r="T1738" s="158"/>
      <c r="AT1738" s="153" t="s">
        <v>165</v>
      </c>
      <c r="AU1738" s="153" t="s">
        <v>82</v>
      </c>
      <c r="AV1738" s="13" t="s">
        <v>82</v>
      </c>
      <c r="AW1738" s="13" t="s">
        <v>34</v>
      </c>
      <c r="AX1738" s="13" t="s">
        <v>80</v>
      </c>
      <c r="AY1738" s="153" t="s">
        <v>157</v>
      </c>
    </row>
    <row r="1739" spans="2:65" s="1" customFormat="1" ht="21.75" customHeight="1">
      <c r="B1739" s="33"/>
      <c r="C1739" s="132" t="s">
        <v>2161</v>
      </c>
      <c r="D1739" s="132" t="s">
        <v>159</v>
      </c>
      <c r="E1739" s="133" t="s">
        <v>2162</v>
      </c>
      <c r="F1739" s="134" t="s">
        <v>2163</v>
      </c>
      <c r="G1739" s="135" t="s">
        <v>228</v>
      </c>
      <c r="H1739" s="136">
        <v>1</v>
      </c>
      <c r="I1739" s="137"/>
      <c r="J1739" s="138">
        <f>ROUND(I1739*H1739,2)</f>
        <v>0</v>
      </c>
      <c r="K1739" s="134" t="s">
        <v>21</v>
      </c>
      <c r="L1739" s="33"/>
      <c r="M1739" s="139" t="s">
        <v>21</v>
      </c>
      <c r="N1739" s="140" t="s">
        <v>44</v>
      </c>
      <c r="P1739" s="141">
        <f>O1739*H1739</f>
        <v>0</v>
      </c>
      <c r="Q1739" s="141">
        <v>0</v>
      </c>
      <c r="R1739" s="141">
        <f>Q1739*H1739</f>
        <v>0</v>
      </c>
      <c r="S1739" s="141">
        <v>0</v>
      </c>
      <c r="T1739" s="142">
        <f>S1739*H1739</f>
        <v>0</v>
      </c>
      <c r="AR1739" s="143" t="s">
        <v>272</v>
      </c>
      <c r="AT1739" s="143" t="s">
        <v>159</v>
      </c>
      <c r="AU1739" s="143" t="s">
        <v>82</v>
      </c>
      <c r="AY1739" s="18" t="s">
        <v>157</v>
      </c>
      <c r="BE1739" s="144">
        <f>IF(N1739="základní",J1739,0)</f>
        <v>0</v>
      </c>
      <c r="BF1739" s="144">
        <f>IF(N1739="snížená",J1739,0)</f>
        <v>0</v>
      </c>
      <c r="BG1739" s="144">
        <f>IF(N1739="zákl. přenesená",J1739,0)</f>
        <v>0</v>
      </c>
      <c r="BH1739" s="144">
        <f>IF(N1739="sníž. přenesená",J1739,0)</f>
        <v>0</v>
      </c>
      <c r="BI1739" s="144">
        <f>IF(N1739="nulová",J1739,0)</f>
        <v>0</v>
      </c>
      <c r="BJ1739" s="18" t="s">
        <v>80</v>
      </c>
      <c r="BK1739" s="144">
        <f>ROUND(I1739*H1739,2)</f>
        <v>0</v>
      </c>
      <c r="BL1739" s="18" t="s">
        <v>272</v>
      </c>
      <c r="BM1739" s="143" t="s">
        <v>2164</v>
      </c>
    </row>
    <row r="1740" spans="2:65" s="1" customFormat="1" ht="19.2">
      <c r="B1740" s="33"/>
      <c r="D1740" s="146" t="s">
        <v>247</v>
      </c>
      <c r="F1740" s="170" t="s">
        <v>2147</v>
      </c>
      <c r="I1740" s="168"/>
      <c r="L1740" s="33"/>
      <c r="M1740" s="169"/>
      <c r="T1740" s="54"/>
      <c r="AT1740" s="18" t="s">
        <v>247</v>
      </c>
      <c r="AU1740" s="18" t="s">
        <v>82</v>
      </c>
    </row>
    <row r="1741" spans="2:65" s="13" customFormat="1" ht="10.199999999999999">
      <c r="B1741" s="152"/>
      <c r="D1741" s="146" t="s">
        <v>165</v>
      </c>
      <c r="E1741" s="153" t="s">
        <v>21</v>
      </c>
      <c r="F1741" s="154" t="s">
        <v>80</v>
      </c>
      <c r="H1741" s="155">
        <v>1</v>
      </c>
      <c r="I1741" s="156"/>
      <c r="L1741" s="152"/>
      <c r="M1741" s="157"/>
      <c r="T1741" s="158"/>
      <c r="AT1741" s="153" t="s">
        <v>165</v>
      </c>
      <c r="AU1741" s="153" t="s">
        <v>82</v>
      </c>
      <c r="AV1741" s="13" t="s">
        <v>82</v>
      </c>
      <c r="AW1741" s="13" t="s">
        <v>34</v>
      </c>
      <c r="AX1741" s="13" t="s">
        <v>80</v>
      </c>
      <c r="AY1741" s="153" t="s">
        <v>157</v>
      </c>
    </row>
    <row r="1742" spans="2:65" s="1" customFormat="1" ht="24.15" customHeight="1">
      <c r="B1742" s="33"/>
      <c r="C1742" s="132" t="s">
        <v>2165</v>
      </c>
      <c r="D1742" s="132" t="s">
        <v>159</v>
      </c>
      <c r="E1742" s="133" t="s">
        <v>2166</v>
      </c>
      <c r="F1742" s="134" t="s">
        <v>2167</v>
      </c>
      <c r="G1742" s="135" t="s">
        <v>228</v>
      </c>
      <c r="H1742" s="136">
        <v>1</v>
      </c>
      <c r="I1742" s="137"/>
      <c r="J1742" s="138">
        <f>ROUND(I1742*H1742,2)</f>
        <v>0</v>
      </c>
      <c r="K1742" s="134" t="s">
        <v>21</v>
      </c>
      <c r="L1742" s="33"/>
      <c r="M1742" s="139" t="s">
        <v>21</v>
      </c>
      <c r="N1742" s="140" t="s">
        <v>44</v>
      </c>
      <c r="P1742" s="141">
        <f>O1742*H1742</f>
        <v>0</v>
      </c>
      <c r="Q1742" s="141">
        <v>0</v>
      </c>
      <c r="R1742" s="141">
        <f>Q1742*H1742</f>
        <v>0</v>
      </c>
      <c r="S1742" s="141">
        <v>0</v>
      </c>
      <c r="T1742" s="142">
        <f>S1742*H1742</f>
        <v>0</v>
      </c>
      <c r="AR1742" s="143" t="s">
        <v>272</v>
      </c>
      <c r="AT1742" s="143" t="s">
        <v>159</v>
      </c>
      <c r="AU1742" s="143" t="s">
        <v>82</v>
      </c>
      <c r="AY1742" s="18" t="s">
        <v>157</v>
      </c>
      <c r="BE1742" s="144">
        <f>IF(N1742="základní",J1742,0)</f>
        <v>0</v>
      </c>
      <c r="BF1742" s="144">
        <f>IF(N1742="snížená",J1742,0)</f>
        <v>0</v>
      </c>
      <c r="BG1742" s="144">
        <f>IF(N1742="zákl. přenesená",J1742,0)</f>
        <v>0</v>
      </c>
      <c r="BH1742" s="144">
        <f>IF(N1742="sníž. přenesená",J1742,0)</f>
        <v>0</v>
      </c>
      <c r="BI1742" s="144">
        <f>IF(N1742="nulová",J1742,0)</f>
        <v>0</v>
      </c>
      <c r="BJ1742" s="18" t="s">
        <v>80</v>
      </c>
      <c r="BK1742" s="144">
        <f>ROUND(I1742*H1742,2)</f>
        <v>0</v>
      </c>
      <c r="BL1742" s="18" t="s">
        <v>272</v>
      </c>
      <c r="BM1742" s="143" t="s">
        <v>2168</v>
      </c>
    </row>
    <row r="1743" spans="2:65" s="1" customFormat="1" ht="19.2">
      <c r="B1743" s="33"/>
      <c r="D1743" s="146" t="s">
        <v>247</v>
      </c>
      <c r="F1743" s="170" t="s">
        <v>2147</v>
      </c>
      <c r="I1743" s="168"/>
      <c r="L1743" s="33"/>
      <c r="M1743" s="169"/>
      <c r="T1743" s="54"/>
      <c r="AT1743" s="18" t="s">
        <v>247</v>
      </c>
      <c r="AU1743" s="18" t="s">
        <v>82</v>
      </c>
    </row>
    <row r="1744" spans="2:65" s="13" customFormat="1" ht="10.199999999999999">
      <c r="B1744" s="152"/>
      <c r="D1744" s="146" t="s">
        <v>165</v>
      </c>
      <c r="E1744" s="153" t="s">
        <v>21</v>
      </c>
      <c r="F1744" s="154" t="s">
        <v>80</v>
      </c>
      <c r="H1744" s="155">
        <v>1</v>
      </c>
      <c r="I1744" s="156"/>
      <c r="L1744" s="152"/>
      <c r="M1744" s="157"/>
      <c r="T1744" s="158"/>
      <c r="AT1744" s="153" t="s">
        <v>165</v>
      </c>
      <c r="AU1744" s="153" t="s">
        <v>82</v>
      </c>
      <c r="AV1744" s="13" t="s">
        <v>82</v>
      </c>
      <c r="AW1744" s="13" t="s">
        <v>34</v>
      </c>
      <c r="AX1744" s="13" t="s">
        <v>80</v>
      </c>
      <c r="AY1744" s="153" t="s">
        <v>157</v>
      </c>
    </row>
    <row r="1745" spans="2:65" s="1" customFormat="1" ht="24.15" customHeight="1">
      <c r="B1745" s="33"/>
      <c r="C1745" s="132" t="s">
        <v>2169</v>
      </c>
      <c r="D1745" s="132" t="s">
        <v>159</v>
      </c>
      <c r="E1745" s="133" t="s">
        <v>2170</v>
      </c>
      <c r="F1745" s="134" t="s">
        <v>2171</v>
      </c>
      <c r="G1745" s="135" t="s">
        <v>228</v>
      </c>
      <c r="H1745" s="136">
        <v>1</v>
      </c>
      <c r="I1745" s="137"/>
      <c r="J1745" s="138">
        <f>ROUND(I1745*H1745,2)</f>
        <v>0</v>
      </c>
      <c r="K1745" s="134" t="s">
        <v>21</v>
      </c>
      <c r="L1745" s="33"/>
      <c r="M1745" s="139" t="s">
        <v>21</v>
      </c>
      <c r="N1745" s="140" t="s">
        <v>44</v>
      </c>
      <c r="P1745" s="141">
        <f>O1745*H1745</f>
        <v>0</v>
      </c>
      <c r="Q1745" s="141">
        <v>0</v>
      </c>
      <c r="R1745" s="141">
        <f>Q1745*H1745</f>
        <v>0</v>
      </c>
      <c r="S1745" s="141">
        <v>0</v>
      </c>
      <c r="T1745" s="142">
        <f>S1745*H1745</f>
        <v>0</v>
      </c>
      <c r="AR1745" s="143" t="s">
        <v>272</v>
      </c>
      <c r="AT1745" s="143" t="s">
        <v>159</v>
      </c>
      <c r="AU1745" s="143" t="s">
        <v>82</v>
      </c>
      <c r="AY1745" s="18" t="s">
        <v>157</v>
      </c>
      <c r="BE1745" s="144">
        <f>IF(N1745="základní",J1745,0)</f>
        <v>0</v>
      </c>
      <c r="BF1745" s="144">
        <f>IF(N1745="snížená",J1745,0)</f>
        <v>0</v>
      </c>
      <c r="BG1745" s="144">
        <f>IF(N1745="zákl. přenesená",J1745,0)</f>
        <v>0</v>
      </c>
      <c r="BH1745" s="144">
        <f>IF(N1745="sníž. přenesená",J1745,0)</f>
        <v>0</v>
      </c>
      <c r="BI1745" s="144">
        <f>IF(N1745="nulová",J1745,0)</f>
        <v>0</v>
      </c>
      <c r="BJ1745" s="18" t="s">
        <v>80</v>
      </c>
      <c r="BK1745" s="144">
        <f>ROUND(I1745*H1745,2)</f>
        <v>0</v>
      </c>
      <c r="BL1745" s="18" t="s">
        <v>272</v>
      </c>
      <c r="BM1745" s="143" t="s">
        <v>2172</v>
      </c>
    </row>
    <row r="1746" spans="2:65" s="1" customFormat="1" ht="19.2">
      <c r="B1746" s="33"/>
      <c r="D1746" s="146" t="s">
        <v>247</v>
      </c>
      <c r="F1746" s="170" t="s">
        <v>2147</v>
      </c>
      <c r="I1746" s="168"/>
      <c r="L1746" s="33"/>
      <c r="M1746" s="169"/>
      <c r="T1746" s="54"/>
      <c r="AT1746" s="18" t="s">
        <v>247</v>
      </c>
      <c r="AU1746" s="18" t="s">
        <v>82</v>
      </c>
    </row>
    <row r="1747" spans="2:65" s="13" customFormat="1" ht="10.199999999999999">
      <c r="B1747" s="152"/>
      <c r="D1747" s="146" t="s">
        <v>165</v>
      </c>
      <c r="E1747" s="153" t="s">
        <v>21</v>
      </c>
      <c r="F1747" s="154" t="s">
        <v>80</v>
      </c>
      <c r="H1747" s="155">
        <v>1</v>
      </c>
      <c r="I1747" s="156"/>
      <c r="L1747" s="152"/>
      <c r="M1747" s="157"/>
      <c r="T1747" s="158"/>
      <c r="AT1747" s="153" t="s">
        <v>165</v>
      </c>
      <c r="AU1747" s="153" t="s">
        <v>82</v>
      </c>
      <c r="AV1747" s="13" t="s">
        <v>82</v>
      </c>
      <c r="AW1747" s="13" t="s">
        <v>34</v>
      </c>
      <c r="AX1747" s="13" t="s">
        <v>80</v>
      </c>
      <c r="AY1747" s="153" t="s">
        <v>157</v>
      </c>
    </row>
    <row r="1748" spans="2:65" s="1" customFormat="1" ht="24.15" customHeight="1">
      <c r="B1748" s="33"/>
      <c r="C1748" s="132" t="s">
        <v>2173</v>
      </c>
      <c r="D1748" s="132" t="s">
        <v>159</v>
      </c>
      <c r="E1748" s="133" t="s">
        <v>2174</v>
      </c>
      <c r="F1748" s="134" t="s">
        <v>2175</v>
      </c>
      <c r="G1748" s="135" t="s">
        <v>228</v>
      </c>
      <c r="H1748" s="136">
        <v>1</v>
      </c>
      <c r="I1748" s="137"/>
      <c r="J1748" s="138">
        <f>ROUND(I1748*H1748,2)</f>
        <v>0</v>
      </c>
      <c r="K1748" s="134" t="s">
        <v>21</v>
      </c>
      <c r="L1748" s="33"/>
      <c r="M1748" s="139" t="s">
        <v>21</v>
      </c>
      <c r="N1748" s="140" t="s">
        <v>44</v>
      </c>
      <c r="P1748" s="141">
        <f>O1748*H1748</f>
        <v>0</v>
      </c>
      <c r="Q1748" s="141">
        <v>0</v>
      </c>
      <c r="R1748" s="141">
        <f>Q1748*H1748</f>
        <v>0</v>
      </c>
      <c r="S1748" s="141">
        <v>0</v>
      </c>
      <c r="T1748" s="142">
        <f>S1748*H1748</f>
        <v>0</v>
      </c>
      <c r="AR1748" s="143" t="s">
        <v>272</v>
      </c>
      <c r="AT1748" s="143" t="s">
        <v>159</v>
      </c>
      <c r="AU1748" s="143" t="s">
        <v>82</v>
      </c>
      <c r="AY1748" s="18" t="s">
        <v>157</v>
      </c>
      <c r="BE1748" s="144">
        <f>IF(N1748="základní",J1748,0)</f>
        <v>0</v>
      </c>
      <c r="BF1748" s="144">
        <f>IF(N1748="snížená",J1748,0)</f>
        <v>0</v>
      </c>
      <c r="BG1748" s="144">
        <f>IF(N1748="zákl. přenesená",J1748,0)</f>
        <v>0</v>
      </c>
      <c r="BH1748" s="144">
        <f>IF(N1748="sníž. přenesená",J1748,0)</f>
        <v>0</v>
      </c>
      <c r="BI1748" s="144">
        <f>IF(N1748="nulová",J1748,0)</f>
        <v>0</v>
      </c>
      <c r="BJ1748" s="18" t="s">
        <v>80</v>
      </c>
      <c r="BK1748" s="144">
        <f>ROUND(I1748*H1748,2)</f>
        <v>0</v>
      </c>
      <c r="BL1748" s="18" t="s">
        <v>272</v>
      </c>
      <c r="BM1748" s="143" t="s">
        <v>2176</v>
      </c>
    </row>
    <row r="1749" spans="2:65" s="1" customFormat="1" ht="19.2">
      <c r="B1749" s="33"/>
      <c r="D1749" s="146" t="s">
        <v>247</v>
      </c>
      <c r="F1749" s="170" t="s">
        <v>2147</v>
      </c>
      <c r="I1749" s="168"/>
      <c r="L1749" s="33"/>
      <c r="M1749" s="169"/>
      <c r="T1749" s="54"/>
      <c r="AT1749" s="18" t="s">
        <v>247</v>
      </c>
      <c r="AU1749" s="18" t="s">
        <v>82</v>
      </c>
    </row>
    <row r="1750" spans="2:65" s="13" customFormat="1" ht="10.199999999999999">
      <c r="B1750" s="152"/>
      <c r="D1750" s="146" t="s">
        <v>165</v>
      </c>
      <c r="E1750" s="153" t="s">
        <v>21</v>
      </c>
      <c r="F1750" s="154" t="s">
        <v>80</v>
      </c>
      <c r="H1750" s="155">
        <v>1</v>
      </c>
      <c r="I1750" s="156"/>
      <c r="L1750" s="152"/>
      <c r="M1750" s="157"/>
      <c r="T1750" s="158"/>
      <c r="AT1750" s="153" t="s">
        <v>165</v>
      </c>
      <c r="AU1750" s="153" t="s">
        <v>82</v>
      </c>
      <c r="AV1750" s="13" t="s">
        <v>82</v>
      </c>
      <c r="AW1750" s="13" t="s">
        <v>34</v>
      </c>
      <c r="AX1750" s="13" t="s">
        <v>80</v>
      </c>
      <c r="AY1750" s="153" t="s">
        <v>157</v>
      </c>
    </row>
    <row r="1751" spans="2:65" s="1" customFormat="1" ht="16.5" customHeight="1">
      <c r="B1751" s="33"/>
      <c r="C1751" s="132" t="s">
        <v>2177</v>
      </c>
      <c r="D1751" s="132" t="s">
        <v>159</v>
      </c>
      <c r="E1751" s="133" t="s">
        <v>2178</v>
      </c>
      <c r="F1751" s="134" t="s">
        <v>2179</v>
      </c>
      <c r="G1751" s="135" t="s">
        <v>228</v>
      </c>
      <c r="H1751" s="136">
        <v>1</v>
      </c>
      <c r="I1751" s="137"/>
      <c r="J1751" s="138">
        <f>ROUND(I1751*H1751,2)</f>
        <v>0</v>
      </c>
      <c r="K1751" s="134" t="s">
        <v>21</v>
      </c>
      <c r="L1751" s="33"/>
      <c r="M1751" s="139" t="s">
        <v>21</v>
      </c>
      <c r="N1751" s="140" t="s">
        <v>44</v>
      </c>
      <c r="P1751" s="141">
        <f>O1751*H1751</f>
        <v>0</v>
      </c>
      <c r="Q1751" s="141">
        <v>0</v>
      </c>
      <c r="R1751" s="141">
        <f>Q1751*H1751</f>
        <v>0</v>
      </c>
      <c r="S1751" s="141">
        <v>0</v>
      </c>
      <c r="T1751" s="142">
        <f>S1751*H1751</f>
        <v>0</v>
      </c>
      <c r="AR1751" s="143" t="s">
        <v>272</v>
      </c>
      <c r="AT1751" s="143" t="s">
        <v>159</v>
      </c>
      <c r="AU1751" s="143" t="s">
        <v>82</v>
      </c>
      <c r="AY1751" s="18" t="s">
        <v>157</v>
      </c>
      <c r="BE1751" s="144">
        <f>IF(N1751="základní",J1751,0)</f>
        <v>0</v>
      </c>
      <c r="BF1751" s="144">
        <f>IF(N1751="snížená",J1751,0)</f>
        <v>0</v>
      </c>
      <c r="BG1751" s="144">
        <f>IF(N1751="zákl. přenesená",J1751,0)</f>
        <v>0</v>
      </c>
      <c r="BH1751" s="144">
        <f>IF(N1751="sníž. přenesená",J1751,0)</f>
        <v>0</v>
      </c>
      <c r="BI1751" s="144">
        <f>IF(N1751="nulová",J1751,0)</f>
        <v>0</v>
      </c>
      <c r="BJ1751" s="18" t="s">
        <v>80</v>
      </c>
      <c r="BK1751" s="144">
        <f>ROUND(I1751*H1751,2)</f>
        <v>0</v>
      </c>
      <c r="BL1751" s="18" t="s">
        <v>272</v>
      </c>
      <c r="BM1751" s="143" t="s">
        <v>2180</v>
      </c>
    </row>
    <row r="1752" spans="2:65" s="1" customFormat="1" ht="19.2">
      <c r="B1752" s="33"/>
      <c r="D1752" s="146" t="s">
        <v>247</v>
      </c>
      <c r="F1752" s="170" t="s">
        <v>2147</v>
      </c>
      <c r="I1752" s="168"/>
      <c r="L1752" s="33"/>
      <c r="M1752" s="169"/>
      <c r="T1752" s="54"/>
      <c r="AT1752" s="18" t="s">
        <v>247</v>
      </c>
      <c r="AU1752" s="18" t="s">
        <v>82</v>
      </c>
    </row>
    <row r="1753" spans="2:65" s="13" customFormat="1" ht="10.199999999999999">
      <c r="B1753" s="152"/>
      <c r="D1753" s="146" t="s">
        <v>165</v>
      </c>
      <c r="E1753" s="153" t="s">
        <v>21</v>
      </c>
      <c r="F1753" s="154" t="s">
        <v>80</v>
      </c>
      <c r="H1753" s="155">
        <v>1</v>
      </c>
      <c r="I1753" s="156"/>
      <c r="L1753" s="152"/>
      <c r="M1753" s="157"/>
      <c r="T1753" s="158"/>
      <c r="AT1753" s="153" t="s">
        <v>165</v>
      </c>
      <c r="AU1753" s="153" t="s">
        <v>82</v>
      </c>
      <c r="AV1753" s="13" t="s">
        <v>82</v>
      </c>
      <c r="AW1753" s="13" t="s">
        <v>34</v>
      </c>
      <c r="AX1753" s="13" t="s">
        <v>80</v>
      </c>
      <c r="AY1753" s="153" t="s">
        <v>157</v>
      </c>
    </row>
    <row r="1754" spans="2:65" s="1" customFormat="1" ht="16.5" customHeight="1">
      <c r="B1754" s="33"/>
      <c r="C1754" s="132" t="s">
        <v>2181</v>
      </c>
      <c r="D1754" s="132" t="s">
        <v>159</v>
      </c>
      <c r="E1754" s="133" t="s">
        <v>2182</v>
      </c>
      <c r="F1754" s="134" t="s">
        <v>2183</v>
      </c>
      <c r="G1754" s="135" t="s">
        <v>316</v>
      </c>
      <c r="H1754" s="136">
        <v>10.91</v>
      </c>
      <c r="I1754" s="137"/>
      <c r="J1754" s="138">
        <f>ROUND(I1754*H1754,2)</f>
        <v>0</v>
      </c>
      <c r="K1754" s="134" t="s">
        <v>21</v>
      </c>
      <c r="L1754" s="33"/>
      <c r="M1754" s="139" t="s">
        <v>21</v>
      </c>
      <c r="N1754" s="140" t="s">
        <v>44</v>
      </c>
      <c r="P1754" s="141">
        <f>O1754*H1754</f>
        <v>0</v>
      </c>
      <c r="Q1754" s="141">
        <v>0</v>
      </c>
      <c r="R1754" s="141">
        <f>Q1754*H1754</f>
        <v>0</v>
      </c>
      <c r="S1754" s="141">
        <v>0</v>
      </c>
      <c r="T1754" s="142">
        <f>S1754*H1754</f>
        <v>0</v>
      </c>
      <c r="AR1754" s="143" t="s">
        <v>272</v>
      </c>
      <c r="AT1754" s="143" t="s">
        <v>159</v>
      </c>
      <c r="AU1754" s="143" t="s">
        <v>82</v>
      </c>
      <c r="AY1754" s="18" t="s">
        <v>157</v>
      </c>
      <c r="BE1754" s="144">
        <f>IF(N1754="základní",J1754,0)</f>
        <v>0</v>
      </c>
      <c r="BF1754" s="144">
        <f>IF(N1754="snížená",J1754,0)</f>
        <v>0</v>
      </c>
      <c r="BG1754" s="144">
        <f>IF(N1754="zákl. přenesená",J1754,0)</f>
        <v>0</v>
      </c>
      <c r="BH1754" s="144">
        <f>IF(N1754="sníž. přenesená",J1754,0)</f>
        <v>0</v>
      </c>
      <c r="BI1754" s="144">
        <f>IF(N1754="nulová",J1754,0)</f>
        <v>0</v>
      </c>
      <c r="BJ1754" s="18" t="s">
        <v>80</v>
      </c>
      <c r="BK1754" s="144">
        <f>ROUND(I1754*H1754,2)</f>
        <v>0</v>
      </c>
      <c r="BL1754" s="18" t="s">
        <v>272</v>
      </c>
      <c r="BM1754" s="143" t="s">
        <v>2184</v>
      </c>
    </row>
    <row r="1755" spans="2:65" s="1" customFormat="1" ht="19.2">
      <c r="B1755" s="33"/>
      <c r="D1755" s="146" t="s">
        <v>247</v>
      </c>
      <c r="F1755" s="170" t="s">
        <v>2147</v>
      </c>
      <c r="I1755" s="168"/>
      <c r="L1755" s="33"/>
      <c r="M1755" s="169"/>
      <c r="T1755" s="54"/>
      <c r="AT1755" s="18" t="s">
        <v>247</v>
      </c>
      <c r="AU1755" s="18" t="s">
        <v>82</v>
      </c>
    </row>
    <row r="1756" spans="2:65" s="13" customFormat="1" ht="10.199999999999999">
      <c r="B1756" s="152"/>
      <c r="D1756" s="146" t="s">
        <v>165</v>
      </c>
      <c r="E1756" s="153" t="s">
        <v>21</v>
      </c>
      <c r="F1756" s="154" t="s">
        <v>2185</v>
      </c>
      <c r="H1756" s="155">
        <v>10.91</v>
      </c>
      <c r="I1756" s="156"/>
      <c r="L1756" s="152"/>
      <c r="M1756" s="157"/>
      <c r="T1756" s="158"/>
      <c r="AT1756" s="153" t="s">
        <v>165</v>
      </c>
      <c r="AU1756" s="153" t="s">
        <v>82</v>
      </c>
      <c r="AV1756" s="13" t="s">
        <v>82</v>
      </c>
      <c r="AW1756" s="13" t="s">
        <v>34</v>
      </c>
      <c r="AX1756" s="13" t="s">
        <v>80</v>
      </c>
      <c r="AY1756" s="153" t="s">
        <v>157</v>
      </c>
    </row>
    <row r="1757" spans="2:65" s="1" customFormat="1" ht="24.15" customHeight="1">
      <c r="B1757" s="33"/>
      <c r="C1757" s="132" t="s">
        <v>2186</v>
      </c>
      <c r="D1757" s="132" t="s">
        <v>159</v>
      </c>
      <c r="E1757" s="133" t="s">
        <v>2187</v>
      </c>
      <c r="F1757" s="134" t="s">
        <v>2188</v>
      </c>
      <c r="G1757" s="135" t="s">
        <v>228</v>
      </c>
      <c r="H1757" s="136">
        <v>1</v>
      </c>
      <c r="I1757" s="137"/>
      <c r="J1757" s="138">
        <f>ROUND(I1757*H1757,2)</f>
        <v>0</v>
      </c>
      <c r="K1757" s="134" t="s">
        <v>21</v>
      </c>
      <c r="L1757" s="33"/>
      <c r="M1757" s="139" t="s">
        <v>21</v>
      </c>
      <c r="N1757" s="140" t="s">
        <v>44</v>
      </c>
      <c r="P1757" s="141">
        <f>O1757*H1757</f>
        <v>0</v>
      </c>
      <c r="Q1757" s="141">
        <v>0</v>
      </c>
      <c r="R1757" s="141">
        <f>Q1757*H1757</f>
        <v>0</v>
      </c>
      <c r="S1757" s="141">
        <v>0</v>
      </c>
      <c r="T1757" s="142">
        <f>S1757*H1757</f>
        <v>0</v>
      </c>
      <c r="AR1757" s="143" t="s">
        <v>272</v>
      </c>
      <c r="AT1757" s="143" t="s">
        <v>159</v>
      </c>
      <c r="AU1757" s="143" t="s">
        <v>82</v>
      </c>
      <c r="AY1757" s="18" t="s">
        <v>157</v>
      </c>
      <c r="BE1757" s="144">
        <f>IF(N1757="základní",J1757,0)</f>
        <v>0</v>
      </c>
      <c r="BF1757" s="144">
        <f>IF(N1757="snížená",J1757,0)</f>
        <v>0</v>
      </c>
      <c r="BG1757" s="144">
        <f>IF(N1757="zákl. přenesená",J1757,0)</f>
        <v>0</v>
      </c>
      <c r="BH1757" s="144">
        <f>IF(N1757="sníž. přenesená",J1757,0)</f>
        <v>0</v>
      </c>
      <c r="BI1757" s="144">
        <f>IF(N1757="nulová",J1757,0)</f>
        <v>0</v>
      </c>
      <c r="BJ1757" s="18" t="s">
        <v>80</v>
      </c>
      <c r="BK1757" s="144">
        <f>ROUND(I1757*H1757,2)</f>
        <v>0</v>
      </c>
      <c r="BL1757" s="18" t="s">
        <v>272</v>
      </c>
      <c r="BM1757" s="143" t="s">
        <v>2189</v>
      </c>
    </row>
    <row r="1758" spans="2:65" s="1" customFormat="1" ht="19.2">
      <c r="B1758" s="33"/>
      <c r="D1758" s="146" t="s">
        <v>247</v>
      </c>
      <c r="F1758" s="170" t="s">
        <v>2147</v>
      </c>
      <c r="I1758" s="168"/>
      <c r="L1758" s="33"/>
      <c r="M1758" s="169"/>
      <c r="T1758" s="54"/>
      <c r="AT1758" s="18" t="s">
        <v>247</v>
      </c>
      <c r="AU1758" s="18" t="s">
        <v>82</v>
      </c>
    </row>
    <row r="1759" spans="2:65" s="13" customFormat="1" ht="10.199999999999999">
      <c r="B1759" s="152"/>
      <c r="D1759" s="146" t="s">
        <v>165</v>
      </c>
      <c r="E1759" s="153" t="s">
        <v>21</v>
      </c>
      <c r="F1759" s="154" t="s">
        <v>80</v>
      </c>
      <c r="H1759" s="155">
        <v>1</v>
      </c>
      <c r="I1759" s="156"/>
      <c r="L1759" s="152"/>
      <c r="M1759" s="157"/>
      <c r="T1759" s="158"/>
      <c r="AT1759" s="153" t="s">
        <v>165</v>
      </c>
      <c r="AU1759" s="153" t="s">
        <v>82</v>
      </c>
      <c r="AV1759" s="13" t="s">
        <v>82</v>
      </c>
      <c r="AW1759" s="13" t="s">
        <v>34</v>
      </c>
      <c r="AX1759" s="13" t="s">
        <v>80</v>
      </c>
      <c r="AY1759" s="153" t="s">
        <v>157</v>
      </c>
    </row>
    <row r="1760" spans="2:65" s="1" customFormat="1" ht="24.15" customHeight="1">
      <c r="B1760" s="33"/>
      <c r="C1760" s="132" t="s">
        <v>2190</v>
      </c>
      <c r="D1760" s="132" t="s">
        <v>159</v>
      </c>
      <c r="E1760" s="133" t="s">
        <v>2191</v>
      </c>
      <c r="F1760" s="134" t="s">
        <v>2192</v>
      </c>
      <c r="G1760" s="135" t="s">
        <v>228</v>
      </c>
      <c r="H1760" s="136">
        <v>1</v>
      </c>
      <c r="I1760" s="137"/>
      <c r="J1760" s="138">
        <f>ROUND(I1760*H1760,2)</f>
        <v>0</v>
      </c>
      <c r="K1760" s="134" t="s">
        <v>21</v>
      </c>
      <c r="L1760" s="33"/>
      <c r="M1760" s="139" t="s">
        <v>21</v>
      </c>
      <c r="N1760" s="140" t="s">
        <v>44</v>
      </c>
      <c r="P1760" s="141">
        <f>O1760*H1760</f>
        <v>0</v>
      </c>
      <c r="Q1760" s="141">
        <v>0</v>
      </c>
      <c r="R1760" s="141">
        <f>Q1760*H1760</f>
        <v>0</v>
      </c>
      <c r="S1760" s="141">
        <v>0</v>
      </c>
      <c r="T1760" s="142">
        <f>S1760*H1760</f>
        <v>0</v>
      </c>
      <c r="AR1760" s="143" t="s">
        <v>272</v>
      </c>
      <c r="AT1760" s="143" t="s">
        <v>159</v>
      </c>
      <c r="AU1760" s="143" t="s">
        <v>82</v>
      </c>
      <c r="AY1760" s="18" t="s">
        <v>157</v>
      </c>
      <c r="BE1760" s="144">
        <f>IF(N1760="základní",J1760,0)</f>
        <v>0</v>
      </c>
      <c r="BF1760" s="144">
        <f>IF(N1760="snížená",J1760,0)</f>
        <v>0</v>
      </c>
      <c r="BG1760" s="144">
        <f>IF(N1760="zákl. přenesená",J1760,0)</f>
        <v>0</v>
      </c>
      <c r="BH1760" s="144">
        <f>IF(N1760="sníž. přenesená",J1760,0)</f>
        <v>0</v>
      </c>
      <c r="BI1760" s="144">
        <f>IF(N1760="nulová",J1760,0)</f>
        <v>0</v>
      </c>
      <c r="BJ1760" s="18" t="s">
        <v>80</v>
      </c>
      <c r="BK1760" s="144">
        <f>ROUND(I1760*H1760,2)</f>
        <v>0</v>
      </c>
      <c r="BL1760" s="18" t="s">
        <v>272</v>
      </c>
      <c r="BM1760" s="143" t="s">
        <v>2193</v>
      </c>
    </row>
    <row r="1761" spans="2:65" s="1" customFormat="1" ht="19.2">
      <c r="B1761" s="33"/>
      <c r="D1761" s="146" t="s">
        <v>247</v>
      </c>
      <c r="F1761" s="170" t="s">
        <v>2147</v>
      </c>
      <c r="I1761" s="168"/>
      <c r="L1761" s="33"/>
      <c r="M1761" s="169"/>
      <c r="T1761" s="54"/>
      <c r="AT1761" s="18" t="s">
        <v>247</v>
      </c>
      <c r="AU1761" s="18" t="s">
        <v>82</v>
      </c>
    </row>
    <row r="1762" spans="2:65" s="13" customFormat="1" ht="10.199999999999999">
      <c r="B1762" s="152"/>
      <c r="D1762" s="146" t="s">
        <v>165</v>
      </c>
      <c r="E1762" s="153" t="s">
        <v>21</v>
      </c>
      <c r="F1762" s="154" t="s">
        <v>80</v>
      </c>
      <c r="H1762" s="155">
        <v>1</v>
      </c>
      <c r="I1762" s="156"/>
      <c r="L1762" s="152"/>
      <c r="M1762" s="157"/>
      <c r="T1762" s="158"/>
      <c r="AT1762" s="153" t="s">
        <v>165</v>
      </c>
      <c r="AU1762" s="153" t="s">
        <v>82</v>
      </c>
      <c r="AV1762" s="13" t="s">
        <v>82</v>
      </c>
      <c r="AW1762" s="13" t="s">
        <v>34</v>
      </c>
      <c r="AX1762" s="13" t="s">
        <v>80</v>
      </c>
      <c r="AY1762" s="153" t="s">
        <v>157</v>
      </c>
    </row>
    <row r="1763" spans="2:65" s="1" customFormat="1" ht="16.5" customHeight="1">
      <c r="B1763" s="33"/>
      <c r="C1763" s="132" t="s">
        <v>2194</v>
      </c>
      <c r="D1763" s="132" t="s">
        <v>159</v>
      </c>
      <c r="E1763" s="133" t="s">
        <v>2195</v>
      </c>
      <c r="F1763" s="134" t="s">
        <v>2196</v>
      </c>
      <c r="G1763" s="135" t="s">
        <v>228</v>
      </c>
      <c r="H1763" s="136">
        <v>1</v>
      </c>
      <c r="I1763" s="137"/>
      <c r="J1763" s="138">
        <f>ROUND(I1763*H1763,2)</f>
        <v>0</v>
      </c>
      <c r="K1763" s="134" t="s">
        <v>21</v>
      </c>
      <c r="L1763" s="33"/>
      <c r="M1763" s="139" t="s">
        <v>21</v>
      </c>
      <c r="N1763" s="140" t="s">
        <v>44</v>
      </c>
      <c r="P1763" s="141">
        <f>O1763*H1763</f>
        <v>0</v>
      </c>
      <c r="Q1763" s="141">
        <v>0</v>
      </c>
      <c r="R1763" s="141">
        <f>Q1763*H1763</f>
        <v>0</v>
      </c>
      <c r="S1763" s="141">
        <v>0</v>
      </c>
      <c r="T1763" s="142">
        <f>S1763*H1763</f>
        <v>0</v>
      </c>
      <c r="AR1763" s="143" t="s">
        <v>272</v>
      </c>
      <c r="AT1763" s="143" t="s">
        <v>159</v>
      </c>
      <c r="AU1763" s="143" t="s">
        <v>82</v>
      </c>
      <c r="AY1763" s="18" t="s">
        <v>157</v>
      </c>
      <c r="BE1763" s="144">
        <f>IF(N1763="základní",J1763,0)</f>
        <v>0</v>
      </c>
      <c r="BF1763" s="144">
        <f>IF(N1763="snížená",J1763,0)</f>
        <v>0</v>
      </c>
      <c r="BG1763" s="144">
        <f>IF(N1763="zákl. přenesená",J1763,0)</f>
        <v>0</v>
      </c>
      <c r="BH1763" s="144">
        <f>IF(N1763="sníž. přenesená",J1763,0)</f>
        <v>0</v>
      </c>
      <c r="BI1763" s="144">
        <f>IF(N1763="nulová",J1763,0)</f>
        <v>0</v>
      </c>
      <c r="BJ1763" s="18" t="s">
        <v>80</v>
      </c>
      <c r="BK1763" s="144">
        <f>ROUND(I1763*H1763,2)</f>
        <v>0</v>
      </c>
      <c r="BL1763" s="18" t="s">
        <v>272</v>
      </c>
      <c r="BM1763" s="143" t="s">
        <v>2197</v>
      </c>
    </row>
    <row r="1764" spans="2:65" s="1" customFormat="1" ht="19.2">
      <c r="B1764" s="33"/>
      <c r="D1764" s="146" t="s">
        <v>247</v>
      </c>
      <c r="F1764" s="170" t="s">
        <v>2147</v>
      </c>
      <c r="I1764" s="168"/>
      <c r="L1764" s="33"/>
      <c r="M1764" s="169"/>
      <c r="T1764" s="54"/>
      <c r="AT1764" s="18" t="s">
        <v>247</v>
      </c>
      <c r="AU1764" s="18" t="s">
        <v>82</v>
      </c>
    </row>
    <row r="1765" spans="2:65" s="13" customFormat="1" ht="10.199999999999999">
      <c r="B1765" s="152"/>
      <c r="D1765" s="146" t="s">
        <v>165</v>
      </c>
      <c r="E1765" s="153" t="s">
        <v>21</v>
      </c>
      <c r="F1765" s="154" t="s">
        <v>80</v>
      </c>
      <c r="H1765" s="155">
        <v>1</v>
      </c>
      <c r="I1765" s="156"/>
      <c r="L1765" s="152"/>
      <c r="M1765" s="157"/>
      <c r="T1765" s="158"/>
      <c r="AT1765" s="153" t="s">
        <v>165</v>
      </c>
      <c r="AU1765" s="153" t="s">
        <v>82</v>
      </c>
      <c r="AV1765" s="13" t="s">
        <v>82</v>
      </c>
      <c r="AW1765" s="13" t="s">
        <v>34</v>
      </c>
      <c r="AX1765" s="13" t="s">
        <v>80</v>
      </c>
      <c r="AY1765" s="153" t="s">
        <v>157</v>
      </c>
    </row>
    <row r="1766" spans="2:65" s="1" customFormat="1" ht="21.75" customHeight="1">
      <c r="B1766" s="33"/>
      <c r="C1766" s="132" t="s">
        <v>2198</v>
      </c>
      <c r="D1766" s="132" t="s">
        <v>159</v>
      </c>
      <c r="E1766" s="133" t="s">
        <v>2199</v>
      </c>
      <c r="F1766" s="134" t="s">
        <v>2200</v>
      </c>
      <c r="G1766" s="135" t="s">
        <v>1110</v>
      </c>
      <c r="H1766" s="136">
        <v>2</v>
      </c>
      <c r="I1766" s="137"/>
      <c r="J1766" s="138">
        <f>ROUND(I1766*H1766,2)</f>
        <v>0</v>
      </c>
      <c r="K1766" s="134" t="s">
        <v>21</v>
      </c>
      <c r="L1766" s="33"/>
      <c r="M1766" s="139" t="s">
        <v>21</v>
      </c>
      <c r="N1766" s="140" t="s">
        <v>44</v>
      </c>
      <c r="P1766" s="141">
        <f>O1766*H1766</f>
        <v>0</v>
      </c>
      <c r="Q1766" s="141">
        <v>0</v>
      </c>
      <c r="R1766" s="141">
        <f>Q1766*H1766</f>
        <v>0</v>
      </c>
      <c r="S1766" s="141">
        <v>0</v>
      </c>
      <c r="T1766" s="142">
        <f>S1766*H1766</f>
        <v>0</v>
      </c>
      <c r="AR1766" s="143" t="s">
        <v>272</v>
      </c>
      <c r="AT1766" s="143" t="s">
        <v>159</v>
      </c>
      <c r="AU1766" s="143" t="s">
        <v>82</v>
      </c>
      <c r="AY1766" s="18" t="s">
        <v>157</v>
      </c>
      <c r="BE1766" s="144">
        <f>IF(N1766="základní",J1766,0)</f>
        <v>0</v>
      </c>
      <c r="BF1766" s="144">
        <f>IF(N1766="snížená",J1766,0)</f>
        <v>0</v>
      </c>
      <c r="BG1766" s="144">
        <f>IF(N1766="zákl. přenesená",J1766,0)</f>
        <v>0</v>
      </c>
      <c r="BH1766" s="144">
        <f>IF(N1766="sníž. přenesená",J1766,0)</f>
        <v>0</v>
      </c>
      <c r="BI1766" s="144">
        <f>IF(N1766="nulová",J1766,0)</f>
        <v>0</v>
      </c>
      <c r="BJ1766" s="18" t="s">
        <v>80</v>
      </c>
      <c r="BK1766" s="144">
        <f>ROUND(I1766*H1766,2)</f>
        <v>0</v>
      </c>
      <c r="BL1766" s="18" t="s">
        <v>272</v>
      </c>
      <c r="BM1766" s="143" t="s">
        <v>2201</v>
      </c>
    </row>
    <row r="1767" spans="2:65" s="1" customFormat="1" ht="19.2">
      <c r="B1767" s="33"/>
      <c r="D1767" s="146" t="s">
        <v>247</v>
      </c>
      <c r="F1767" s="170" t="s">
        <v>2147</v>
      </c>
      <c r="I1767" s="168"/>
      <c r="L1767" s="33"/>
      <c r="M1767" s="169"/>
      <c r="T1767" s="54"/>
      <c r="AT1767" s="18" t="s">
        <v>247</v>
      </c>
      <c r="AU1767" s="18" t="s">
        <v>82</v>
      </c>
    </row>
    <row r="1768" spans="2:65" s="13" customFormat="1" ht="10.199999999999999">
      <c r="B1768" s="152"/>
      <c r="D1768" s="146" t="s">
        <v>165</v>
      </c>
      <c r="E1768" s="153" t="s">
        <v>21</v>
      </c>
      <c r="F1768" s="154" t="s">
        <v>82</v>
      </c>
      <c r="H1768" s="155">
        <v>2</v>
      </c>
      <c r="I1768" s="156"/>
      <c r="L1768" s="152"/>
      <c r="M1768" s="157"/>
      <c r="T1768" s="158"/>
      <c r="AT1768" s="153" t="s">
        <v>165</v>
      </c>
      <c r="AU1768" s="153" t="s">
        <v>82</v>
      </c>
      <c r="AV1768" s="13" t="s">
        <v>82</v>
      </c>
      <c r="AW1768" s="13" t="s">
        <v>34</v>
      </c>
      <c r="AX1768" s="13" t="s">
        <v>80</v>
      </c>
      <c r="AY1768" s="153" t="s">
        <v>157</v>
      </c>
    </row>
    <row r="1769" spans="2:65" s="1" customFormat="1" ht="21.75" customHeight="1">
      <c r="B1769" s="33"/>
      <c r="C1769" s="132" t="s">
        <v>2202</v>
      </c>
      <c r="D1769" s="132" t="s">
        <v>159</v>
      </c>
      <c r="E1769" s="133" t="s">
        <v>2203</v>
      </c>
      <c r="F1769" s="134" t="s">
        <v>2204</v>
      </c>
      <c r="G1769" s="135" t="s">
        <v>1110</v>
      </c>
      <c r="H1769" s="136">
        <v>1</v>
      </c>
      <c r="I1769" s="137"/>
      <c r="J1769" s="138">
        <f>ROUND(I1769*H1769,2)</f>
        <v>0</v>
      </c>
      <c r="K1769" s="134" t="s">
        <v>21</v>
      </c>
      <c r="L1769" s="33"/>
      <c r="M1769" s="139" t="s">
        <v>21</v>
      </c>
      <c r="N1769" s="140" t="s">
        <v>44</v>
      </c>
      <c r="P1769" s="141">
        <f>O1769*H1769</f>
        <v>0</v>
      </c>
      <c r="Q1769" s="141">
        <v>0</v>
      </c>
      <c r="R1769" s="141">
        <f>Q1769*H1769</f>
        <v>0</v>
      </c>
      <c r="S1769" s="141">
        <v>0</v>
      </c>
      <c r="T1769" s="142">
        <f>S1769*H1769</f>
        <v>0</v>
      </c>
      <c r="AR1769" s="143" t="s">
        <v>272</v>
      </c>
      <c r="AT1769" s="143" t="s">
        <v>159</v>
      </c>
      <c r="AU1769" s="143" t="s">
        <v>82</v>
      </c>
      <c r="AY1769" s="18" t="s">
        <v>157</v>
      </c>
      <c r="BE1769" s="144">
        <f>IF(N1769="základní",J1769,0)</f>
        <v>0</v>
      </c>
      <c r="BF1769" s="144">
        <f>IF(N1769="snížená",J1769,0)</f>
        <v>0</v>
      </c>
      <c r="BG1769" s="144">
        <f>IF(N1769="zákl. přenesená",J1769,0)</f>
        <v>0</v>
      </c>
      <c r="BH1769" s="144">
        <f>IF(N1769="sníž. přenesená",J1769,0)</f>
        <v>0</v>
      </c>
      <c r="BI1769" s="144">
        <f>IF(N1769="nulová",J1769,0)</f>
        <v>0</v>
      </c>
      <c r="BJ1769" s="18" t="s">
        <v>80</v>
      </c>
      <c r="BK1769" s="144">
        <f>ROUND(I1769*H1769,2)</f>
        <v>0</v>
      </c>
      <c r="BL1769" s="18" t="s">
        <v>272</v>
      </c>
      <c r="BM1769" s="143" t="s">
        <v>2205</v>
      </c>
    </row>
    <row r="1770" spans="2:65" s="1" customFormat="1" ht="19.2">
      <c r="B1770" s="33"/>
      <c r="D1770" s="146" t="s">
        <v>247</v>
      </c>
      <c r="F1770" s="170" t="s">
        <v>2147</v>
      </c>
      <c r="I1770" s="168"/>
      <c r="L1770" s="33"/>
      <c r="M1770" s="169"/>
      <c r="T1770" s="54"/>
      <c r="AT1770" s="18" t="s">
        <v>247</v>
      </c>
      <c r="AU1770" s="18" t="s">
        <v>82</v>
      </c>
    </row>
    <row r="1771" spans="2:65" s="13" customFormat="1" ht="10.199999999999999">
      <c r="B1771" s="152"/>
      <c r="D1771" s="146" t="s">
        <v>165</v>
      </c>
      <c r="E1771" s="153" t="s">
        <v>21</v>
      </c>
      <c r="F1771" s="154" t="s">
        <v>80</v>
      </c>
      <c r="H1771" s="155">
        <v>1</v>
      </c>
      <c r="I1771" s="156"/>
      <c r="L1771" s="152"/>
      <c r="M1771" s="157"/>
      <c r="T1771" s="158"/>
      <c r="AT1771" s="153" t="s">
        <v>165</v>
      </c>
      <c r="AU1771" s="153" t="s">
        <v>82</v>
      </c>
      <c r="AV1771" s="13" t="s">
        <v>82</v>
      </c>
      <c r="AW1771" s="13" t="s">
        <v>34</v>
      </c>
      <c r="AX1771" s="13" t="s">
        <v>80</v>
      </c>
      <c r="AY1771" s="153" t="s">
        <v>157</v>
      </c>
    </row>
    <row r="1772" spans="2:65" s="1" customFormat="1" ht="21.75" customHeight="1">
      <c r="B1772" s="33"/>
      <c r="C1772" s="132" t="s">
        <v>2206</v>
      </c>
      <c r="D1772" s="132" t="s">
        <v>159</v>
      </c>
      <c r="E1772" s="133" t="s">
        <v>2207</v>
      </c>
      <c r="F1772" s="134" t="s">
        <v>2208</v>
      </c>
      <c r="G1772" s="135" t="s">
        <v>1110</v>
      </c>
      <c r="H1772" s="136">
        <v>1</v>
      </c>
      <c r="I1772" s="137"/>
      <c r="J1772" s="138">
        <f>ROUND(I1772*H1772,2)</f>
        <v>0</v>
      </c>
      <c r="K1772" s="134" t="s">
        <v>21</v>
      </c>
      <c r="L1772" s="33"/>
      <c r="M1772" s="139" t="s">
        <v>21</v>
      </c>
      <c r="N1772" s="140" t="s">
        <v>44</v>
      </c>
      <c r="P1772" s="141">
        <f>O1772*H1772</f>
        <v>0</v>
      </c>
      <c r="Q1772" s="141">
        <v>0</v>
      </c>
      <c r="R1772" s="141">
        <f>Q1772*H1772</f>
        <v>0</v>
      </c>
      <c r="S1772" s="141">
        <v>0</v>
      </c>
      <c r="T1772" s="142">
        <f>S1772*H1772</f>
        <v>0</v>
      </c>
      <c r="AR1772" s="143" t="s">
        <v>272</v>
      </c>
      <c r="AT1772" s="143" t="s">
        <v>159</v>
      </c>
      <c r="AU1772" s="143" t="s">
        <v>82</v>
      </c>
      <c r="AY1772" s="18" t="s">
        <v>157</v>
      </c>
      <c r="BE1772" s="144">
        <f>IF(N1772="základní",J1772,0)</f>
        <v>0</v>
      </c>
      <c r="BF1772" s="144">
        <f>IF(N1772="snížená",J1772,0)</f>
        <v>0</v>
      </c>
      <c r="BG1772" s="144">
        <f>IF(N1772="zákl. přenesená",J1772,0)</f>
        <v>0</v>
      </c>
      <c r="BH1772" s="144">
        <f>IF(N1772="sníž. přenesená",J1772,0)</f>
        <v>0</v>
      </c>
      <c r="BI1772" s="144">
        <f>IF(N1772="nulová",J1772,0)</f>
        <v>0</v>
      </c>
      <c r="BJ1772" s="18" t="s">
        <v>80</v>
      </c>
      <c r="BK1772" s="144">
        <f>ROUND(I1772*H1772,2)</f>
        <v>0</v>
      </c>
      <c r="BL1772" s="18" t="s">
        <v>272</v>
      </c>
      <c r="BM1772" s="143" t="s">
        <v>2209</v>
      </c>
    </row>
    <row r="1773" spans="2:65" s="1" customFormat="1" ht="19.2">
      <c r="B1773" s="33"/>
      <c r="D1773" s="146" t="s">
        <v>247</v>
      </c>
      <c r="F1773" s="170" t="s">
        <v>2147</v>
      </c>
      <c r="I1773" s="168"/>
      <c r="L1773" s="33"/>
      <c r="M1773" s="169"/>
      <c r="T1773" s="54"/>
      <c r="AT1773" s="18" t="s">
        <v>247</v>
      </c>
      <c r="AU1773" s="18" t="s">
        <v>82</v>
      </c>
    </row>
    <row r="1774" spans="2:65" s="13" customFormat="1" ht="10.199999999999999">
      <c r="B1774" s="152"/>
      <c r="D1774" s="146" t="s">
        <v>165</v>
      </c>
      <c r="E1774" s="153" t="s">
        <v>21</v>
      </c>
      <c r="F1774" s="154" t="s">
        <v>80</v>
      </c>
      <c r="H1774" s="155">
        <v>1</v>
      </c>
      <c r="I1774" s="156"/>
      <c r="L1774" s="152"/>
      <c r="M1774" s="157"/>
      <c r="T1774" s="158"/>
      <c r="AT1774" s="153" t="s">
        <v>165</v>
      </c>
      <c r="AU1774" s="153" t="s">
        <v>82</v>
      </c>
      <c r="AV1774" s="13" t="s">
        <v>82</v>
      </c>
      <c r="AW1774" s="13" t="s">
        <v>34</v>
      </c>
      <c r="AX1774" s="13" t="s">
        <v>80</v>
      </c>
      <c r="AY1774" s="153" t="s">
        <v>157</v>
      </c>
    </row>
    <row r="1775" spans="2:65" s="1" customFormat="1" ht="24.15" customHeight="1">
      <c r="B1775" s="33"/>
      <c r="C1775" s="132" t="s">
        <v>2210</v>
      </c>
      <c r="D1775" s="132" t="s">
        <v>159</v>
      </c>
      <c r="E1775" s="133" t="s">
        <v>2211</v>
      </c>
      <c r="F1775" s="134" t="s">
        <v>2212</v>
      </c>
      <c r="G1775" s="135" t="s">
        <v>1110</v>
      </c>
      <c r="H1775" s="136">
        <v>1</v>
      </c>
      <c r="I1775" s="137"/>
      <c r="J1775" s="138">
        <f>ROUND(I1775*H1775,2)</f>
        <v>0</v>
      </c>
      <c r="K1775" s="134" t="s">
        <v>21</v>
      </c>
      <c r="L1775" s="33"/>
      <c r="M1775" s="139" t="s">
        <v>21</v>
      </c>
      <c r="N1775" s="140" t="s">
        <v>44</v>
      </c>
      <c r="P1775" s="141">
        <f>O1775*H1775</f>
        <v>0</v>
      </c>
      <c r="Q1775" s="141">
        <v>0</v>
      </c>
      <c r="R1775" s="141">
        <f>Q1775*H1775</f>
        <v>0</v>
      </c>
      <c r="S1775" s="141">
        <v>0</v>
      </c>
      <c r="T1775" s="142">
        <f>S1775*H1775</f>
        <v>0</v>
      </c>
      <c r="AR1775" s="143" t="s">
        <v>272</v>
      </c>
      <c r="AT1775" s="143" t="s">
        <v>159</v>
      </c>
      <c r="AU1775" s="143" t="s">
        <v>82</v>
      </c>
      <c r="AY1775" s="18" t="s">
        <v>157</v>
      </c>
      <c r="BE1775" s="144">
        <f>IF(N1775="základní",J1775,0)</f>
        <v>0</v>
      </c>
      <c r="BF1775" s="144">
        <f>IF(N1775="snížená",J1775,0)</f>
        <v>0</v>
      </c>
      <c r="BG1775" s="144">
        <f>IF(N1775="zákl. přenesená",J1775,0)</f>
        <v>0</v>
      </c>
      <c r="BH1775" s="144">
        <f>IF(N1775="sníž. přenesená",J1775,0)</f>
        <v>0</v>
      </c>
      <c r="BI1775" s="144">
        <f>IF(N1775="nulová",J1775,0)</f>
        <v>0</v>
      </c>
      <c r="BJ1775" s="18" t="s">
        <v>80</v>
      </c>
      <c r="BK1775" s="144">
        <f>ROUND(I1775*H1775,2)</f>
        <v>0</v>
      </c>
      <c r="BL1775" s="18" t="s">
        <v>272</v>
      </c>
      <c r="BM1775" s="143" t="s">
        <v>2213</v>
      </c>
    </row>
    <row r="1776" spans="2:65" s="1" customFormat="1" ht="19.2">
      <c r="B1776" s="33"/>
      <c r="D1776" s="146" t="s">
        <v>247</v>
      </c>
      <c r="F1776" s="170" t="s">
        <v>2147</v>
      </c>
      <c r="I1776" s="168"/>
      <c r="L1776" s="33"/>
      <c r="M1776" s="169"/>
      <c r="T1776" s="54"/>
      <c r="AT1776" s="18" t="s">
        <v>247</v>
      </c>
      <c r="AU1776" s="18" t="s">
        <v>82</v>
      </c>
    </row>
    <row r="1777" spans="2:65" s="13" customFormat="1" ht="10.199999999999999">
      <c r="B1777" s="152"/>
      <c r="D1777" s="146" t="s">
        <v>165</v>
      </c>
      <c r="E1777" s="153" t="s">
        <v>21</v>
      </c>
      <c r="F1777" s="154" t="s">
        <v>80</v>
      </c>
      <c r="H1777" s="155">
        <v>1</v>
      </c>
      <c r="I1777" s="156"/>
      <c r="L1777" s="152"/>
      <c r="M1777" s="157"/>
      <c r="T1777" s="158"/>
      <c r="AT1777" s="153" t="s">
        <v>165</v>
      </c>
      <c r="AU1777" s="153" t="s">
        <v>82</v>
      </c>
      <c r="AV1777" s="13" t="s">
        <v>82</v>
      </c>
      <c r="AW1777" s="13" t="s">
        <v>34</v>
      </c>
      <c r="AX1777" s="13" t="s">
        <v>80</v>
      </c>
      <c r="AY1777" s="153" t="s">
        <v>157</v>
      </c>
    </row>
    <row r="1778" spans="2:65" s="11" customFormat="1" ht="22.8" customHeight="1">
      <c r="B1778" s="120"/>
      <c r="D1778" s="121" t="s">
        <v>72</v>
      </c>
      <c r="E1778" s="130" t="s">
        <v>2214</v>
      </c>
      <c r="F1778" s="130" t="s">
        <v>2215</v>
      </c>
      <c r="I1778" s="123"/>
      <c r="J1778" s="131">
        <f>BK1778</f>
        <v>0</v>
      </c>
      <c r="L1778" s="120"/>
      <c r="M1778" s="125"/>
      <c r="P1778" s="126">
        <f>SUM(P1779:P1818)</f>
        <v>0</v>
      </c>
      <c r="R1778" s="126">
        <f>SUM(R1779:R1818)</f>
        <v>0</v>
      </c>
      <c r="T1778" s="127">
        <f>SUM(T1779:T1818)</f>
        <v>0</v>
      </c>
      <c r="AR1778" s="121" t="s">
        <v>82</v>
      </c>
      <c r="AT1778" s="128" t="s">
        <v>72</v>
      </c>
      <c r="AU1778" s="128" t="s">
        <v>80</v>
      </c>
      <c r="AY1778" s="121" t="s">
        <v>157</v>
      </c>
      <c r="BK1778" s="129">
        <f>SUM(BK1779:BK1818)</f>
        <v>0</v>
      </c>
    </row>
    <row r="1779" spans="2:65" s="1" customFormat="1" ht="24.15" customHeight="1">
      <c r="B1779" s="33"/>
      <c r="C1779" s="132" t="s">
        <v>2216</v>
      </c>
      <c r="D1779" s="132" t="s">
        <v>159</v>
      </c>
      <c r="E1779" s="133" t="s">
        <v>2217</v>
      </c>
      <c r="F1779" s="134" t="s">
        <v>2218</v>
      </c>
      <c r="G1779" s="135" t="s">
        <v>1110</v>
      </c>
      <c r="H1779" s="136">
        <v>1</v>
      </c>
      <c r="I1779" s="137"/>
      <c r="J1779" s="138">
        <f>ROUND(I1779*H1779,2)</f>
        <v>0</v>
      </c>
      <c r="K1779" s="134" t="s">
        <v>21</v>
      </c>
      <c r="L1779" s="33"/>
      <c r="M1779" s="139" t="s">
        <v>21</v>
      </c>
      <c r="N1779" s="140" t="s">
        <v>44</v>
      </c>
      <c r="P1779" s="141">
        <f>O1779*H1779</f>
        <v>0</v>
      </c>
      <c r="Q1779" s="141">
        <v>0</v>
      </c>
      <c r="R1779" s="141">
        <f>Q1779*H1779</f>
        <v>0</v>
      </c>
      <c r="S1779" s="141">
        <v>0</v>
      </c>
      <c r="T1779" s="142">
        <f>S1779*H1779</f>
        <v>0</v>
      </c>
      <c r="AR1779" s="143" t="s">
        <v>272</v>
      </c>
      <c r="AT1779" s="143" t="s">
        <v>159</v>
      </c>
      <c r="AU1779" s="143" t="s">
        <v>82</v>
      </c>
      <c r="AY1779" s="18" t="s">
        <v>157</v>
      </c>
      <c r="BE1779" s="144">
        <f>IF(N1779="základní",J1779,0)</f>
        <v>0</v>
      </c>
      <c r="BF1779" s="144">
        <f>IF(N1779="snížená",J1779,0)</f>
        <v>0</v>
      </c>
      <c r="BG1779" s="144">
        <f>IF(N1779="zákl. přenesená",J1779,0)</f>
        <v>0</v>
      </c>
      <c r="BH1779" s="144">
        <f>IF(N1779="sníž. přenesená",J1779,0)</f>
        <v>0</v>
      </c>
      <c r="BI1779" s="144">
        <f>IF(N1779="nulová",J1779,0)</f>
        <v>0</v>
      </c>
      <c r="BJ1779" s="18" t="s">
        <v>80</v>
      </c>
      <c r="BK1779" s="144">
        <f>ROUND(I1779*H1779,2)</f>
        <v>0</v>
      </c>
      <c r="BL1779" s="18" t="s">
        <v>272</v>
      </c>
      <c r="BM1779" s="143" t="s">
        <v>2219</v>
      </c>
    </row>
    <row r="1780" spans="2:65" s="1" customFormat="1" ht="19.2">
      <c r="B1780" s="33"/>
      <c r="D1780" s="146" t="s">
        <v>247</v>
      </c>
      <c r="F1780" s="170" t="s">
        <v>2220</v>
      </c>
      <c r="I1780" s="168"/>
      <c r="L1780" s="33"/>
      <c r="M1780" s="169"/>
      <c r="T1780" s="54"/>
      <c r="AT1780" s="18" t="s">
        <v>247</v>
      </c>
      <c r="AU1780" s="18" t="s">
        <v>82</v>
      </c>
    </row>
    <row r="1781" spans="2:65" s="1" customFormat="1" ht="24.15" customHeight="1">
      <c r="B1781" s="33"/>
      <c r="C1781" s="132" t="s">
        <v>2221</v>
      </c>
      <c r="D1781" s="132" t="s">
        <v>159</v>
      </c>
      <c r="E1781" s="133" t="s">
        <v>2222</v>
      </c>
      <c r="F1781" s="134" t="s">
        <v>2223</v>
      </c>
      <c r="G1781" s="135" t="s">
        <v>1110</v>
      </c>
      <c r="H1781" s="136">
        <v>1</v>
      </c>
      <c r="I1781" s="137"/>
      <c r="J1781" s="138">
        <f>ROUND(I1781*H1781,2)</f>
        <v>0</v>
      </c>
      <c r="K1781" s="134" t="s">
        <v>21</v>
      </c>
      <c r="L1781" s="33"/>
      <c r="M1781" s="139" t="s">
        <v>21</v>
      </c>
      <c r="N1781" s="140" t="s">
        <v>44</v>
      </c>
      <c r="P1781" s="141">
        <f>O1781*H1781</f>
        <v>0</v>
      </c>
      <c r="Q1781" s="141">
        <v>0</v>
      </c>
      <c r="R1781" s="141">
        <f>Q1781*H1781</f>
        <v>0</v>
      </c>
      <c r="S1781" s="141">
        <v>0</v>
      </c>
      <c r="T1781" s="142">
        <f>S1781*H1781</f>
        <v>0</v>
      </c>
      <c r="AR1781" s="143" t="s">
        <v>272</v>
      </c>
      <c r="AT1781" s="143" t="s">
        <v>159</v>
      </c>
      <c r="AU1781" s="143" t="s">
        <v>82</v>
      </c>
      <c r="AY1781" s="18" t="s">
        <v>157</v>
      </c>
      <c r="BE1781" s="144">
        <f>IF(N1781="základní",J1781,0)</f>
        <v>0</v>
      </c>
      <c r="BF1781" s="144">
        <f>IF(N1781="snížená",J1781,0)</f>
        <v>0</v>
      </c>
      <c r="BG1781" s="144">
        <f>IF(N1781="zákl. přenesená",J1781,0)</f>
        <v>0</v>
      </c>
      <c r="BH1781" s="144">
        <f>IF(N1781="sníž. přenesená",J1781,0)</f>
        <v>0</v>
      </c>
      <c r="BI1781" s="144">
        <f>IF(N1781="nulová",J1781,0)</f>
        <v>0</v>
      </c>
      <c r="BJ1781" s="18" t="s">
        <v>80</v>
      </c>
      <c r="BK1781" s="144">
        <f>ROUND(I1781*H1781,2)</f>
        <v>0</v>
      </c>
      <c r="BL1781" s="18" t="s">
        <v>272</v>
      </c>
      <c r="BM1781" s="143" t="s">
        <v>2224</v>
      </c>
    </row>
    <row r="1782" spans="2:65" s="1" customFormat="1" ht="19.2">
      <c r="B1782" s="33"/>
      <c r="D1782" s="146" t="s">
        <v>247</v>
      </c>
      <c r="F1782" s="170" t="s">
        <v>2220</v>
      </c>
      <c r="I1782" s="168"/>
      <c r="L1782" s="33"/>
      <c r="M1782" s="169"/>
      <c r="T1782" s="54"/>
      <c r="AT1782" s="18" t="s">
        <v>247</v>
      </c>
      <c r="AU1782" s="18" t="s">
        <v>82</v>
      </c>
    </row>
    <row r="1783" spans="2:65" s="1" customFormat="1" ht="24.15" customHeight="1">
      <c r="B1783" s="33"/>
      <c r="C1783" s="132" t="s">
        <v>2225</v>
      </c>
      <c r="D1783" s="132" t="s">
        <v>159</v>
      </c>
      <c r="E1783" s="133" t="s">
        <v>2226</v>
      </c>
      <c r="F1783" s="134" t="s">
        <v>2227</v>
      </c>
      <c r="G1783" s="135" t="s">
        <v>1110</v>
      </c>
      <c r="H1783" s="136">
        <v>2</v>
      </c>
      <c r="I1783" s="137"/>
      <c r="J1783" s="138">
        <f>ROUND(I1783*H1783,2)</f>
        <v>0</v>
      </c>
      <c r="K1783" s="134" t="s">
        <v>21</v>
      </c>
      <c r="L1783" s="33"/>
      <c r="M1783" s="139" t="s">
        <v>21</v>
      </c>
      <c r="N1783" s="140" t="s">
        <v>44</v>
      </c>
      <c r="P1783" s="141">
        <f>O1783*H1783</f>
        <v>0</v>
      </c>
      <c r="Q1783" s="141">
        <v>0</v>
      </c>
      <c r="R1783" s="141">
        <f>Q1783*H1783</f>
        <v>0</v>
      </c>
      <c r="S1783" s="141">
        <v>0</v>
      </c>
      <c r="T1783" s="142">
        <f>S1783*H1783</f>
        <v>0</v>
      </c>
      <c r="AR1783" s="143" t="s">
        <v>272</v>
      </c>
      <c r="AT1783" s="143" t="s">
        <v>159</v>
      </c>
      <c r="AU1783" s="143" t="s">
        <v>82</v>
      </c>
      <c r="AY1783" s="18" t="s">
        <v>157</v>
      </c>
      <c r="BE1783" s="144">
        <f>IF(N1783="základní",J1783,0)</f>
        <v>0</v>
      </c>
      <c r="BF1783" s="144">
        <f>IF(N1783="snížená",J1783,0)</f>
        <v>0</v>
      </c>
      <c r="BG1783" s="144">
        <f>IF(N1783="zákl. přenesená",J1783,0)</f>
        <v>0</v>
      </c>
      <c r="BH1783" s="144">
        <f>IF(N1783="sníž. přenesená",J1783,0)</f>
        <v>0</v>
      </c>
      <c r="BI1783" s="144">
        <f>IF(N1783="nulová",J1783,0)</f>
        <v>0</v>
      </c>
      <c r="BJ1783" s="18" t="s">
        <v>80</v>
      </c>
      <c r="BK1783" s="144">
        <f>ROUND(I1783*H1783,2)</f>
        <v>0</v>
      </c>
      <c r="BL1783" s="18" t="s">
        <v>272</v>
      </c>
      <c r="BM1783" s="143" t="s">
        <v>2228</v>
      </c>
    </row>
    <row r="1784" spans="2:65" s="1" customFormat="1" ht="19.2">
      <c r="B1784" s="33"/>
      <c r="D1784" s="146" t="s">
        <v>247</v>
      </c>
      <c r="F1784" s="170" t="s">
        <v>2220</v>
      </c>
      <c r="I1784" s="168"/>
      <c r="L1784" s="33"/>
      <c r="M1784" s="169"/>
      <c r="T1784" s="54"/>
      <c r="AT1784" s="18" t="s">
        <v>247</v>
      </c>
      <c r="AU1784" s="18" t="s">
        <v>82</v>
      </c>
    </row>
    <row r="1785" spans="2:65" s="1" customFormat="1" ht="24.15" customHeight="1">
      <c r="B1785" s="33"/>
      <c r="C1785" s="132" t="s">
        <v>2229</v>
      </c>
      <c r="D1785" s="132" t="s">
        <v>159</v>
      </c>
      <c r="E1785" s="133" t="s">
        <v>2230</v>
      </c>
      <c r="F1785" s="134" t="s">
        <v>2231</v>
      </c>
      <c r="G1785" s="135" t="s">
        <v>1110</v>
      </c>
      <c r="H1785" s="136">
        <v>1</v>
      </c>
      <c r="I1785" s="137"/>
      <c r="J1785" s="138">
        <f>ROUND(I1785*H1785,2)</f>
        <v>0</v>
      </c>
      <c r="K1785" s="134" t="s">
        <v>21</v>
      </c>
      <c r="L1785" s="33"/>
      <c r="M1785" s="139" t="s">
        <v>21</v>
      </c>
      <c r="N1785" s="140" t="s">
        <v>44</v>
      </c>
      <c r="P1785" s="141">
        <f>O1785*H1785</f>
        <v>0</v>
      </c>
      <c r="Q1785" s="141">
        <v>0</v>
      </c>
      <c r="R1785" s="141">
        <f>Q1785*H1785</f>
        <v>0</v>
      </c>
      <c r="S1785" s="141">
        <v>0</v>
      </c>
      <c r="T1785" s="142">
        <f>S1785*H1785</f>
        <v>0</v>
      </c>
      <c r="AR1785" s="143" t="s">
        <v>272</v>
      </c>
      <c r="AT1785" s="143" t="s">
        <v>159</v>
      </c>
      <c r="AU1785" s="143" t="s">
        <v>82</v>
      </c>
      <c r="AY1785" s="18" t="s">
        <v>157</v>
      </c>
      <c r="BE1785" s="144">
        <f>IF(N1785="základní",J1785,0)</f>
        <v>0</v>
      </c>
      <c r="BF1785" s="144">
        <f>IF(N1785="snížená",J1785,0)</f>
        <v>0</v>
      </c>
      <c r="BG1785" s="144">
        <f>IF(N1785="zákl. přenesená",J1785,0)</f>
        <v>0</v>
      </c>
      <c r="BH1785" s="144">
        <f>IF(N1785="sníž. přenesená",J1785,0)</f>
        <v>0</v>
      </c>
      <c r="BI1785" s="144">
        <f>IF(N1785="nulová",J1785,0)</f>
        <v>0</v>
      </c>
      <c r="BJ1785" s="18" t="s">
        <v>80</v>
      </c>
      <c r="BK1785" s="144">
        <f>ROUND(I1785*H1785,2)</f>
        <v>0</v>
      </c>
      <c r="BL1785" s="18" t="s">
        <v>272</v>
      </c>
      <c r="BM1785" s="143" t="s">
        <v>2232</v>
      </c>
    </row>
    <row r="1786" spans="2:65" s="1" customFormat="1" ht="19.2">
      <c r="B1786" s="33"/>
      <c r="D1786" s="146" t="s">
        <v>247</v>
      </c>
      <c r="F1786" s="170" t="s">
        <v>2220</v>
      </c>
      <c r="I1786" s="168"/>
      <c r="L1786" s="33"/>
      <c r="M1786" s="169"/>
      <c r="T1786" s="54"/>
      <c r="AT1786" s="18" t="s">
        <v>247</v>
      </c>
      <c r="AU1786" s="18" t="s">
        <v>82</v>
      </c>
    </row>
    <row r="1787" spans="2:65" s="1" customFormat="1" ht="24.15" customHeight="1">
      <c r="B1787" s="33"/>
      <c r="C1787" s="132" t="s">
        <v>2233</v>
      </c>
      <c r="D1787" s="132" t="s">
        <v>159</v>
      </c>
      <c r="E1787" s="133" t="s">
        <v>2234</v>
      </c>
      <c r="F1787" s="134" t="s">
        <v>2235</v>
      </c>
      <c r="G1787" s="135" t="s">
        <v>1110</v>
      </c>
      <c r="H1787" s="136">
        <v>1</v>
      </c>
      <c r="I1787" s="137"/>
      <c r="J1787" s="138">
        <f>ROUND(I1787*H1787,2)</f>
        <v>0</v>
      </c>
      <c r="K1787" s="134" t="s">
        <v>21</v>
      </c>
      <c r="L1787" s="33"/>
      <c r="M1787" s="139" t="s">
        <v>21</v>
      </c>
      <c r="N1787" s="140" t="s">
        <v>44</v>
      </c>
      <c r="P1787" s="141">
        <f>O1787*H1787</f>
        <v>0</v>
      </c>
      <c r="Q1787" s="141">
        <v>0</v>
      </c>
      <c r="R1787" s="141">
        <f>Q1787*H1787</f>
        <v>0</v>
      </c>
      <c r="S1787" s="141">
        <v>0</v>
      </c>
      <c r="T1787" s="142">
        <f>S1787*H1787</f>
        <v>0</v>
      </c>
      <c r="AR1787" s="143" t="s">
        <v>272</v>
      </c>
      <c r="AT1787" s="143" t="s">
        <v>159</v>
      </c>
      <c r="AU1787" s="143" t="s">
        <v>82</v>
      </c>
      <c r="AY1787" s="18" t="s">
        <v>157</v>
      </c>
      <c r="BE1787" s="144">
        <f>IF(N1787="základní",J1787,0)</f>
        <v>0</v>
      </c>
      <c r="BF1787" s="144">
        <f>IF(N1787="snížená",J1787,0)</f>
        <v>0</v>
      </c>
      <c r="BG1787" s="144">
        <f>IF(N1787="zákl. přenesená",J1787,0)</f>
        <v>0</v>
      </c>
      <c r="BH1787" s="144">
        <f>IF(N1787="sníž. přenesená",J1787,0)</f>
        <v>0</v>
      </c>
      <c r="BI1787" s="144">
        <f>IF(N1787="nulová",J1787,0)</f>
        <v>0</v>
      </c>
      <c r="BJ1787" s="18" t="s">
        <v>80</v>
      </c>
      <c r="BK1787" s="144">
        <f>ROUND(I1787*H1787,2)</f>
        <v>0</v>
      </c>
      <c r="BL1787" s="18" t="s">
        <v>272</v>
      </c>
      <c r="BM1787" s="143" t="s">
        <v>2236</v>
      </c>
    </row>
    <row r="1788" spans="2:65" s="1" customFormat="1" ht="19.2">
      <c r="B1788" s="33"/>
      <c r="D1788" s="146" t="s">
        <v>247</v>
      </c>
      <c r="F1788" s="170" t="s">
        <v>2220</v>
      </c>
      <c r="I1788" s="168"/>
      <c r="L1788" s="33"/>
      <c r="M1788" s="169"/>
      <c r="T1788" s="54"/>
      <c r="AT1788" s="18" t="s">
        <v>247</v>
      </c>
      <c r="AU1788" s="18" t="s">
        <v>82</v>
      </c>
    </row>
    <row r="1789" spans="2:65" s="1" customFormat="1" ht="24.15" customHeight="1">
      <c r="B1789" s="33"/>
      <c r="C1789" s="132" t="s">
        <v>2237</v>
      </c>
      <c r="D1789" s="132" t="s">
        <v>159</v>
      </c>
      <c r="E1789" s="133" t="s">
        <v>2238</v>
      </c>
      <c r="F1789" s="134" t="s">
        <v>2239</v>
      </c>
      <c r="G1789" s="135" t="s">
        <v>1110</v>
      </c>
      <c r="H1789" s="136">
        <v>1</v>
      </c>
      <c r="I1789" s="137"/>
      <c r="J1789" s="138">
        <f>ROUND(I1789*H1789,2)</f>
        <v>0</v>
      </c>
      <c r="K1789" s="134" t="s">
        <v>21</v>
      </c>
      <c r="L1789" s="33"/>
      <c r="M1789" s="139" t="s">
        <v>21</v>
      </c>
      <c r="N1789" s="140" t="s">
        <v>44</v>
      </c>
      <c r="P1789" s="141">
        <f>O1789*H1789</f>
        <v>0</v>
      </c>
      <c r="Q1789" s="141">
        <v>0</v>
      </c>
      <c r="R1789" s="141">
        <f>Q1789*H1789</f>
        <v>0</v>
      </c>
      <c r="S1789" s="141">
        <v>0</v>
      </c>
      <c r="T1789" s="142">
        <f>S1789*H1789</f>
        <v>0</v>
      </c>
      <c r="AR1789" s="143" t="s">
        <v>272</v>
      </c>
      <c r="AT1789" s="143" t="s">
        <v>159</v>
      </c>
      <c r="AU1789" s="143" t="s">
        <v>82</v>
      </c>
      <c r="AY1789" s="18" t="s">
        <v>157</v>
      </c>
      <c r="BE1789" s="144">
        <f>IF(N1789="základní",J1789,0)</f>
        <v>0</v>
      </c>
      <c r="BF1789" s="144">
        <f>IF(N1789="snížená",J1789,0)</f>
        <v>0</v>
      </c>
      <c r="BG1789" s="144">
        <f>IF(N1789="zákl. přenesená",J1789,0)</f>
        <v>0</v>
      </c>
      <c r="BH1789" s="144">
        <f>IF(N1789="sníž. přenesená",J1789,0)</f>
        <v>0</v>
      </c>
      <c r="BI1789" s="144">
        <f>IF(N1789="nulová",J1789,0)</f>
        <v>0</v>
      </c>
      <c r="BJ1789" s="18" t="s">
        <v>80</v>
      </c>
      <c r="BK1789" s="144">
        <f>ROUND(I1789*H1789,2)</f>
        <v>0</v>
      </c>
      <c r="BL1789" s="18" t="s">
        <v>272</v>
      </c>
      <c r="BM1789" s="143" t="s">
        <v>2240</v>
      </c>
    </row>
    <row r="1790" spans="2:65" s="1" customFormat="1" ht="19.2">
      <c r="B1790" s="33"/>
      <c r="D1790" s="146" t="s">
        <v>247</v>
      </c>
      <c r="F1790" s="170" t="s">
        <v>2220</v>
      </c>
      <c r="I1790" s="168"/>
      <c r="L1790" s="33"/>
      <c r="M1790" s="169"/>
      <c r="T1790" s="54"/>
      <c r="AT1790" s="18" t="s">
        <v>247</v>
      </c>
      <c r="AU1790" s="18" t="s">
        <v>82</v>
      </c>
    </row>
    <row r="1791" spans="2:65" s="1" customFormat="1" ht="24.15" customHeight="1">
      <c r="B1791" s="33"/>
      <c r="C1791" s="132" t="s">
        <v>2241</v>
      </c>
      <c r="D1791" s="132" t="s">
        <v>159</v>
      </c>
      <c r="E1791" s="133" t="s">
        <v>2242</v>
      </c>
      <c r="F1791" s="134" t="s">
        <v>2243</v>
      </c>
      <c r="G1791" s="135" t="s">
        <v>1110</v>
      </c>
      <c r="H1791" s="136">
        <v>1</v>
      </c>
      <c r="I1791" s="137"/>
      <c r="J1791" s="138">
        <f>ROUND(I1791*H1791,2)</f>
        <v>0</v>
      </c>
      <c r="K1791" s="134" t="s">
        <v>21</v>
      </c>
      <c r="L1791" s="33"/>
      <c r="M1791" s="139" t="s">
        <v>21</v>
      </c>
      <c r="N1791" s="140" t="s">
        <v>44</v>
      </c>
      <c r="P1791" s="141">
        <f>O1791*H1791</f>
        <v>0</v>
      </c>
      <c r="Q1791" s="141">
        <v>0</v>
      </c>
      <c r="R1791" s="141">
        <f>Q1791*H1791</f>
        <v>0</v>
      </c>
      <c r="S1791" s="141">
        <v>0</v>
      </c>
      <c r="T1791" s="142">
        <f>S1791*H1791</f>
        <v>0</v>
      </c>
      <c r="AR1791" s="143" t="s">
        <v>272</v>
      </c>
      <c r="AT1791" s="143" t="s">
        <v>159</v>
      </c>
      <c r="AU1791" s="143" t="s">
        <v>82</v>
      </c>
      <c r="AY1791" s="18" t="s">
        <v>157</v>
      </c>
      <c r="BE1791" s="144">
        <f>IF(N1791="základní",J1791,0)</f>
        <v>0</v>
      </c>
      <c r="BF1791" s="144">
        <f>IF(N1791="snížená",J1791,0)</f>
        <v>0</v>
      </c>
      <c r="BG1791" s="144">
        <f>IF(N1791="zákl. přenesená",J1791,0)</f>
        <v>0</v>
      </c>
      <c r="BH1791" s="144">
        <f>IF(N1791="sníž. přenesená",J1791,0)</f>
        <v>0</v>
      </c>
      <c r="BI1791" s="144">
        <f>IF(N1791="nulová",J1791,0)</f>
        <v>0</v>
      </c>
      <c r="BJ1791" s="18" t="s">
        <v>80</v>
      </c>
      <c r="BK1791" s="144">
        <f>ROUND(I1791*H1791,2)</f>
        <v>0</v>
      </c>
      <c r="BL1791" s="18" t="s">
        <v>272</v>
      </c>
      <c r="BM1791" s="143" t="s">
        <v>2244</v>
      </c>
    </row>
    <row r="1792" spans="2:65" s="1" customFormat="1" ht="19.2">
      <c r="B1792" s="33"/>
      <c r="D1792" s="146" t="s">
        <v>247</v>
      </c>
      <c r="F1792" s="170" t="s">
        <v>2245</v>
      </c>
      <c r="I1792" s="168"/>
      <c r="L1792" s="33"/>
      <c r="M1792" s="169"/>
      <c r="T1792" s="54"/>
      <c r="AT1792" s="18" t="s">
        <v>247</v>
      </c>
      <c r="AU1792" s="18" t="s">
        <v>82</v>
      </c>
    </row>
    <row r="1793" spans="2:65" s="1" customFormat="1" ht="24.15" customHeight="1">
      <c r="B1793" s="33"/>
      <c r="C1793" s="132" t="s">
        <v>2246</v>
      </c>
      <c r="D1793" s="132" t="s">
        <v>159</v>
      </c>
      <c r="E1793" s="133" t="s">
        <v>2247</v>
      </c>
      <c r="F1793" s="134" t="s">
        <v>2248</v>
      </c>
      <c r="G1793" s="135" t="s">
        <v>1110</v>
      </c>
      <c r="H1793" s="136">
        <v>1</v>
      </c>
      <c r="I1793" s="137"/>
      <c r="J1793" s="138">
        <f>ROUND(I1793*H1793,2)</f>
        <v>0</v>
      </c>
      <c r="K1793" s="134" t="s">
        <v>21</v>
      </c>
      <c r="L1793" s="33"/>
      <c r="M1793" s="139" t="s">
        <v>21</v>
      </c>
      <c r="N1793" s="140" t="s">
        <v>44</v>
      </c>
      <c r="P1793" s="141">
        <f>O1793*H1793</f>
        <v>0</v>
      </c>
      <c r="Q1793" s="141">
        <v>0</v>
      </c>
      <c r="R1793" s="141">
        <f>Q1793*H1793</f>
        <v>0</v>
      </c>
      <c r="S1793" s="141">
        <v>0</v>
      </c>
      <c r="T1793" s="142">
        <f>S1793*H1793</f>
        <v>0</v>
      </c>
      <c r="AR1793" s="143" t="s">
        <v>272</v>
      </c>
      <c r="AT1793" s="143" t="s">
        <v>159</v>
      </c>
      <c r="AU1793" s="143" t="s">
        <v>82</v>
      </c>
      <c r="AY1793" s="18" t="s">
        <v>157</v>
      </c>
      <c r="BE1793" s="144">
        <f>IF(N1793="základní",J1793,0)</f>
        <v>0</v>
      </c>
      <c r="BF1793" s="144">
        <f>IF(N1793="snížená",J1793,0)</f>
        <v>0</v>
      </c>
      <c r="BG1793" s="144">
        <f>IF(N1793="zákl. přenesená",J1793,0)</f>
        <v>0</v>
      </c>
      <c r="BH1793" s="144">
        <f>IF(N1793="sníž. přenesená",J1793,0)</f>
        <v>0</v>
      </c>
      <c r="BI1793" s="144">
        <f>IF(N1793="nulová",J1793,0)</f>
        <v>0</v>
      </c>
      <c r="BJ1793" s="18" t="s">
        <v>80</v>
      </c>
      <c r="BK1793" s="144">
        <f>ROUND(I1793*H1793,2)</f>
        <v>0</v>
      </c>
      <c r="BL1793" s="18" t="s">
        <v>272</v>
      </c>
      <c r="BM1793" s="143" t="s">
        <v>2249</v>
      </c>
    </row>
    <row r="1794" spans="2:65" s="1" customFormat="1" ht="19.2">
      <c r="B1794" s="33"/>
      <c r="D1794" s="146" t="s">
        <v>247</v>
      </c>
      <c r="F1794" s="170" t="s">
        <v>2245</v>
      </c>
      <c r="I1794" s="168"/>
      <c r="L1794" s="33"/>
      <c r="M1794" s="169"/>
      <c r="T1794" s="54"/>
      <c r="AT1794" s="18" t="s">
        <v>247</v>
      </c>
      <c r="AU1794" s="18" t="s">
        <v>82</v>
      </c>
    </row>
    <row r="1795" spans="2:65" s="1" customFormat="1" ht="24.15" customHeight="1">
      <c r="B1795" s="33"/>
      <c r="C1795" s="132" t="s">
        <v>2250</v>
      </c>
      <c r="D1795" s="132" t="s">
        <v>159</v>
      </c>
      <c r="E1795" s="133" t="s">
        <v>2251</v>
      </c>
      <c r="F1795" s="134" t="s">
        <v>2252</v>
      </c>
      <c r="G1795" s="135" t="s">
        <v>1110</v>
      </c>
      <c r="H1795" s="136">
        <v>1</v>
      </c>
      <c r="I1795" s="137"/>
      <c r="J1795" s="138">
        <f>ROUND(I1795*H1795,2)</f>
        <v>0</v>
      </c>
      <c r="K1795" s="134" t="s">
        <v>21</v>
      </c>
      <c r="L1795" s="33"/>
      <c r="M1795" s="139" t="s">
        <v>21</v>
      </c>
      <c r="N1795" s="140" t="s">
        <v>44</v>
      </c>
      <c r="P1795" s="141">
        <f>O1795*H1795</f>
        <v>0</v>
      </c>
      <c r="Q1795" s="141">
        <v>0</v>
      </c>
      <c r="R1795" s="141">
        <f>Q1795*H1795</f>
        <v>0</v>
      </c>
      <c r="S1795" s="141">
        <v>0</v>
      </c>
      <c r="T1795" s="142">
        <f>S1795*H1795</f>
        <v>0</v>
      </c>
      <c r="AR1795" s="143" t="s">
        <v>272</v>
      </c>
      <c r="AT1795" s="143" t="s">
        <v>159</v>
      </c>
      <c r="AU1795" s="143" t="s">
        <v>82</v>
      </c>
      <c r="AY1795" s="18" t="s">
        <v>157</v>
      </c>
      <c r="BE1795" s="144">
        <f>IF(N1795="základní",J1795,0)</f>
        <v>0</v>
      </c>
      <c r="BF1795" s="144">
        <f>IF(N1795="snížená",J1795,0)</f>
        <v>0</v>
      </c>
      <c r="BG1795" s="144">
        <f>IF(N1795="zákl. přenesená",J1795,0)</f>
        <v>0</v>
      </c>
      <c r="BH1795" s="144">
        <f>IF(N1795="sníž. přenesená",J1795,0)</f>
        <v>0</v>
      </c>
      <c r="BI1795" s="144">
        <f>IF(N1795="nulová",J1795,0)</f>
        <v>0</v>
      </c>
      <c r="BJ1795" s="18" t="s">
        <v>80</v>
      </c>
      <c r="BK1795" s="144">
        <f>ROUND(I1795*H1795,2)</f>
        <v>0</v>
      </c>
      <c r="BL1795" s="18" t="s">
        <v>272</v>
      </c>
      <c r="BM1795" s="143" t="s">
        <v>2253</v>
      </c>
    </row>
    <row r="1796" spans="2:65" s="1" customFormat="1" ht="19.2">
      <c r="B1796" s="33"/>
      <c r="D1796" s="146" t="s">
        <v>247</v>
      </c>
      <c r="F1796" s="170" t="s">
        <v>2245</v>
      </c>
      <c r="I1796" s="168"/>
      <c r="L1796" s="33"/>
      <c r="M1796" s="169"/>
      <c r="T1796" s="54"/>
      <c r="AT1796" s="18" t="s">
        <v>247</v>
      </c>
      <c r="AU1796" s="18" t="s">
        <v>82</v>
      </c>
    </row>
    <row r="1797" spans="2:65" s="1" customFormat="1" ht="24.15" customHeight="1">
      <c r="B1797" s="33"/>
      <c r="C1797" s="132" t="s">
        <v>2254</v>
      </c>
      <c r="D1797" s="132" t="s">
        <v>159</v>
      </c>
      <c r="E1797" s="133" t="s">
        <v>2255</v>
      </c>
      <c r="F1797" s="134" t="s">
        <v>2256</v>
      </c>
      <c r="G1797" s="135" t="s">
        <v>1110</v>
      </c>
      <c r="H1797" s="136">
        <v>2</v>
      </c>
      <c r="I1797" s="137"/>
      <c r="J1797" s="138">
        <f>ROUND(I1797*H1797,2)</f>
        <v>0</v>
      </c>
      <c r="K1797" s="134" t="s">
        <v>21</v>
      </c>
      <c r="L1797" s="33"/>
      <c r="M1797" s="139" t="s">
        <v>21</v>
      </c>
      <c r="N1797" s="140" t="s">
        <v>44</v>
      </c>
      <c r="P1797" s="141">
        <f>O1797*H1797</f>
        <v>0</v>
      </c>
      <c r="Q1797" s="141">
        <v>0</v>
      </c>
      <c r="R1797" s="141">
        <f>Q1797*H1797</f>
        <v>0</v>
      </c>
      <c r="S1797" s="141">
        <v>0</v>
      </c>
      <c r="T1797" s="142">
        <f>S1797*H1797</f>
        <v>0</v>
      </c>
      <c r="AR1797" s="143" t="s">
        <v>272</v>
      </c>
      <c r="AT1797" s="143" t="s">
        <v>159</v>
      </c>
      <c r="AU1797" s="143" t="s">
        <v>82</v>
      </c>
      <c r="AY1797" s="18" t="s">
        <v>157</v>
      </c>
      <c r="BE1797" s="144">
        <f>IF(N1797="základní",J1797,0)</f>
        <v>0</v>
      </c>
      <c r="BF1797" s="144">
        <f>IF(N1797="snížená",J1797,0)</f>
        <v>0</v>
      </c>
      <c r="BG1797" s="144">
        <f>IF(N1797="zákl. přenesená",J1797,0)</f>
        <v>0</v>
      </c>
      <c r="BH1797" s="144">
        <f>IF(N1797="sníž. přenesená",J1797,0)</f>
        <v>0</v>
      </c>
      <c r="BI1797" s="144">
        <f>IF(N1797="nulová",J1797,0)</f>
        <v>0</v>
      </c>
      <c r="BJ1797" s="18" t="s">
        <v>80</v>
      </c>
      <c r="BK1797" s="144">
        <f>ROUND(I1797*H1797,2)</f>
        <v>0</v>
      </c>
      <c r="BL1797" s="18" t="s">
        <v>272</v>
      </c>
      <c r="BM1797" s="143" t="s">
        <v>2257</v>
      </c>
    </row>
    <row r="1798" spans="2:65" s="1" customFormat="1" ht="19.2">
      <c r="B1798" s="33"/>
      <c r="D1798" s="146" t="s">
        <v>247</v>
      </c>
      <c r="F1798" s="170" t="s">
        <v>2245</v>
      </c>
      <c r="I1798" s="168"/>
      <c r="L1798" s="33"/>
      <c r="M1798" s="169"/>
      <c r="T1798" s="54"/>
      <c r="AT1798" s="18" t="s">
        <v>247</v>
      </c>
      <c r="AU1798" s="18" t="s">
        <v>82</v>
      </c>
    </row>
    <row r="1799" spans="2:65" s="1" customFormat="1" ht="24.15" customHeight="1">
      <c r="B1799" s="33"/>
      <c r="C1799" s="132" t="s">
        <v>2258</v>
      </c>
      <c r="D1799" s="132" t="s">
        <v>159</v>
      </c>
      <c r="E1799" s="133" t="s">
        <v>2259</v>
      </c>
      <c r="F1799" s="134" t="s">
        <v>2260</v>
      </c>
      <c r="G1799" s="135" t="s">
        <v>1110</v>
      </c>
      <c r="H1799" s="136">
        <v>2</v>
      </c>
      <c r="I1799" s="137"/>
      <c r="J1799" s="138">
        <f>ROUND(I1799*H1799,2)</f>
        <v>0</v>
      </c>
      <c r="K1799" s="134" t="s">
        <v>21</v>
      </c>
      <c r="L1799" s="33"/>
      <c r="M1799" s="139" t="s">
        <v>21</v>
      </c>
      <c r="N1799" s="140" t="s">
        <v>44</v>
      </c>
      <c r="P1799" s="141">
        <f>O1799*H1799</f>
        <v>0</v>
      </c>
      <c r="Q1799" s="141">
        <v>0</v>
      </c>
      <c r="R1799" s="141">
        <f>Q1799*H1799</f>
        <v>0</v>
      </c>
      <c r="S1799" s="141">
        <v>0</v>
      </c>
      <c r="T1799" s="142">
        <f>S1799*H1799</f>
        <v>0</v>
      </c>
      <c r="AR1799" s="143" t="s">
        <v>272</v>
      </c>
      <c r="AT1799" s="143" t="s">
        <v>159</v>
      </c>
      <c r="AU1799" s="143" t="s">
        <v>82</v>
      </c>
      <c r="AY1799" s="18" t="s">
        <v>157</v>
      </c>
      <c r="BE1799" s="144">
        <f>IF(N1799="základní",J1799,0)</f>
        <v>0</v>
      </c>
      <c r="BF1799" s="144">
        <f>IF(N1799="snížená",J1799,0)</f>
        <v>0</v>
      </c>
      <c r="BG1799" s="144">
        <f>IF(N1799="zákl. přenesená",J1799,0)</f>
        <v>0</v>
      </c>
      <c r="BH1799" s="144">
        <f>IF(N1799="sníž. přenesená",J1799,0)</f>
        <v>0</v>
      </c>
      <c r="BI1799" s="144">
        <f>IF(N1799="nulová",J1799,0)</f>
        <v>0</v>
      </c>
      <c r="BJ1799" s="18" t="s">
        <v>80</v>
      </c>
      <c r="BK1799" s="144">
        <f>ROUND(I1799*H1799,2)</f>
        <v>0</v>
      </c>
      <c r="BL1799" s="18" t="s">
        <v>272</v>
      </c>
      <c r="BM1799" s="143" t="s">
        <v>2261</v>
      </c>
    </row>
    <row r="1800" spans="2:65" s="1" customFormat="1" ht="19.2">
      <c r="B1800" s="33"/>
      <c r="D1800" s="146" t="s">
        <v>247</v>
      </c>
      <c r="F1800" s="170" t="s">
        <v>2245</v>
      </c>
      <c r="I1800" s="168"/>
      <c r="L1800" s="33"/>
      <c r="M1800" s="169"/>
      <c r="T1800" s="54"/>
      <c r="AT1800" s="18" t="s">
        <v>247</v>
      </c>
      <c r="AU1800" s="18" t="s">
        <v>82</v>
      </c>
    </row>
    <row r="1801" spans="2:65" s="1" customFormat="1" ht="24.15" customHeight="1">
      <c r="B1801" s="33"/>
      <c r="C1801" s="132" t="s">
        <v>2262</v>
      </c>
      <c r="D1801" s="132" t="s">
        <v>159</v>
      </c>
      <c r="E1801" s="133" t="s">
        <v>2263</v>
      </c>
      <c r="F1801" s="134" t="s">
        <v>2264</v>
      </c>
      <c r="G1801" s="135" t="s">
        <v>1110</v>
      </c>
      <c r="H1801" s="136">
        <v>1</v>
      </c>
      <c r="I1801" s="137"/>
      <c r="J1801" s="138">
        <f>ROUND(I1801*H1801,2)</f>
        <v>0</v>
      </c>
      <c r="K1801" s="134" t="s">
        <v>21</v>
      </c>
      <c r="L1801" s="33"/>
      <c r="M1801" s="139" t="s">
        <v>21</v>
      </c>
      <c r="N1801" s="140" t="s">
        <v>44</v>
      </c>
      <c r="P1801" s="141">
        <f>O1801*H1801</f>
        <v>0</v>
      </c>
      <c r="Q1801" s="141">
        <v>0</v>
      </c>
      <c r="R1801" s="141">
        <f>Q1801*H1801</f>
        <v>0</v>
      </c>
      <c r="S1801" s="141">
        <v>0</v>
      </c>
      <c r="T1801" s="142">
        <f>S1801*H1801</f>
        <v>0</v>
      </c>
      <c r="AR1801" s="143" t="s">
        <v>272</v>
      </c>
      <c r="AT1801" s="143" t="s">
        <v>159</v>
      </c>
      <c r="AU1801" s="143" t="s">
        <v>82</v>
      </c>
      <c r="AY1801" s="18" t="s">
        <v>157</v>
      </c>
      <c r="BE1801" s="144">
        <f>IF(N1801="základní",J1801,0)</f>
        <v>0</v>
      </c>
      <c r="BF1801" s="144">
        <f>IF(N1801="snížená",J1801,0)</f>
        <v>0</v>
      </c>
      <c r="BG1801" s="144">
        <f>IF(N1801="zákl. přenesená",J1801,0)</f>
        <v>0</v>
      </c>
      <c r="BH1801" s="144">
        <f>IF(N1801="sníž. přenesená",J1801,0)</f>
        <v>0</v>
      </c>
      <c r="BI1801" s="144">
        <f>IF(N1801="nulová",J1801,0)</f>
        <v>0</v>
      </c>
      <c r="BJ1801" s="18" t="s">
        <v>80</v>
      </c>
      <c r="BK1801" s="144">
        <f>ROUND(I1801*H1801,2)</f>
        <v>0</v>
      </c>
      <c r="BL1801" s="18" t="s">
        <v>272</v>
      </c>
      <c r="BM1801" s="143" t="s">
        <v>2265</v>
      </c>
    </row>
    <row r="1802" spans="2:65" s="1" customFormat="1" ht="19.2">
      <c r="B1802" s="33"/>
      <c r="D1802" s="146" t="s">
        <v>247</v>
      </c>
      <c r="F1802" s="170" t="s">
        <v>2245</v>
      </c>
      <c r="I1802" s="168"/>
      <c r="L1802" s="33"/>
      <c r="M1802" s="169"/>
      <c r="T1802" s="54"/>
      <c r="AT1802" s="18" t="s">
        <v>247</v>
      </c>
      <c r="AU1802" s="18" t="s">
        <v>82</v>
      </c>
    </row>
    <row r="1803" spans="2:65" s="1" customFormat="1" ht="24.15" customHeight="1">
      <c r="B1803" s="33"/>
      <c r="C1803" s="132" t="s">
        <v>2266</v>
      </c>
      <c r="D1803" s="132" t="s">
        <v>159</v>
      </c>
      <c r="E1803" s="133" t="s">
        <v>2267</v>
      </c>
      <c r="F1803" s="134" t="s">
        <v>2268</v>
      </c>
      <c r="G1803" s="135" t="s">
        <v>1110</v>
      </c>
      <c r="H1803" s="136">
        <v>1</v>
      </c>
      <c r="I1803" s="137"/>
      <c r="J1803" s="138">
        <f>ROUND(I1803*H1803,2)</f>
        <v>0</v>
      </c>
      <c r="K1803" s="134" t="s">
        <v>21</v>
      </c>
      <c r="L1803" s="33"/>
      <c r="M1803" s="139" t="s">
        <v>21</v>
      </c>
      <c r="N1803" s="140" t="s">
        <v>44</v>
      </c>
      <c r="P1803" s="141">
        <f>O1803*H1803</f>
        <v>0</v>
      </c>
      <c r="Q1803" s="141">
        <v>0</v>
      </c>
      <c r="R1803" s="141">
        <f>Q1803*H1803</f>
        <v>0</v>
      </c>
      <c r="S1803" s="141">
        <v>0</v>
      </c>
      <c r="T1803" s="142">
        <f>S1803*H1803</f>
        <v>0</v>
      </c>
      <c r="AR1803" s="143" t="s">
        <v>272</v>
      </c>
      <c r="AT1803" s="143" t="s">
        <v>159</v>
      </c>
      <c r="AU1803" s="143" t="s">
        <v>82</v>
      </c>
      <c r="AY1803" s="18" t="s">
        <v>157</v>
      </c>
      <c r="BE1803" s="144">
        <f>IF(N1803="základní",J1803,0)</f>
        <v>0</v>
      </c>
      <c r="BF1803" s="144">
        <f>IF(N1803="snížená",J1803,0)</f>
        <v>0</v>
      </c>
      <c r="BG1803" s="144">
        <f>IF(N1803="zákl. přenesená",J1803,0)</f>
        <v>0</v>
      </c>
      <c r="BH1803" s="144">
        <f>IF(N1803="sníž. přenesená",J1803,0)</f>
        <v>0</v>
      </c>
      <c r="BI1803" s="144">
        <f>IF(N1803="nulová",J1803,0)</f>
        <v>0</v>
      </c>
      <c r="BJ1803" s="18" t="s">
        <v>80</v>
      </c>
      <c r="BK1803" s="144">
        <f>ROUND(I1803*H1803,2)</f>
        <v>0</v>
      </c>
      <c r="BL1803" s="18" t="s">
        <v>272</v>
      </c>
      <c r="BM1803" s="143" t="s">
        <v>2269</v>
      </c>
    </row>
    <row r="1804" spans="2:65" s="1" customFormat="1" ht="19.2">
      <c r="B1804" s="33"/>
      <c r="D1804" s="146" t="s">
        <v>247</v>
      </c>
      <c r="F1804" s="170" t="s">
        <v>2245</v>
      </c>
      <c r="I1804" s="168"/>
      <c r="L1804" s="33"/>
      <c r="M1804" s="169"/>
      <c r="T1804" s="54"/>
      <c r="AT1804" s="18" t="s">
        <v>247</v>
      </c>
      <c r="AU1804" s="18" t="s">
        <v>82</v>
      </c>
    </row>
    <row r="1805" spans="2:65" s="1" customFormat="1" ht="24.15" customHeight="1">
      <c r="B1805" s="33"/>
      <c r="C1805" s="132" t="s">
        <v>2270</v>
      </c>
      <c r="D1805" s="132" t="s">
        <v>159</v>
      </c>
      <c r="E1805" s="133" t="s">
        <v>2271</v>
      </c>
      <c r="F1805" s="134" t="s">
        <v>2272</v>
      </c>
      <c r="G1805" s="135" t="s">
        <v>1110</v>
      </c>
      <c r="H1805" s="136">
        <v>1</v>
      </c>
      <c r="I1805" s="137"/>
      <c r="J1805" s="138">
        <f>ROUND(I1805*H1805,2)</f>
        <v>0</v>
      </c>
      <c r="K1805" s="134" t="s">
        <v>21</v>
      </c>
      <c r="L1805" s="33"/>
      <c r="M1805" s="139" t="s">
        <v>21</v>
      </c>
      <c r="N1805" s="140" t="s">
        <v>44</v>
      </c>
      <c r="P1805" s="141">
        <f>O1805*H1805</f>
        <v>0</v>
      </c>
      <c r="Q1805" s="141">
        <v>0</v>
      </c>
      <c r="R1805" s="141">
        <f>Q1805*H1805</f>
        <v>0</v>
      </c>
      <c r="S1805" s="141">
        <v>0</v>
      </c>
      <c r="T1805" s="142">
        <f>S1805*H1805</f>
        <v>0</v>
      </c>
      <c r="AR1805" s="143" t="s">
        <v>272</v>
      </c>
      <c r="AT1805" s="143" t="s">
        <v>159</v>
      </c>
      <c r="AU1805" s="143" t="s">
        <v>82</v>
      </c>
      <c r="AY1805" s="18" t="s">
        <v>157</v>
      </c>
      <c r="BE1805" s="144">
        <f>IF(N1805="základní",J1805,0)</f>
        <v>0</v>
      </c>
      <c r="BF1805" s="144">
        <f>IF(N1805="snížená",J1805,0)</f>
        <v>0</v>
      </c>
      <c r="BG1805" s="144">
        <f>IF(N1805="zákl. přenesená",J1805,0)</f>
        <v>0</v>
      </c>
      <c r="BH1805" s="144">
        <f>IF(N1805="sníž. přenesená",J1805,0)</f>
        <v>0</v>
      </c>
      <c r="BI1805" s="144">
        <f>IF(N1805="nulová",J1805,0)</f>
        <v>0</v>
      </c>
      <c r="BJ1805" s="18" t="s">
        <v>80</v>
      </c>
      <c r="BK1805" s="144">
        <f>ROUND(I1805*H1805,2)</f>
        <v>0</v>
      </c>
      <c r="BL1805" s="18" t="s">
        <v>272</v>
      </c>
      <c r="BM1805" s="143" t="s">
        <v>2273</v>
      </c>
    </row>
    <row r="1806" spans="2:65" s="1" customFormat="1" ht="19.2">
      <c r="B1806" s="33"/>
      <c r="D1806" s="146" t="s">
        <v>247</v>
      </c>
      <c r="F1806" s="170" t="s">
        <v>2245</v>
      </c>
      <c r="I1806" s="168"/>
      <c r="L1806" s="33"/>
      <c r="M1806" s="169"/>
      <c r="T1806" s="54"/>
      <c r="AT1806" s="18" t="s">
        <v>247</v>
      </c>
      <c r="AU1806" s="18" t="s">
        <v>82</v>
      </c>
    </row>
    <row r="1807" spans="2:65" s="1" customFormat="1" ht="24.15" customHeight="1">
      <c r="B1807" s="33"/>
      <c r="C1807" s="132" t="s">
        <v>2274</v>
      </c>
      <c r="D1807" s="132" t="s">
        <v>159</v>
      </c>
      <c r="E1807" s="133" t="s">
        <v>2275</v>
      </c>
      <c r="F1807" s="134" t="s">
        <v>2276</v>
      </c>
      <c r="G1807" s="135" t="s">
        <v>1110</v>
      </c>
      <c r="H1807" s="136">
        <v>1</v>
      </c>
      <c r="I1807" s="137"/>
      <c r="J1807" s="138">
        <f>ROUND(I1807*H1807,2)</f>
        <v>0</v>
      </c>
      <c r="K1807" s="134" t="s">
        <v>21</v>
      </c>
      <c r="L1807" s="33"/>
      <c r="M1807" s="139" t="s">
        <v>21</v>
      </c>
      <c r="N1807" s="140" t="s">
        <v>44</v>
      </c>
      <c r="P1807" s="141">
        <f>O1807*H1807</f>
        <v>0</v>
      </c>
      <c r="Q1807" s="141">
        <v>0</v>
      </c>
      <c r="R1807" s="141">
        <f>Q1807*H1807</f>
        <v>0</v>
      </c>
      <c r="S1807" s="141">
        <v>0</v>
      </c>
      <c r="T1807" s="142">
        <f>S1807*H1807</f>
        <v>0</v>
      </c>
      <c r="AR1807" s="143" t="s">
        <v>272</v>
      </c>
      <c r="AT1807" s="143" t="s">
        <v>159</v>
      </c>
      <c r="AU1807" s="143" t="s">
        <v>82</v>
      </c>
      <c r="AY1807" s="18" t="s">
        <v>157</v>
      </c>
      <c r="BE1807" s="144">
        <f>IF(N1807="základní",J1807,0)</f>
        <v>0</v>
      </c>
      <c r="BF1807" s="144">
        <f>IF(N1807="snížená",J1807,0)</f>
        <v>0</v>
      </c>
      <c r="BG1807" s="144">
        <f>IF(N1807="zákl. přenesená",J1807,0)</f>
        <v>0</v>
      </c>
      <c r="BH1807" s="144">
        <f>IF(N1807="sníž. přenesená",J1807,0)</f>
        <v>0</v>
      </c>
      <c r="BI1807" s="144">
        <f>IF(N1807="nulová",J1807,0)</f>
        <v>0</v>
      </c>
      <c r="BJ1807" s="18" t="s">
        <v>80</v>
      </c>
      <c r="BK1807" s="144">
        <f>ROUND(I1807*H1807,2)</f>
        <v>0</v>
      </c>
      <c r="BL1807" s="18" t="s">
        <v>272</v>
      </c>
      <c r="BM1807" s="143" t="s">
        <v>2277</v>
      </c>
    </row>
    <row r="1808" spans="2:65" s="1" customFormat="1" ht="19.2">
      <c r="B1808" s="33"/>
      <c r="D1808" s="146" t="s">
        <v>247</v>
      </c>
      <c r="F1808" s="170" t="s">
        <v>2245</v>
      </c>
      <c r="I1808" s="168"/>
      <c r="L1808" s="33"/>
      <c r="M1808" s="169"/>
      <c r="T1808" s="54"/>
      <c r="AT1808" s="18" t="s">
        <v>247</v>
      </c>
      <c r="AU1808" s="18" t="s">
        <v>82</v>
      </c>
    </row>
    <row r="1809" spans="2:65" s="1" customFormat="1" ht="24.15" customHeight="1">
      <c r="B1809" s="33"/>
      <c r="C1809" s="132" t="s">
        <v>2278</v>
      </c>
      <c r="D1809" s="132" t="s">
        <v>159</v>
      </c>
      <c r="E1809" s="133" t="s">
        <v>2279</v>
      </c>
      <c r="F1809" s="134" t="s">
        <v>2280</v>
      </c>
      <c r="G1809" s="135" t="s">
        <v>1110</v>
      </c>
      <c r="H1809" s="136">
        <v>1</v>
      </c>
      <c r="I1809" s="137"/>
      <c r="J1809" s="138">
        <f>ROUND(I1809*H1809,2)</f>
        <v>0</v>
      </c>
      <c r="K1809" s="134" t="s">
        <v>21</v>
      </c>
      <c r="L1809" s="33"/>
      <c r="M1809" s="139" t="s">
        <v>21</v>
      </c>
      <c r="N1809" s="140" t="s">
        <v>44</v>
      </c>
      <c r="P1809" s="141">
        <f>O1809*H1809</f>
        <v>0</v>
      </c>
      <c r="Q1809" s="141">
        <v>0</v>
      </c>
      <c r="R1809" s="141">
        <f>Q1809*H1809</f>
        <v>0</v>
      </c>
      <c r="S1809" s="141">
        <v>0</v>
      </c>
      <c r="T1809" s="142">
        <f>S1809*H1809</f>
        <v>0</v>
      </c>
      <c r="AR1809" s="143" t="s">
        <v>272</v>
      </c>
      <c r="AT1809" s="143" t="s">
        <v>159</v>
      </c>
      <c r="AU1809" s="143" t="s">
        <v>82</v>
      </c>
      <c r="AY1809" s="18" t="s">
        <v>157</v>
      </c>
      <c r="BE1809" s="144">
        <f>IF(N1809="základní",J1809,0)</f>
        <v>0</v>
      </c>
      <c r="BF1809" s="144">
        <f>IF(N1809="snížená",J1809,0)</f>
        <v>0</v>
      </c>
      <c r="BG1809" s="144">
        <f>IF(N1809="zákl. přenesená",J1809,0)</f>
        <v>0</v>
      </c>
      <c r="BH1809" s="144">
        <f>IF(N1809="sníž. přenesená",J1809,0)</f>
        <v>0</v>
      </c>
      <c r="BI1809" s="144">
        <f>IF(N1809="nulová",J1809,0)</f>
        <v>0</v>
      </c>
      <c r="BJ1809" s="18" t="s">
        <v>80</v>
      </c>
      <c r="BK1809" s="144">
        <f>ROUND(I1809*H1809,2)</f>
        <v>0</v>
      </c>
      <c r="BL1809" s="18" t="s">
        <v>272</v>
      </c>
      <c r="BM1809" s="143" t="s">
        <v>2281</v>
      </c>
    </row>
    <row r="1810" spans="2:65" s="1" customFormat="1" ht="19.2">
      <c r="B1810" s="33"/>
      <c r="D1810" s="146" t="s">
        <v>247</v>
      </c>
      <c r="F1810" s="170" t="s">
        <v>2245</v>
      </c>
      <c r="I1810" s="168"/>
      <c r="L1810" s="33"/>
      <c r="M1810" s="169"/>
      <c r="T1810" s="54"/>
      <c r="AT1810" s="18" t="s">
        <v>247</v>
      </c>
      <c r="AU1810" s="18" t="s">
        <v>82</v>
      </c>
    </row>
    <row r="1811" spans="2:65" s="1" customFormat="1" ht="24.15" customHeight="1">
      <c r="B1811" s="33"/>
      <c r="C1811" s="132" t="s">
        <v>2282</v>
      </c>
      <c r="D1811" s="132" t="s">
        <v>159</v>
      </c>
      <c r="E1811" s="133" t="s">
        <v>2283</v>
      </c>
      <c r="F1811" s="134" t="s">
        <v>2284</v>
      </c>
      <c r="G1811" s="135" t="s">
        <v>1110</v>
      </c>
      <c r="H1811" s="136">
        <v>1</v>
      </c>
      <c r="I1811" s="137"/>
      <c r="J1811" s="138">
        <f>ROUND(I1811*H1811,2)</f>
        <v>0</v>
      </c>
      <c r="K1811" s="134" t="s">
        <v>21</v>
      </c>
      <c r="L1811" s="33"/>
      <c r="M1811" s="139" t="s">
        <v>21</v>
      </c>
      <c r="N1811" s="140" t="s">
        <v>44</v>
      </c>
      <c r="P1811" s="141">
        <f>O1811*H1811</f>
        <v>0</v>
      </c>
      <c r="Q1811" s="141">
        <v>0</v>
      </c>
      <c r="R1811" s="141">
        <f>Q1811*H1811</f>
        <v>0</v>
      </c>
      <c r="S1811" s="141">
        <v>0</v>
      </c>
      <c r="T1811" s="142">
        <f>S1811*H1811</f>
        <v>0</v>
      </c>
      <c r="AR1811" s="143" t="s">
        <v>272</v>
      </c>
      <c r="AT1811" s="143" t="s">
        <v>159</v>
      </c>
      <c r="AU1811" s="143" t="s">
        <v>82</v>
      </c>
      <c r="AY1811" s="18" t="s">
        <v>157</v>
      </c>
      <c r="BE1811" s="144">
        <f>IF(N1811="základní",J1811,0)</f>
        <v>0</v>
      </c>
      <c r="BF1811" s="144">
        <f>IF(N1811="snížená",J1811,0)</f>
        <v>0</v>
      </c>
      <c r="BG1811" s="144">
        <f>IF(N1811="zákl. přenesená",J1811,0)</f>
        <v>0</v>
      </c>
      <c r="BH1811" s="144">
        <f>IF(N1811="sníž. přenesená",J1811,0)</f>
        <v>0</v>
      </c>
      <c r="BI1811" s="144">
        <f>IF(N1811="nulová",J1811,0)</f>
        <v>0</v>
      </c>
      <c r="BJ1811" s="18" t="s">
        <v>80</v>
      </c>
      <c r="BK1811" s="144">
        <f>ROUND(I1811*H1811,2)</f>
        <v>0</v>
      </c>
      <c r="BL1811" s="18" t="s">
        <v>272</v>
      </c>
      <c r="BM1811" s="143" t="s">
        <v>2285</v>
      </c>
    </row>
    <row r="1812" spans="2:65" s="1" customFormat="1" ht="19.2">
      <c r="B1812" s="33"/>
      <c r="D1812" s="146" t="s">
        <v>247</v>
      </c>
      <c r="F1812" s="170" t="s">
        <v>2245</v>
      </c>
      <c r="I1812" s="168"/>
      <c r="L1812" s="33"/>
      <c r="M1812" s="169"/>
      <c r="T1812" s="54"/>
      <c r="AT1812" s="18" t="s">
        <v>247</v>
      </c>
      <c r="AU1812" s="18" t="s">
        <v>82</v>
      </c>
    </row>
    <row r="1813" spans="2:65" s="1" customFormat="1" ht="24.15" customHeight="1">
      <c r="B1813" s="33"/>
      <c r="C1813" s="132" t="s">
        <v>2286</v>
      </c>
      <c r="D1813" s="132" t="s">
        <v>159</v>
      </c>
      <c r="E1813" s="133" t="s">
        <v>2287</v>
      </c>
      <c r="F1813" s="134" t="s">
        <v>2288</v>
      </c>
      <c r="G1813" s="135" t="s">
        <v>1110</v>
      </c>
      <c r="H1813" s="136">
        <v>1</v>
      </c>
      <c r="I1813" s="137"/>
      <c r="J1813" s="138">
        <f>ROUND(I1813*H1813,2)</f>
        <v>0</v>
      </c>
      <c r="K1813" s="134" t="s">
        <v>21</v>
      </c>
      <c r="L1813" s="33"/>
      <c r="M1813" s="139" t="s">
        <v>21</v>
      </c>
      <c r="N1813" s="140" t="s">
        <v>44</v>
      </c>
      <c r="P1813" s="141">
        <f>O1813*H1813</f>
        <v>0</v>
      </c>
      <c r="Q1813" s="141">
        <v>0</v>
      </c>
      <c r="R1813" s="141">
        <f>Q1813*H1813</f>
        <v>0</v>
      </c>
      <c r="S1813" s="141">
        <v>0</v>
      </c>
      <c r="T1813" s="142">
        <f>S1813*H1813</f>
        <v>0</v>
      </c>
      <c r="AR1813" s="143" t="s">
        <v>272</v>
      </c>
      <c r="AT1813" s="143" t="s">
        <v>159</v>
      </c>
      <c r="AU1813" s="143" t="s">
        <v>82</v>
      </c>
      <c r="AY1813" s="18" t="s">
        <v>157</v>
      </c>
      <c r="BE1813" s="144">
        <f>IF(N1813="základní",J1813,0)</f>
        <v>0</v>
      </c>
      <c r="BF1813" s="144">
        <f>IF(N1813="snížená",J1813,0)</f>
        <v>0</v>
      </c>
      <c r="BG1813" s="144">
        <f>IF(N1813="zákl. přenesená",J1813,0)</f>
        <v>0</v>
      </c>
      <c r="BH1813" s="144">
        <f>IF(N1813="sníž. přenesená",J1813,0)</f>
        <v>0</v>
      </c>
      <c r="BI1813" s="144">
        <f>IF(N1813="nulová",J1813,0)</f>
        <v>0</v>
      </c>
      <c r="BJ1813" s="18" t="s">
        <v>80</v>
      </c>
      <c r="BK1813" s="144">
        <f>ROUND(I1813*H1813,2)</f>
        <v>0</v>
      </c>
      <c r="BL1813" s="18" t="s">
        <v>272</v>
      </c>
      <c r="BM1813" s="143" t="s">
        <v>2289</v>
      </c>
    </row>
    <row r="1814" spans="2:65" s="1" customFormat="1" ht="19.2">
      <c r="B1814" s="33"/>
      <c r="D1814" s="146" t="s">
        <v>247</v>
      </c>
      <c r="F1814" s="170" t="s">
        <v>2245</v>
      </c>
      <c r="I1814" s="168"/>
      <c r="L1814" s="33"/>
      <c r="M1814" s="169"/>
      <c r="T1814" s="54"/>
      <c r="AT1814" s="18" t="s">
        <v>247</v>
      </c>
      <c r="AU1814" s="18" t="s">
        <v>82</v>
      </c>
    </row>
    <row r="1815" spans="2:65" s="1" customFormat="1" ht="24.15" customHeight="1">
      <c r="B1815" s="33"/>
      <c r="C1815" s="132" t="s">
        <v>2290</v>
      </c>
      <c r="D1815" s="132" t="s">
        <v>159</v>
      </c>
      <c r="E1815" s="133" t="s">
        <v>2291</v>
      </c>
      <c r="F1815" s="134" t="s">
        <v>2292</v>
      </c>
      <c r="G1815" s="135" t="s">
        <v>1110</v>
      </c>
      <c r="H1815" s="136">
        <v>6</v>
      </c>
      <c r="I1815" s="137"/>
      <c r="J1815" s="138">
        <f>ROUND(I1815*H1815,2)</f>
        <v>0</v>
      </c>
      <c r="K1815" s="134" t="s">
        <v>21</v>
      </c>
      <c r="L1815" s="33"/>
      <c r="M1815" s="139" t="s">
        <v>21</v>
      </c>
      <c r="N1815" s="140" t="s">
        <v>44</v>
      </c>
      <c r="P1815" s="141">
        <f>O1815*H1815</f>
        <v>0</v>
      </c>
      <c r="Q1815" s="141">
        <v>0</v>
      </c>
      <c r="R1815" s="141">
        <f>Q1815*H1815</f>
        <v>0</v>
      </c>
      <c r="S1815" s="141">
        <v>0</v>
      </c>
      <c r="T1815" s="142">
        <f>S1815*H1815</f>
        <v>0</v>
      </c>
      <c r="AR1815" s="143" t="s">
        <v>272</v>
      </c>
      <c r="AT1815" s="143" t="s">
        <v>159</v>
      </c>
      <c r="AU1815" s="143" t="s">
        <v>82</v>
      </c>
      <c r="AY1815" s="18" t="s">
        <v>157</v>
      </c>
      <c r="BE1815" s="144">
        <f>IF(N1815="základní",J1815,0)</f>
        <v>0</v>
      </c>
      <c r="BF1815" s="144">
        <f>IF(N1815="snížená",J1815,0)</f>
        <v>0</v>
      </c>
      <c r="BG1815" s="144">
        <f>IF(N1815="zákl. přenesená",J1815,0)</f>
        <v>0</v>
      </c>
      <c r="BH1815" s="144">
        <f>IF(N1815="sníž. přenesená",J1815,0)</f>
        <v>0</v>
      </c>
      <c r="BI1815" s="144">
        <f>IF(N1815="nulová",J1815,0)</f>
        <v>0</v>
      </c>
      <c r="BJ1815" s="18" t="s">
        <v>80</v>
      </c>
      <c r="BK1815" s="144">
        <f>ROUND(I1815*H1815,2)</f>
        <v>0</v>
      </c>
      <c r="BL1815" s="18" t="s">
        <v>272</v>
      </c>
      <c r="BM1815" s="143" t="s">
        <v>2293</v>
      </c>
    </row>
    <row r="1816" spans="2:65" s="1" customFormat="1" ht="19.2">
      <c r="B1816" s="33"/>
      <c r="D1816" s="146" t="s">
        <v>247</v>
      </c>
      <c r="F1816" s="170" t="s">
        <v>2245</v>
      </c>
      <c r="I1816" s="168"/>
      <c r="L1816" s="33"/>
      <c r="M1816" s="169"/>
      <c r="T1816" s="54"/>
      <c r="AT1816" s="18" t="s">
        <v>247</v>
      </c>
      <c r="AU1816" s="18" t="s">
        <v>82</v>
      </c>
    </row>
    <row r="1817" spans="2:65" s="1" customFormat="1" ht="24.15" customHeight="1">
      <c r="B1817" s="33"/>
      <c r="C1817" s="132" t="s">
        <v>2294</v>
      </c>
      <c r="D1817" s="132" t="s">
        <v>159</v>
      </c>
      <c r="E1817" s="133" t="s">
        <v>2295</v>
      </c>
      <c r="F1817" s="134" t="s">
        <v>2296</v>
      </c>
      <c r="G1817" s="135" t="s">
        <v>1110</v>
      </c>
      <c r="H1817" s="136">
        <v>1</v>
      </c>
      <c r="I1817" s="137"/>
      <c r="J1817" s="138">
        <f>ROUND(I1817*H1817,2)</f>
        <v>0</v>
      </c>
      <c r="K1817" s="134" t="s">
        <v>21</v>
      </c>
      <c r="L1817" s="33"/>
      <c r="M1817" s="139" t="s">
        <v>21</v>
      </c>
      <c r="N1817" s="140" t="s">
        <v>44</v>
      </c>
      <c r="P1817" s="141">
        <f>O1817*H1817</f>
        <v>0</v>
      </c>
      <c r="Q1817" s="141">
        <v>0</v>
      </c>
      <c r="R1817" s="141">
        <f>Q1817*H1817</f>
        <v>0</v>
      </c>
      <c r="S1817" s="141">
        <v>0</v>
      </c>
      <c r="T1817" s="142">
        <f>S1817*H1817</f>
        <v>0</v>
      </c>
      <c r="AR1817" s="143" t="s">
        <v>272</v>
      </c>
      <c r="AT1817" s="143" t="s">
        <v>159</v>
      </c>
      <c r="AU1817" s="143" t="s">
        <v>82</v>
      </c>
      <c r="AY1817" s="18" t="s">
        <v>157</v>
      </c>
      <c r="BE1817" s="144">
        <f>IF(N1817="základní",J1817,0)</f>
        <v>0</v>
      </c>
      <c r="BF1817" s="144">
        <f>IF(N1817="snížená",J1817,0)</f>
        <v>0</v>
      </c>
      <c r="BG1817" s="144">
        <f>IF(N1817="zákl. přenesená",J1817,0)</f>
        <v>0</v>
      </c>
      <c r="BH1817" s="144">
        <f>IF(N1817="sníž. přenesená",J1817,0)</f>
        <v>0</v>
      </c>
      <c r="BI1817" s="144">
        <f>IF(N1817="nulová",J1817,0)</f>
        <v>0</v>
      </c>
      <c r="BJ1817" s="18" t="s">
        <v>80</v>
      </c>
      <c r="BK1817" s="144">
        <f>ROUND(I1817*H1817,2)</f>
        <v>0</v>
      </c>
      <c r="BL1817" s="18" t="s">
        <v>272</v>
      </c>
      <c r="BM1817" s="143" t="s">
        <v>2297</v>
      </c>
    </row>
    <row r="1818" spans="2:65" s="1" customFormat="1" ht="19.2">
      <c r="B1818" s="33"/>
      <c r="D1818" s="146" t="s">
        <v>247</v>
      </c>
      <c r="F1818" s="170" t="s">
        <v>2245</v>
      </c>
      <c r="I1818" s="168"/>
      <c r="L1818" s="33"/>
      <c r="M1818" s="169"/>
      <c r="T1818" s="54"/>
      <c r="AT1818" s="18" t="s">
        <v>247</v>
      </c>
      <c r="AU1818" s="18" t="s">
        <v>82</v>
      </c>
    </row>
    <row r="1819" spans="2:65" s="11" customFormat="1" ht="22.8" customHeight="1">
      <c r="B1819" s="120"/>
      <c r="D1819" s="121" t="s">
        <v>72</v>
      </c>
      <c r="E1819" s="130" t="s">
        <v>2298</v>
      </c>
      <c r="F1819" s="130" t="s">
        <v>2299</v>
      </c>
      <c r="I1819" s="123"/>
      <c r="J1819" s="131">
        <f>BK1819</f>
        <v>0</v>
      </c>
      <c r="L1819" s="120"/>
      <c r="M1819" s="125"/>
      <c r="P1819" s="126">
        <f>SUM(P1820:P1843)</f>
        <v>0</v>
      </c>
      <c r="R1819" s="126">
        <f>SUM(R1820:R1843)</f>
        <v>0</v>
      </c>
      <c r="T1819" s="127">
        <f>SUM(T1820:T1843)</f>
        <v>0</v>
      </c>
      <c r="AR1819" s="121" t="s">
        <v>82</v>
      </c>
      <c r="AT1819" s="128" t="s">
        <v>72</v>
      </c>
      <c r="AU1819" s="128" t="s">
        <v>80</v>
      </c>
      <c r="AY1819" s="121" t="s">
        <v>157</v>
      </c>
      <c r="BK1819" s="129">
        <f>SUM(BK1820:BK1843)</f>
        <v>0</v>
      </c>
    </row>
    <row r="1820" spans="2:65" s="1" customFormat="1" ht="24.15" customHeight="1">
      <c r="B1820" s="33"/>
      <c r="C1820" s="132" t="s">
        <v>2300</v>
      </c>
      <c r="D1820" s="132" t="s">
        <v>159</v>
      </c>
      <c r="E1820" s="133" t="s">
        <v>2301</v>
      </c>
      <c r="F1820" s="134" t="s">
        <v>2302</v>
      </c>
      <c r="G1820" s="135" t="s">
        <v>1110</v>
      </c>
      <c r="H1820" s="136">
        <v>1</v>
      </c>
      <c r="I1820" s="137"/>
      <c r="J1820" s="138">
        <f>ROUND(I1820*H1820,2)</f>
        <v>0</v>
      </c>
      <c r="K1820" s="134" t="s">
        <v>21</v>
      </c>
      <c r="L1820" s="33"/>
      <c r="M1820" s="139" t="s">
        <v>21</v>
      </c>
      <c r="N1820" s="140" t="s">
        <v>44</v>
      </c>
      <c r="P1820" s="141">
        <f>O1820*H1820</f>
        <v>0</v>
      </c>
      <c r="Q1820" s="141">
        <v>0</v>
      </c>
      <c r="R1820" s="141">
        <f>Q1820*H1820</f>
        <v>0</v>
      </c>
      <c r="S1820" s="141">
        <v>0</v>
      </c>
      <c r="T1820" s="142">
        <f>S1820*H1820</f>
        <v>0</v>
      </c>
      <c r="AR1820" s="143" t="s">
        <v>272</v>
      </c>
      <c r="AT1820" s="143" t="s">
        <v>159</v>
      </c>
      <c r="AU1820" s="143" t="s">
        <v>82</v>
      </c>
      <c r="AY1820" s="18" t="s">
        <v>157</v>
      </c>
      <c r="BE1820" s="144">
        <f>IF(N1820="základní",J1820,0)</f>
        <v>0</v>
      </c>
      <c r="BF1820" s="144">
        <f>IF(N1820="snížená",J1820,0)</f>
        <v>0</v>
      </c>
      <c r="BG1820" s="144">
        <f>IF(N1820="zákl. přenesená",J1820,0)</f>
        <v>0</v>
      </c>
      <c r="BH1820" s="144">
        <f>IF(N1820="sníž. přenesená",J1820,0)</f>
        <v>0</v>
      </c>
      <c r="BI1820" s="144">
        <f>IF(N1820="nulová",J1820,0)</f>
        <v>0</v>
      </c>
      <c r="BJ1820" s="18" t="s">
        <v>80</v>
      </c>
      <c r="BK1820" s="144">
        <f>ROUND(I1820*H1820,2)</f>
        <v>0</v>
      </c>
      <c r="BL1820" s="18" t="s">
        <v>272</v>
      </c>
      <c r="BM1820" s="143" t="s">
        <v>2303</v>
      </c>
    </row>
    <row r="1821" spans="2:65" s="1" customFormat="1" ht="19.2">
      <c r="B1821" s="33"/>
      <c r="D1821" s="146" t="s">
        <v>247</v>
      </c>
      <c r="F1821" s="170" t="s">
        <v>2304</v>
      </c>
      <c r="I1821" s="168"/>
      <c r="L1821" s="33"/>
      <c r="M1821" s="169"/>
      <c r="T1821" s="54"/>
      <c r="AT1821" s="18" t="s">
        <v>247</v>
      </c>
      <c r="AU1821" s="18" t="s">
        <v>82</v>
      </c>
    </row>
    <row r="1822" spans="2:65" s="1" customFormat="1" ht="24.15" customHeight="1">
      <c r="B1822" s="33"/>
      <c r="C1822" s="132" t="s">
        <v>2305</v>
      </c>
      <c r="D1822" s="132" t="s">
        <v>159</v>
      </c>
      <c r="E1822" s="133" t="s">
        <v>2306</v>
      </c>
      <c r="F1822" s="134" t="s">
        <v>2307</v>
      </c>
      <c r="G1822" s="135" t="s">
        <v>1110</v>
      </c>
      <c r="H1822" s="136">
        <v>2</v>
      </c>
      <c r="I1822" s="137"/>
      <c r="J1822" s="138">
        <f>ROUND(I1822*H1822,2)</f>
        <v>0</v>
      </c>
      <c r="K1822" s="134" t="s">
        <v>21</v>
      </c>
      <c r="L1822" s="33"/>
      <c r="M1822" s="139" t="s">
        <v>21</v>
      </c>
      <c r="N1822" s="140" t="s">
        <v>44</v>
      </c>
      <c r="P1822" s="141">
        <f>O1822*H1822</f>
        <v>0</v>
      </c>
      <c r="Q1822" s="141">
        <v>0</v>
      </c>
      <c r="R1822" s="141">
        <f>Q1822*H1822</f>
        <v>0</v>
      </c>
      <c r="S1822" s="141">
        <v>0</v>
      </c>
      <c r="T1822" s="142">
        <f>S1822*H1822</f>
        <v>0</v>
      </c>
      <c r="AR1822" s="143" t="s">
        <v>272</v>
      </c>
      <c r="AT1822" s="143" t="s">
        <v>159</v>
      </c>
      <c r="AU1822" s="143" t="s">
        <v>82</v>
      </c>
      <c r="AY1822" s="18" t="s">
        <v>157</v>
      </c>
      <c r="BE1822" s="144">
        <f>IF(N1822="základní",J1822,0)</f>
        <v>0</v>
      </c>
      <c r="BF1822" s="144">
        <f>IF(N1822="snížená",J1822,0)</f>
        <v>0</v>
      </c>
      <c r="BG1822" s="144">
        <f>IF(N1822="zákl. přenesená",J1822,0)</f>
        <v>0</v>
      </c>
      <c r="BH1822" s="144">
        <f>IF(N1822="sníž. přenesená",J1822,0)</f>
        <v>0</v>
      </c>
      <c r="BI1822" s="144">
        <f>IF(N1822="nulová",J1822,0)</f>
        <v>0</v>
      </c>
      <c r="BJ1822" s="18" t="s">
        <v>80</v>
      </c>
      <c r="BK1822" s="144">
        <f>ROUND(I1822*H1822,2)</f>
        <v>0</v>
      </c>
      <c r="BL1822" s="18" t="s">
        <v>272</v>
      </c>
      <c r="BM1822" s="143" t="s">
        <v>2308</v>
      </c>
    </row>
    <row r="1823" spans="2:65" s="1" customFormat="1" ht="19.2">
      <c r="B1823" s="33"/>
      <c r="D1823" s="146" t="s">
        <v>247</v>
      </c>
      <c r="F1823" s="170" t="s">
        <v>2304</v>
      </c>
      <c r="I1823" s="168"/>
      <c r="L1823" s="33"/>
      <c r="M1823" s="169"/>
      <c r="T1823" s="54"/>
      <c r="AT1823" s="18" t="s">
        <v>247</v>
      </c>
      <c r="AU1823" s="18" t="s">
        <v>82</v>
      </c>
    </row>
    <row r="1824" spans="2:65" s="1" customFormat="1" ht="33" customHeight="1">
      <c r="B1824" s="33"/>
      <c r="C1824" s="132" t="s">
        <v>2309</v>
      </c>
      <c r="D1824" s="132" t="s">
        <v>159</v>
      </c>
      <c r="E1824" s="133" t="s">
        <v>2310</v>
      </c>
      <c r="F1824" s="134" t="s">
        <v>2311</v>
      </c>
      <c r="G1824" s="135" t="s">
        <v>1110</v>
      </c>
      <c r="H1824" s="136">
        <v>3</v>
      </c>
      <c r="I1824" s="137"/>
      <c r="J1824" s="138">
        <f>ROUND(I1824*H1824,2)</f>
        <v>0</v>
      </c>
      <c r="K1824" s="134" t="s">
        <v>21</v>
      </c>
      <c r="L1824" s="33"/>
      <c r="M1824" s="139" t="s">
        <v>21</v>
      </c>
      <c r="N1824" s="140" t="s">
        <v>44</v>
      </c>
      <c r="P1824" s="141">
        <f>O1824*H1824</f>
        <v>0</v>
      </c>
      <c r="Q1824" s="141">
        <v>0</v>
      </c>
      <c r="R1824" s="141">
        <f>Q1824*H1824</f>
        <v>0</v>
      </c>
      <c r="S1824" s="141">
        <v>0</v>
      </c>
      <c r="T1824" s="142">
        <f>S1824*H1824</f>
        <v>0</v>
      </c>
      <c r="AR1824" s="143" t="s">
        <v>272</v>
      </c>
      <c r="AT1824" s="143" t="s">
        <v>159</v>
      </c>
      <c r="AU1824" s="143" t="s">
        <v>82</v>
      </c>
      <c r="AY1824" s="18" t="s">
        <v>157</v>
      </c>
      <c r="BE1824" s="144">
        <f>IF(N1824="základní",J1824,0)</f>
        <v>0</v>
      </c>
      <c r="BF1824" s="144">
        <f>IF(N1824="snížená",J1824,0)</f>
        <v>0</v>
      </c>
      <c r="BG1824" s="144">
        <f>IF(N1824="zákl. přenesená",J1824,0)</f>
        <v>0</v>
      </c>
      <c r="BH1824" s="144">
        <f>IF(N1824="sníž. přenesená",J1824,0)</f>
        <v>0</v>
      </c>
      <c r="BI1824" s="144">
        <f>IF(N1824="nulová",J1824,0)</f>
        <v>0</v>
      </c>
      <c r="BJ1824" s="18" t="s">
        <v>80</v>
      </c>
      <c r="BK1824" s="144">
        <f>ROUND(I1824*H1824,2)</f>
        <v>0</v>
      </c>
      <c r="BL1824" s="18" t="s">
        <v>272</v>
      </c>
      <c r="BM1824" s="143" t="s">
        <v>2312</v>
      </c>
    </row>
    <row r="1825" spans="2:65" s="1" customFormat="1" ht="19.2">
      <c r="B1825" s="33"/>
      <c r="D1825" s="146" t="s">
        <v>247</v>
      </c>
      <c r="F1825" s="170" t="s">
        <v>2304</v>
      </c>
      <c r="I1825" s="168"/>
      <c r="L1825" s="33"/>
      <c r="M1825" s="169"/>
      <c r="T1825" s="54"/>
      <c r="AT1825" s="18" t="s">
        <v>247</v>
      </c>
      <c r="AU1825" s="18" t="s">
        <v>82</v>
      </c>
    </row>
    <row r="1826" spans="2:65" s="1" customFormat="1" ht="24.15" customHeight="1">
      <c r="B1826" s="33"/>
      <c r="C1826" s="132" t="s">
        <v>2313</v>
      </c>
      <c r="D1826" s="132" t="s">
        <v>159</v>
      </c>
      <c r="E1826" s="133" t="s">
        <v>2314</v>
      </c>
      <c r="F1826" s="134" t="s">
        <v>2315</v>
      </c>
      <c r="G1826" s="135" t="s">
        <v>1110</v>
      </c>
      <c r="H1826" s="136">
        <v>1</v>
      </c>
      <c r="I1826" s="137"/>
      <c r="J1826" s="138">
        <f>ROUND(I1826*H1826,2)</f>
        <v>0</v>
      </c>
      <c r="K1826" s="134" t="s">
        <v>21</v>
      </c>
      <c r="L1826" s="33"/>
      <c r="M1826" s="139" t="s">
        <v>21</v>
      </c>
      <c r="N1826" s="140" t="s">
        <v>44</v>
      </c>
      <c r="P1826" s="141">
        <f>O1826*H1826</f>
        <v>0</v>
      </c>
      <c r="Q1826" s="141">
        <v>0</v>
      </c>
      <c r="R1826" s="141">
        <f>Q1826*H1826</f>
        <v>0</v>
      </c>
      <c r="S1826" s="141">
        <v>0</v>
      </c>
      <c r="T1826" s="142">
        <f>S1826*H1826</f>
        <v>0</v>
      </c>
      <c r="AR1826" s="143" t="s">
        <v>272</v>
      </c>
      <c r="AT1826" s="143" t="s">
        <v>159</v>
      </c>
      <c r="AU1826" s="143" t="s">
        <v>82</v>
      </c>
      <c r="AY1826" s="18" t="s">
        <v>157</v>
      </c>
      <c r="BE1826" s="144">
        <f>IF(N1826="základní",J1826,0)</f>
        <v>0</v>
      </c>
      <c r="BF1826" s="144">
        <f>IF(N1826="snížená",J1826,0)</f>
        <v>0</v>
      </c>
      <c r="BG1826" s="144">
        <f>IF(N1826="zákl. přenesená",J1826,0)</f>
        <v>0</v>
      </c>
      <c r="BH1826" s="144">
        <f>IF(N1826="sníž. přenesená",J1826,0)</f>
        <v>0</v>
      </c>
      <c r="BI1826" s="144">
        <f>IF(N1826="nulová",J1826,0)</f>
        <v>0</v>
      </c>
      <c r="BJ1826" s="18" t="s">
        <v>80</v>
      </c>
      <c r="BK1826" s="144">
        <f>ROUND(I1826*H1826,2)</f>
        <v>0</v>
      </c>
      <c r="BL1826" s="18" t="s">
        <v>272</v>
      </c>
      <c r="BM1826" s="143" t="s">
        <v>2316</v>
      </c>
    </row>
    <row r="1827" spans="2:65" s="1" customFormat="1" ht="19.2">
      <c r="B1827" s="33"/>
      <c r="D1827" s="146" t="s">
        <v>247</v>
      </c>
      <c r="F1827" s="170" t="s">
        <v>2304</v>
      </c>
      <c r="I1827" s="168"/>
      <c r="L1827" s="33"/>
      <c r="M1827" s="169"/>
      <c r="T1827" s="54"/>
      <c r="AT1827" s="18" t="s">
        <v>247</v>
      </c>
      <c r="AU1827" s="18" t="s">
        <v>82</v>
      </c>
    </row>
    <row r="1828" spans="2:65" s="1" customFormat="1" ht="24.15" customHeight="1">
      <c r="B1828" s="33"/>
      <c r="C1828" s="132" t="s">
        <v>2317</v>
      </c>
      <c r="D1828" s="132" t="s">
        <v>159</v>
      </c>
      <c r="E1828" s="133" t="s">
        <v>2318</v>
      </c>
      <c r="F1828" s="134" t="s">
        <v>2319</v>
      </c>
      <c r="G1828" s="135" t="s">
        <v>1110</v>
      </c>
      <c r="H1828" s="136">
        <v>1</v>
      </c>
      <c r="I1828" s="137"/>
      <c r="J1828" s="138">
        <f>ROUND(I1828*H1828,2)</f>
        <v>0</v>
      </c>
      <c r="K1828" s="134" t="s">
        <v>21</v>
      </c>
      <c r="L1828" s="33"/>
      <c r="M1828" s="139" t="s">
        <v>21</v>
      </c>
      <c r="N1828" s="140" t="s">
        <v>44</v>
      </c>
      <c r="P1828" s="141">
        <f>O1828*H1828</f>
        <v>0</v>
      </c>
      <c r="Q1828" s="141">
        <v>0</v>
      </c>
      <c r="R1828" s="141">
        <f>Q1828*H1828</f>
        <v>0</v>
      </c>
      <c r="S1828" s="141">
        <v>0</v>
      </c>
      <c r="T1828" s="142">
        <f>S1828*H1828</f>
        <v>0</v>
      </c>
      <c r="AR1828" s="143" t="s">
        <v>272</v>
      </c>
      <c r="AT1828" s="143" t="s">
        <v>159</v>
      </c>
      <c r="AU1828" s="143" t="s">
        <v>82</v>
      </c>
      <c r="AY1828" s="18" t="s">
        <v>157</v>
      </c>
      <c r="BE1828" s="144">
        <f>IF(N1828="základní",J1828,0)</f>
        <v>0</v>
      </c>
      <c r="BF1828" s="144">
        <f>IF(N1828="snížená",J1828,0)</f>
        <v>0</v>
      </c>
      <c r="BG1828" s="144">
        <f>IF(N1828="zákl. přenesená",J1828,0)</f>
        <v>0</v>
      </c>
      <c r="BH1828" s="144">
        <f>IF(N1828="sníž. přenesená",J1828,0)</f>
        <v>0</v>
      </c>
      <c r="BI1828" s="144">
        <f>IF(N1828="nulová",J1828,0)</f>
        <v>0</v>
      </c>
      <c r="BJ1828" s="18" t="s">
        <v>80</v>
      </c>
      <c r="BK1828" s="144">
        <f>ROUND(I1828*H1828,2)</f>
        <v>0</v>
      </c>
      <c r="BL1828" s="18" t="s">
        <v>272</v>
      </c>
      <c r="BM1828" s="143" t="s">
        <v>2320</v>
      </c>
    </row>
    <row r="1829" spans="2:65" s="1" customFormat="1" ht="19.2">
      <c r="B1829" s="33"/>
      <c r="D1829" s="146" t="s">
        <v>247</v>
      </c>
      <c r="F1829" s="170" t="s">
        <v>2304</v>
      </c>
      <c r="I1829" s="168"/>
      <c r="L1829" s="33"/>
      <c r="M1829" s="169"/>
      <c r="T1829" s="54"/>
      <c r="AT1829" s="18" t="s">
        <v>247</v>
      </c>
      <c r="AU1829" s="18" t="s">
        <v>82</v>
      </c>
    </row>
    <row r="1830" spans="2:65" s="1" customFormat="1" ht="24.15" customHeight="1">
      <c r="B1830" s="33"/>
      <c r="C1830" s="132" t="s">
        <v>2321</v>
      </c>
      <c r="D1830" s="132" t="s">
        <v>159</v>
      </c>
      <c r="E1830" s="133" t="s">
        <v>2322</v>
      </c>
      <c r="F1830" s="134" t="s">
        <v>2323</v>
      </c>
      <c r="G1830" s="135" t="s">
        <v>1110</v>
      </c>
      <c r="H1830" s="136">
        <v>3</v>
      </c>
      <c r="I1830" s="137"/>
      <c r="J1830" s="138">
        <f>ROUND(I1830*H1830,2)</f>
        <v>0</v>
      </c>
      <c r="K1830" s="134" t="s">
        <v>21</v>
      </c>
      <c r="L1830" s="33"/>
      <c r="M1830" s="139" t="s">
        <v>21</v>
      </c>
      <c r="N1830" s="140" t="s">
        <v>44</v>
      </c>
      <c r="P1830" s="141">
        <f>O1830*H1830</f>
        <v>0</v>
      </c>
      <c r="Q1830" s="141">
        <v>0</v>
      </c>
      <c r="R1830" s="141">
        <f>Q1830*H1830</f>
        <v>0</v>
      </c>
      <c r="S1830" s="141">
        <v>0</v>
      </c>
      <c r="T1830" s="142">
        <f>S1830*H1830</f>
        <v>0</v>
      </c>
      <c r="AR1830" s="143" t="s">
        <v>272</v>
      </c>
      <c r="AT1830" s="143" t="s">
        <v>159</v>
      </c>
      <c r="AU1830" s="143" t="s">
        <v>82</v>
      </c>
      <c r="AY1830" s="18" t="s">
        <v>157</v>
      </c>
      <c r="BE1830" s="144">
        <f>IF(N1830="základní",J1830,0)</f>
        <v>0</v>
      </c>
      <c r="BF1830" s="144">
        <f>IF(N1830="snížená",J1830,0)</f>
        <v>0</v>
      </c>
      <c r="BG1830" s="144">
        <f>IF(N1830="zákl. přenesená",J1830,0)</f>
        <v>0</v>
      </c>
      <c r="BH1830" s="144">
        <f>IF(N1830="sníž. přenesená",J1830,0)</f>
        <v>0</v>
      </c>
      <c r="BI1830" s="144">
        <f>IF(N1830="nulová",J1830,0)</f>
        <v>0</v>
      </c>
      <c r="BJ1830" s="18" t="s">
        <v>80</v>
      </c>
      <c r="BK1830" s="144">
        <f>ROUND(I1830*H1830,2)</f>
        <v>0</v>
      </c>
      <c r="BL1830" s="18" t="s">
        <v>272</v>
      </c>
      <c r="BM1830" s="143" t="s">
        <v>2324</v>
      </c>
    </row>
    <row r="1831" spans="2:65" s="1" customFormat="1" ht="19.2">
      <c r="B1831" s="33"/>
      <c r="D1831" s="146" t="s">
        <v>247</v>
      </c>
      <c r="F1831" s="170" t="s">
        <v>2304</v>
      </c>
      <c r="I1831" s="168"/>
      <c r="L1831" s="33"/>
      <c r="M1831" s="169"/>
      <c r="T1831" s="54"/>
      <c r="AT1831" s="18" t="s">
        <v>247</v>
      </c>
      <c r="AU1831" s="18" t="s">
        <v>82</v>
      </c>
    </row>
    <row r="1832" spans="2:65" s="1" customFormat="1" ht="33" customHeight="1">
      <c r="B1832" s="33"/>
      <c r="C1832" s="132" t="s">
        <v>2325</v>
      </c>
      <c r="D1832" s="132" t="s">
        <v>159</v>
      </c>
      <c r="E1832" s="133" t="s">
        <v>2326</v>
      </c>
      <c r="F1832" s="134" t="s">
        <v>2327</v>
      </c>
      <c r="G1832" s="135" t="s">
        <v>1110</v>
      </c>
      <c r="H1832" s="136">
        <v>1</v>
      </c>
      <c r="I1832" s="137"/>
      <c r="J1832" s="138">
        <f>ROUND(I1832*H1832,2)</f>
        <v>0</v>
      </c>
      <c r="K1832" s="134" t="s">
        <v>21</v>
      </c>
      <c r="L1832" s="33"/>
      <c r="M1832" s="139" t="s">
        <v>21</v>
      </c>
      <c r="N1832" s="140" t="s">
        <v>44</v>
      </c>
      <c r="P1832" s="141">
        <f>O1832*H1832</f>
        <v>0</v>
      </c>
      <c r="Q1832" s="141">
        <v>0</v>
      </c>
      <c r="R1832" s="141">
        <f>Q1832*H1832</f>
        <v>0</v>
      </c>
      <c r="S1832" s="141">
        <v>0</v>
      </c>
      <c r="T1832" s="142">
        <f>S1832*H1832</f>
        <v>0</v>
      </c>
      <c r="AR1832" s="143" t="s">
        <v>272</v>
      </c>
      <c r="AT1832" s="143" t="s">
        <v>159</v>
      </c>
      <c r="AU1832" s="143" t="s">
        <v>82</v>
      </c>
      <c r="AY1832" s="18" t="s">
        <v>157</v>
      </c>
      <c r="BE1832" s="144">
        <f>IF(N1832="základní",J1832,0)</f>
        <v>0</v>
      </c>
      <c r="BF1832" s="144">
        <f>IF(N1832="snížená",J1832,0)</f>
        <v>0</v>
      </c>
      <c r="BG1832" s="144">
        <f>IF(N1832="zákl. přenesená",J1832,0)</f>
        <v>0</v>
      </c>
      <c r="BH1832" s="144">
        <f>IF(N1832="sníž. přenesená",J1832,0)</f>
        <v>0</v>
      </c>
      <c r="BI1832" s="144">
        <f>IF(N1832="nulová",J1832,0)</f>
        <v>0</v>
      </c>
      <c r="BJ1832" s="18" t="s">
        <v>80</v>
      </c>
      <c r="BK1832" s="144">
        <f>ROUND(I1832*H1832,2)</f>
        <v>0</v>
      </c>
      <c r="BL1832" s="18" t="s">
        <v>272</v>
      </c>
      <c r="BM1832" s="143" t="s">
        <v>2328</v>
      </c>
    </row>
    <row r="1833" spans="2:65" s="1" customFormat="1" ht="19.2">
      <c r="B1833" s="33"/>
      <c r="D1833" s="146" t="s">
        <v>247</v>
      </c>
      <c r="F1833" s="170" t="s">
        <v>2304</v>
      </c>
      <c r="I1833" s="168"/>
      <c r="L1833" s="33"/>
      <c r="M1833" s="169"/>
      <c r="T1833" s="54"/>
      <c r="AT1833" s="18" t="s">
        <v>247</v>
      </c>
      <c r="AU1833" s="18" t="s">
        <v>82</v>
      </c>
    </row>
    <row r="1834" spans="2:65" s="1" customFormat="1" ht="33" customHeight="1">
      <c r="B1834" s="33"/>
      <c r="C1834" s="132" t="s">
        <v>2329</v>
      </c>
      <c r="D1834" s="132" t="s">
        <v>159</v>
      </c>
      <c r="E1834" s="133" t="s">
        <v>2330</v>
      </c>
      <c r="F1834" s="134" t="s">
        <v>2331</v>
      </c>
      <c r="G1834" s="135" t="s">
        <v>1110</v>
      </c>
      <c r="H1834" s="136">
        <v>1</v>
      </c>
      <c r="I1834" s="137"/>
      <c r="J1834" s="138">
        <f>ROUND(I1834*H1834,2)</f>
        <v>0</v>
      </c>
      <c r="K1834" s="134" t="s">
        <v>21</v>
      </c>
      <c r="L1834" s="33"/>
      <c r="M1834" s="139" t="s">
        <v>21</v>
      </c>
      <c r="N1834" s="140" t="s">
        <v>44</v>
      </c>
      <c r="P1834" s="141">
        <f>O1834*H1834</f>
        <v>0</v>
      </c>
      <c r="Q1834" s="141">
        <v>0</v>
      </c>
      <c r="R1834" s="141">
        <f>Q1834*H1834</f>
        <v>0</v>
      </c>
      <c r="S1834" s="141">
        <v>0</v>
      </c>
      <c r="T1834" s="142">
        <f>S1834*H1834</f>
        <v>0</v>
      </c>
      <c r="AR1834" s="143" t="s">
        <v>272</v>
      </c>
      <c r="AT1834" s="143" t="s">
        <v>159</v>
      </c>
      <c r="AU1834" s="143" t="s">
        <v>82</v>
      </c>
      <c r="AY1834" s="18" t="s">
        <v>157</v>
      </c>
      <c r="BE1834" s="144">
        <f>IF(N1834="základní",J1834,0)</f>
        <v>0</v>
      </c>
      <c r="BF1834" s="144">
        <f>IF(N1834="snížená",J1834,0)</f>
        <v>0</v>
      </c>
      <c r="BG1834" s="144">
        <f>IF(N1834="zákl. přenesená",J1834,0)</f>
        <v>0</v>
      </c>
      <c r="BH1834" s="144">
        <f>IF(N1834="sníž. přenesená",J1834,0)</f>
        <v>0</v>
      </c>
      <c r="BI1834" s="144">
        <f>IF(N1834="nulová",J1834,0)</f>
        <v>0</v>
      </c>
      <c r="BJ1834" s="18" t="s">
        <v>80</v>
      </c>
      <c r="BK1834" s="144">
        <f>ROUND(I1834*H1834,2)</f>
        <v>0</v>
      </c>
      <c r="BL1834" s="18" t="s">
        <v>272</v>
      </c>
      <c r="BM1834" s="143" t="s">
        <v>2332</v>
      </c>
    </row>
    <row r="1835" spans="2:65" s="1" customFormat="1" ht="19.2">
      <c r="B1835" s="33"/>
      <c r="D1835" s="146" t="s">
        <v>247</v>
      </c>
      <c r="F1835" s="170" t="s">
        <v>2304</v>
      </c>
      <c r="I1835" s="168"/>
      <c r="L1835" s="33"/>
      <c r="M1835" s="169"/>
      <c r="T1835" s="54"/>
      <c r="AT1835" s="18" t="s">
        <v>247</v>
      </c>
      <c r="AU1835" s="18" t="s">
        <v>82</v>
      </c>
    </row>
    <row r="1836" spans="2:65" s="1" customFormat="1" ht="33" customHeight="1">
      <c r="B1836" s="33"/>
      <c r="C1836" s="132" t="s">
        <v>2333</v>
      </c>
      <c r="D1836" s="132" t="s">
        <v>159</v>
      </c>
      <c r="E1836" s="133" t="s">
        <v>2334</v>
      </c>
      <c r="F1836" s="134" t="s">
        <v>2335</v>
      </c>
      <c r="G1836" s="135" t="s">
        <v>1110</v>
      </c>
      <c r="H1836" s="136">
        <v>1</v>
      </c>
      <c r="I1836" s="137"/>
      <c r="J1836" s="138">
        <f>ROUND(I1836*H1836,2)</f>
        <v>0</v>
      </c>
      <c r="K1836" s="134" t="s">
        <v>21</v>
      </c>
      <c r="L1836" s="33"/>
      <c r="M1836" s="139" t="s">
        <v>21</v>
      </c>
      <c r="N1836" s="140" t="s">
        <v>44</v>
      </c>
      <c r="P1836" s="141">
        <f>O1836*H1836</f>
        <v>0</v>
      </c>
      <c r="Q1836" s="141">
        <v>0</v>
      </c>
      <c r="R1836" s="141">
        <f>Q1836*H1836</f>
        <v>0</v>
      </c>
      <c r="S1836" s="141">
        <v>0</v>
      </c>
      <c r="T1836" s="142">
        <f>S1836*H1836</f>
        <v>0</v>
      </c>
      <c r="AR1836" s="143" t="s">
        <v>272</v>
      </c>
      <c r="AT1836" s="143" t="s">
        <v>159</v>
      </c>
      <c r="AU1836" s="143" t="s">
        <v>82</v>
      </c>
      <c r="AY1836" s="18" t="s">
        <v>157</v>
      </c>
      <c r="BE1836" s="144">
        <f>IF(N1836="základní",J1836,0)</f>
        <v>0</v>
      </c>
      <c r="BF1836" s="144">
        <f>IF(N1836="snížená",J1836,0)</f>
        <v>0</v>
      </c>
      <c r="BG1836" s="144">
        <f>IF(N1836="zákl. přenesená",J1836,0)</f>
        <v>0</v>
      </c>
      <c r="BH1836" s="144">
        <f>IF(N1836="sníž. přenesená",J1836,0)</f>
        <v>0</v>
      </c>
      <c r="BI1836" s="144">
        <f>IF(N1836="nulová",J1836,0)</f>
        <v>0</v>
      </c>
      <c r="BJ1836" s="18" t="s">
        <v>80</v>
      </c>
      <c r="BK1836" s="144">
        <f>ROUND(I1836*H1836,2)</f>
        <v>0</v>
      </c>
      <c r="BL1836" s="18" t="s">
        <v>272</v>
      </c>
      <c r="BM1836" s="143" t="s">
        <v>2336</v>
      </c>
    </row>
    <row r="1837" spans="2:65" s="1" customFormat="1" ht="19.2">
      <c r="B1837" s="33"/>
      <c r="D1837" s="146" t="s">
        <v>247</v>
      </c>
      <c r="F1837" s="170" t="s">
        <v>2304</v>
      </c>
      <c r="I1837" s="168"/>
      <c r="L1837" s="33"/>
      <c r="M1837" s="169"/>
      <c r="T1837" s="54"/>
      <c r="AT1837" s="18" t="s">
        <v>247</v>
      </c>
      <c r="AU1837" s="18" t="s">
        <v>82</v>
      </c>
    </row>
    <row r="1838" spans="2:65" s="1" customFormat="1" ht="24.15" customHeight="1">
      <c r="B1838" s="33"/>
      <c r="C1838" s="132" t="s">
        <v>2337</v>
      </c>
      <c r="D1838" s="132" t="s">
        <v>159</v>
      </c>
      <c r="E1838" s="133" t="s">
        <v>2338</v>
      </c>
      <c r="F1838" s="134" t="s">
        <v>2339</v>
      </c>
      <c r="G1838" s="135" t="s">
        <v>1110</v>
      </c>
      <c r="H1838" s="136">
        <v>1</v>
      </c>
      <c r="I1838" s="137"/>
      <c r="J1838" s="138">
        <f>ROUND(I1838*H1838,2)</f>
        <v>0</v>
      </c>
      <c r="K1838" s="134" t="s">
        <v>21</v>
      </c>
      <c r="L1838" s="33"/>
      <c r="M1838" s="139" t="s">
        <v>21</v>
      </c>
      <c r="N1838" s="140" t="s">
        <v>44</v>
      </c>
      <c r="P1838" s="141">
        <f>O1838*H1838</f>
        <v>0</v>
      </c>
      <c r="Q1838" s="141">
        <v>0</v>
      </c>
      <c r="R1838" s="141">
        <f>Q1838*H1838</f>
        <v>0</v>
      </c>
      <c r="S1838" s="141">
        <v>0</v>
      </c>
      <c r="T1838" s="142">
        <f>S1838*H1838</f>
        <v>0</v>
      </c>
      <c r="AR1838" s="143" t="s">
        <v>272</v>
      </c>
      <c r="AT1838" s="143" t="s">
        <v>159</v>
      </c>
      <c r="AU1838" s="143" t="s">
        <v>82</v>
      </c>
      <c r="AY1838" s="18" t="s">
        <v>157</v>
      </c>
      <c r="BE1838" s="144">
        <f>IF(N1838="základní",J1838,0)</f>
        <v>0</v>
      </c>
      <c r="BF1838" s="144">
        <f>IF(N1838="snížená",J1838,0)</f>
        <v>0</v>
      </c>
      <c r="BG1838" s="144">
        <f>IF(N1838="zákl. přenesená",J1838,0)</f>
        <v>0</v>
      </c>
      <c r="BH1838" s="144">
        <f>IF(N1838="sníž. přenesená",J1838,0)</f>
        <v>0</v>
      </c>
      <c r="BI1838" s="144">
        <f>IF(N1838="nulová",J1838,0)</f>
        <v>0</v>
      </c>
      <c r="BJ1838" s="18" t="s">
        <v>80</v>
      </c>
      <c r="BK1838" s="144">
        <f>ROUND(I1838*H1838,2)</f>
        <v>0</v>
      </c>
      <c r="BL1838" s="18" t="s">
        <v>272</v>
      </c>
      <c r="BM1838" s="143" t="s">
        <v>2340</v>
      </c>
    </row>
    <row r="1839" spans="2:65" s="1" customFormat="1" ht="19.2">
      <c r="B1839" s="33"/>
      <c r="D1839" s="146" t="s">
        <v>247</v>
      </c>
      <c r="F1839" s="170" t="s">
        <v>2304</v>
      </c>
      <c r="I1839" s="168"/>
      <c r="L1839" s="33"/>
      <c r="M1839" s="169"/>
      <c r="T1839" s="54"/>
      <c r="AT1839" s="18" t="s">
        <v>247</v>
      </c>
      <c r="AU1839" s="18" t="s">
        <v>82</v>
      </c>
    </row>
    <row r="1840" spans="2:65" s="1" customFormat="1" ht="24.15" customHeight="1">
      <c r="B1840" s="33"/>
      <c r="C1840" s="132" t="s">
        <v>2341</v>
      </c>
      <c r="D1840" s="132" t="s">
        <v>159</v>
      </c>
      <c r="E1840" s="133" t="s">
        <v>2342</v>
      </c>
      <c r="F1840" s="134" t="s">
        <v>2343</v>
      </c>
      <c r="G1840" s="135" t="s">
        <v>1110</v>
      </c>
      <c r="H1840" s="136">
        <v>1</v>
      </c>
      <c r="I1840" s="137"/>
      <c r="J1840" s="138">
        <f>ROUND(I1840*H1840,2)</f>
        <v>0</v>
      </c>
      <c r="K1840" s="134" t="s">
        <v>21</v>
      </c>
      <c r="L1840" s="33"/>
      <c r="M1840" s="139" t="s">
        <v>21</v>
      </c>
      <c r="N1840" s="140" t="s">
        <v>44</v>
      </c>
      <c r="P1840" s="141">
        <f>O1840*H1840</f>
        <v>0</v>
      </c>
      <c r="Q1840" s="141">
        <v>0</v>
      </c>
      <c r="R1840" s="141">
        <f>Q1840*H1840</f>
        <v>0</v>
      </c>
      <c r="S1840" s="141">
        <v>0</v>
      </c>
      <c r="T1840" s="142">
        <f>S1840*H1840</f>
        <v>0</v>
      </c>
      <c r="AR1840" s="143" t="s">
        <v>272</v>
      </c>
      <c r="AT1840" s="143" t="s">
        <v>159</v>
      </c>
      <c r="AU1840" s="143" t="s">
        <v>82</v>
      </c>
      <c r="AY1840" s="18" t="s">
        <v>157</v>
      </c>
      <c r="BE1840" s="144">
        <f>IF(N1840="základní",J1840,0)</f>
        <v>0</v>
      </c>
      <c r="BF1840" s="144">
        <f>IF(N1840="snížená",J1840,0)</f>
        <v>0</v>
      </c>
      <c r="BG1840" s="144">
        <f>IF(N1840="zákl. přenesená",J1840,0)</f>
        <v>0</v>
      </c>
      <c r="BH1840" s="144">
        <f>IF(N1840="sníž. přenesená",J1840,0)</f>
        <v>0</v>
      </c>
      <c r="BI1840" s="144">
        <f>IF(N1840="nulová",J1840,0)</f>
        <v>0</v>
      </c>
      <c r="BJ1840" s="18" t="s">
        <v>80</v>
      </c>
      <c r="BK1840" s="144">
        <f>ROUND(I1840*H1840,2)</f>
        <v>0</v>
      </c>
      <c r="BL1840" s="18" t="s">
        <v>272</v>
      </c>
      <c r="BM1840" s="143" t="s">
        <v>2344</v>
      </c>
    </row>
    <row r="1841" spans="2:65" s="1" customFormat="1" ht="19.2">
      <c r="B1841" s="33"/>
      <c r="D1841" s="146" t="s">
        <v>247</v>
      </c>
      <c r="F1841" s="170" t="s">
        <v>2304</v>
      </c>
      <c r="I1841" s="168"/>
      <c r="L1841" s="33"/>
      <c r="M1841" s="169"/>
      <c r="T1841" s="54"/>
      <c r="AT1841" s="18" t="s">
        <v>247</v>
      </c>
      <c r="AU1841" s="18" t="s">
        <v>82</v>
      </c>
    </row>
    <row r="1842" spans="2:65" s="1" customFormat="1" ht="24.15" customHeight="1">
      <c r="B1842" s="33"/>
      <c r="C1842" s="132" t="s">
        <v>2345</v>
      </c>
      <c r="D1842" s="132" t="s">
        <v>159</v>
      </c>
      <c r="E1842" s="133" t="s">
        <v>2346</v>
      </c>
      <c r="F1842" s="134" t="s">
        <v>2347</v>
      </c>
      <c r="G1842" s="135" t="s">
        <v>1110</v>
      </c>
      <c r="H1842" s="136">
        <v>1</v>
      </c>
      <c r="I1842" s="137"/>
      <c r="J1842" s="138">
        <f>ROUND(I1842*H1842,2)</f>
        <v>0</v>
      </c>
      <c r="K1842" s="134" t="s">
        <v>21</v>
      </c>
      <c r="L1842" s="33"/>
      <c r="M1842" s="139" t="s">
        <v>21</v>
      </c>
      <c r="N1842" s="140" t="s">
        <v>44</v>
      </c>
      <c r="P1842" s="141">
        <f>O1842*H1842</f>
        <v>0</v>
      </c>
      <c r="Q1842" s="141">
        <v>0</v>
      </c>
      <c r="R1842" s="141">
        <f>Q1842*H1842</f>
        <v>0</v>
      </c>
      <c r="S1842" s="141">
        <v>0</v>
      </c>
      <c r="T1842" s="142">
        <f>S1842*H1842</f>
        <v>0</v>
      </c>
      <c r="AR1842" s="143" t="s">
        <v>272</v>
      </c>
      <c r="AT1842" s="143" t="s">
        <v>159</v>
      </c>
      <c r="AU1842" s="143" t="s">
        <v>82</v>
      </c>
      <c r="AY1842" s="18" t="s">
        <v>157</v>
      </c>
      <c r="BE1842" s="144">
        <f>IF(N1842="základní",J1842,0)</f>
        <v>0</v>
      </c>
      <c r="BF1842" s="144">
        <f>IF(N1842="snížená",J1842,0)</f>
        <v>0</v>
      </c>
      <c r="BG1842" s="144">
        <f>IF(N1842="zákl. přenesená",J1842,0)</f>
        <v>0</v>
      </c>
      <c r="BH1842" s="144">
        <f>IF(N1842="sníž. přenesená",J1842,0)</f>
        <v>0</v>
      </c>
      <c r="BI1842" s="144">
        <f>IF(N1842="nulová",J1842,0)</f>
        <v>0</v>
      </c>
      <c r="BJ1842" s="18" t="s">
        <v>80</v>
      </c>
      <c r="BK1842" s="144">
        <f>ROUND(I1842*H1842,2)</f>
        <v>0</v>
      </c>
      <c r="BL1842" s="18" t="s">
        <v>272</v>
      </c>
      <c r="BM1842" s="143" t="s">
        <v>2348</v>
      </c>
    </row>
    <row r="1843" spans="2:65" s="1" customFormat="1" ht="19.2">
      <c r="B1843" s="33"/>
      <c r="D1843" s="146" t="s">
        <v>247</v>
      </c>
      <c r="F1843" s="170" t="s">
        <v>2304</v>
      </c>
      <c r="I1843" s="168"/>
      <c r="L1843" s="33"/>
      <c r="M1843" s="169"/>
      <c r="T1843" s="54"/>
      <c r="AT1843" s="18" t="s">
        <v>247</v>
      </c>
      <c r="AU1843" s="18" t="s">
        <v>82</v>
      </c>
    </row>
    <row r="1844" spans="2:65" s="11" customFormat="1" ht="22.8" customHeight="1">
      <c r="B1844" s="120"/>
      <c r="D1844" s="121" t="s">
        <v>72</v>
      </c>
      <c r="E1844" s="130" t="s">
        <v>2349</v>
      </c>
      <c r="F1844" s="130" t="s">
        <v>2350</v>
      </c>
      <c r="I1844" s="123"/>
      <c r="J1844" s="131">
        <f>BK1844</f>
        <v>0</v>
      </c>
      <c r="L1844" s="120"/>
      <c r="M1844" s="125"/>
      <c r="P1844" s="126">
        <f>SUM(P1845:P1924)</f>
        <v>0</v>
      </c>
      <c r="R1844" s="126">
        <f>SUM(R1845:R1924)</f>
        <v>1230.84472678</v>
      </c>
      <c r="T1844" s="127">
        <f>SUM(T1845:T1924)</f>
        <v>0</v>
      </c>
      <c r="AR1844" s="121" t="s">
        <v>82</v>
      </c>
      <c r="AT1844" s="128" t="s">
        <v>72</v>
      </c>
      <c r="AU1844" s="128" t="s">
        <v>80</v>
      </c>
      <c r="AY1844" s="121" t="s">
        <v>157</v>
      </c>
      <c r="BK1844" s="129">
        <f>SUM(BK1845:BK1924)</f>
        <v>0</v>
      </c>
    </row>
    <row r="1845" spans="2:65" s="1" customFormat="1" ht="16.5" customHeight="1">
      <c r="B1845" s="33"/>
      <c r="C1845" s="132" t="s">
        <v>2351</v>
      </c>
      <c r="D1845" s="132" t="s">
        <v>159</v>
      </c>
      <c r="E1845" s="133" t="s">
        <v>2352</v>
      </c>
      <c r="F1845" s="134" t="s">
        <v>2353</v>
      </c>
      <c r="G1845" s="135" t="s">
        <v>162</v>
      </c>
      <c r="H1845" s="136">
        <v>30.12</v>
      </c>
      <c r="I1845" s="137"/>
      <c r="J1845" s="138">
        <f>ROUND(I1845*H1845,2)</f>
        <v>0</v>
      </c>
      <c r="K1845" s="134" t="s">
        <v>21</v>
      </c>
      <c r="L1845" s="33"/>
      <c r="M1845" s="139" t="s">
        <v>21</v>
      </c>
      <c r="N1845" s="140" t="s">
        <v>44</v>
      </c>
      <c r="P1845" s="141">
        <f>O1845*H1845</f>
        <v>0</v>
      </c>
      <c r="Q1845" s="141">
        <v>2.7999999999999998E-4</v>
      </c>
      <c r="R1845" s="141">
        <f>Q1845*H1845</f>
        <v>8.4335999999999994E-3</v>
      </c>
      <c r="S1845" s="141">
        <v>0</v>
      </c>
      <c r="T1845" s="142">
        <f>S1845*H1845</f>
        <v>0</v>
      </c>
      <c r="AR1845" s="143" t="s">
        <v>272</v>
      </c>
      <c r="AT1845" s="143" t="s">
        <v>159</v>
      </c>
      <c r="AU1845" s="143" t="s">
        <v>82</v>
      </c>
      <c r="AY1845" s="18" t="s">
        <v>157</v>
      </c>
      <c r="BE1845" s="144">
        <f>IF(N1845="základní",J1845,0)</f>
        <v>0</v>
      </c>
      <c r="BF1845" s="144">
        <f>IF(N1845="snížená",J1845,0)</f>
        <v>0</v>
      </c>
      <c r="BG1845" s="144">
        <f>IF(N1845="zákl. přenesená",J1845,0)</f>
        <v>0</v>
      </c>
      <c r="BH1845" s="144">
        <f>IF(N1845="sníž. přenesená",J1845,0)</f>
        <v>0</v>
      </c>
      <c r="BI1845" s="144">
        <f>IF(N1845="nulová",J1845,0)</f>
        <v>0</v>
      </c>
      <c r="BJ1845" s="18" t="s">
        <v>80</v>
      </c>
      <c r="BK1845" s="144">
        <f>ROUND(I1845*H1845,2)</f>
        <v>0</v>
      </c>
      <c r="BL1845" s="18" t="s">
        <v>272</v>
      </c>
      <c r="BM1845" s="143" t="s">
        <v>2354</v>
      </c>
    </row>
    <row r="1846" spans="2:65" s="12" customFormat="1" ht="10.199999999999999">
      <c r="B1846" s="145"/>
      <c r="D1846" s="146" t="s">
        <v>165</v>
      </c>
      <c r="E1846" s="147" t="s">
        <v>21</v>
      </c>
      <c r="F1846" s="148" t="s">
        <v>2355</v>
      </c>
      <c r="H1846" s="147" t="s">
        <v>21</v>
      </c>
      <c r="I1846" s="149"/>
      <c r="L1846" s="145"/>
      <c r="M1846" s="150"/>
      <c r="T1846" s="151"/>
      <c r="AT1846" s="147" t="s">
        <v>165</v>
      </c>
      <c r="AU1846" s="147" t="s">
        <v>82</v>
      </c>
      <c r="AV1846" s="12" t="s">
        <v>80</v>
      </c>
      <c r="AW1846" s="12" t="s">
        <v>34</v>
      </c>
      <c r="AX1846" s="12" t="s">
        <v>73</v>
      </c>
      <c r="AY1846" s="147" t="s">
        <v>157</v>
      </c>
    </row>
    <row r="1847" spans="2:65" s="13" customFormat="1" ht="10.199999999999999">
      <c r="B1847" s="152"/>
      <c r="D1847" s="146" t="s">
        <v>165</v>
      </c>
      <c r="E1847" s="153" t="s">
        <v>21</v>
      </c>
      <c r="F1847" s="154" t="s">
        <v>2356</v>
      </c>
      <c r="H1847" s="155">
        <v>22.8</v>
      </c>
      <c r="I1847" s="156"/>
      <c r="L1847" s="152"/>
      <c r="M1847" s="157"/>
      <c r="T1847" s="158"/>
      <c r="AT1847" s="153" t="s">
        <v>165</v>
      </c>
      <c r="AU1847" s="153" t="s">
        <v>82</v>
      </c>
      <c r="AV1847" s="13" t="s">
        <v>82</v>
      </c>
      <c r="AW1847" s="13" t="s">
        <v>34</v>
      </c>
      <c r="AX1847" s="13" t="s">
        <v>73</v>
      </c>
      <c r="AY1847" s="153" t="s">
        <v>157</v>
      </c>
    </row>
    <row r="1848" spans="2:65" s="13" customFormat="1" ht="10.199999999999999">
      <c r="B1848" s="152"/>
      <c r="D1848" s="146" t="s">
        <v>165</v>
      </c>
      <c r="E1848" s="153" t="s">
        <v>21</v>
      </c>
      <c r="F1848" s="154" t="s">
        <v>1351</v>
      </c>
      <c r="H1848" s="155">
        <v>-4.2</v>
      </c>
      <c r="I1848" s="156"/>
      <c r="L1848" s="152"/>
      <c r="M1848" s="157"/>
      <c r="T1848" s="158"/>
      <c r="AT1848" s="153" t="s">
        <v>165</v>
      </c>
      <c r="AU1848" s="153" t="s">
        <v>82</v>
      </c>
      <c r="AV1848" s="13" t="s">
        <v>82</v>
      </c>
      <c r="AW1848" s="13" t="s">
        <v>34</v>
      </c>
      <c r="AX1848" s="13" t="s">
        <v>73</v>
      </c>
      <c r="AY1848" s="153" t="s">
        <v>157</v>
      </c>
    </row>
    <row r="1849" spans="2:65" s="12" customFormat="1" ht="10.199999999999999">
      <c r="B1849" s="145"/>
      <c r="D1849" s="146" t="s">
        <v>165</v>
      </c>
      <c r="E1849" s="147" t="s">
        <v>21</v>
      </c>
      <c r="F1849" s="148" t="s">
        <v>1281</v>
      </c>
      <c r="H1849" s="147" t="s">
        <v>21</v>
      </c>
      <c r="I1849" s="149"/>
      <c r="L1849" s="145"/>
      <c r="M1849" s="150"/>
      <c r="T1849" s="151"/>
      <c r="AT1849" s="147" t="s">
        <v>165</v>
      </c>
      <c r="AU1849" s="147" t="s">
        <v>82</v>
      </c>
      <c r="AV1849" s="12" t="s">
        <v>80</v>
      </c>
      <c r="AW1849" s="12" t="s">
        <v>34</v>
      </c>
      <c r="AX1849" s="12" t="s">
        <v>73</v>
      </c>
      <c r="AY1849" s="147" t="s">
        <v>157</v>
      </c>
    </row>
    <row r="1850" spans="2:65" s="13" customFormat="1" ht="10.199999999999999">
      <c r="B1850" s="152"/>
      <c r="D1850" s="146" t="s">
        <v>165</v>
      </c>
      <c r="E1850" s="153" t="s">
        <v>21</v>
      </c>
      <c r="F1850" s="154" t="s">
        <v>2357</v>
      </c>
      <c r="H1850" s="155">
        <v>11.52</v>
      </c>
      <c r="I1850" s="156"/>
      <c r="L1850" s="152"/>
      <c r="M1850" s="157"/>
      <c r="T1850" s="158"/>
      <c r="AT1850" s="153" t="s">
        <v>165</v>
      </c>
      <c r="AU1850" s="153" t="s">
        <v>82</v>
      </c>
      <c r="AV1850" s="13" t="s">
        <v>82</v>
      </c>
      <c r="AW1850" s="13" t="s">
        <v>34</v>
      </c>
      <c r="AX1850" s="13" t="s">
        <v>73</v>
      </c>
      <c r="AY1850" s="153" t="s">
        <v>157</v>
      </c>
    </row>
    <row r="1851" spans="2:65" s="15" customFormat="1" ht="10.199999999999999">
      <c r="B1851" s="186"/>
      <c r="D1851" s="146" t="s">
        <v>165</v>
      </c>
      <c r="E1851" s="187" t="s">
        <v>408</v>
      </c>
      <c r="F1851" s="188" t="s">
        <v>499</v>
      </c>
      <c r="H1851" s="189">
        <v>30.12</v>
      </c>
      <c r="I1851" s="190"/>
      <c r="L1851" s="186"/>
      <c r="M1851" s="191"/>
      <c r="T1851" s="192"/>
      <c r="AT1851" s="187" t="s">
        <v>165</v>
      </c>
      <c r="AU1851" s="187" t="s">
        <v>82</v>
      </c>
      <c r="AV1851" s="15" t="s">
        <v>105</v>
      </c>
      <c r="AW1851" s="15" t="s">
        <v>34</v>
      </c>
      <c r="AX1851" s="15" t="s">
        <v>73</v>
      </c>
      <c r="AY1851" s="187" t="s">
        <v>157</v>
      </c>
    </row>
    <row r="1852" spans="2:65" s="14" customFormat="1" ht="10.199999999999999">
      <c r="B1852" s="159"/>
      <c r="D1852" s="146" t="s">
        <v>165</v>
      </c>
      <c r="E1852" s="160" t="s">
        <v>21</v>
      </c>
      <c r="F1852" s="161" t="s">
        <v>168</v>
      </c>
      <c r="H1852" s="162">
        <v>30.12</v>
      </c>
      <c r="I1852" s="163"/>
      <c r="L1852" s="159"/>
      <c r="M1852" s="164"/>
      <c r="T1852" s="165"/>
      <c r="AT1852" s="160" t="s">
        <v>165</v>
      </c>
      <c r="AU1852" s="160" t="s">
        <v>82</v>
      </c>
      <c r="AV1852" s="14" t="s">
        <v>163</v>
      </c>
      <c r="AW1852" s="14" t="s">
        <v>34</v>
      </c>
      <c r="AX1852" s="14" t="s">
        <v>80</v>
      </c>
      <c r="AY1852" s="160" t="s">
        <v>157</v>
      </c>
    </row>
    <row r="1853" spans="2:65" s="1" customFormat="1" ht="16.5" customHeight="1">
      <c r="B1853" s="33"/>
      <c r="C1853" s="176" t="s">
        <v>2358</v>
      </c>
      <c r="D1853" s="176" t="s">
        <v>471</v>
      </c>
      <c r="E1853" s="177" t="s">
        <v>2359</v>
      </c>
      <c r="F1853" s="178" t="s">
        <v>2360</v>
      </c>
      <c r="G1853" s="179" t="s">
        <v>162</v>
      </c>
      <c r="H1853" s="180">
        <v>34.125999999999998</v>
      </c>
      <c r="I1853" s="181"/>
      <c r="J1853" s="182">
        <f>ROUND(I1853*H1853,2)</f>
        <v>0</v>
      </c>
      <c r="K1853" s="178" t="s">
        <v>21</v>
      </c>
      <c r="L1853" s="183"/>
      <c r="M1853" s="184" t="s">
        <v>21</v>
      </c>
      <c r="N1853" s="185" t="s">
        <v>44</v>
      </c>
      <c r="P1853" s="141">
        <f>O1853*H1853</f>
        <v>0</v>
      </c>
      <c r="Q1853" s="141">
        <v>6.9300000000000004E-3</v>
      </c>
      <c r="R1853" s="141">
        <f>Q1853*H1853</f>
        <v>0.23649318</v>
      </c>
      <c r="S1853" s="141">
        <v>0</v>
      </c>
      <c r="T1853" s="142">
        <f>S1853*H1853</f>
        <v>0</v>
      </c>
      <c r="AR1853" s="143" t="s">
        <v>672</v>
      </c>
      <c r="AT1853" s="143" t="s">
        <v>471</v>
      </c>
      <c r="AU1853" s="143" t="s">
        <v>82</v>
      </c>
      <c r="AY1853" s="18" t="s">
        <v>157</v>
      </c>
      <c r="BE1853" s="144">
        <f>IF(N1853="základní",J1853,0)</f>
        <v>0</v>
      </c>
      <c r="BF1853" s="144">
        <f>IF(N1853="snížená",J1853,0)</f>
        <v>0</v>
      </c>
      <c r="BG1853" s="144">
        <f>IF(N1853="zákl. přenesená",J1853,0)</f>
        <v>0</v>
      </c>
      <c r="BH1853" s="144">
        <f>IF(N1853="sníž. přenesená",J1853,0)</f>
        <v>0</v>
      </c>
      <c r="BI1853" s="144">
        <f>IF(N1853="nulová",J1853,0)</f>
        <v>0</v>
      </c>
      <c r="BJ1853" s="18" t="s">
        <v>80</v>
      </c>
      <c r="BK1853" s="144">
        <f>ROUND(I1853*H1853,2)</f>
        <v>0</v>
      </c>
      <c r="BL1853" s="18" t="s">
        <v>272</v>
      </c>
      <c r="BM1853" s="143" t="s">
        <v>2361</v>
      </c>
    </row>
    <row r="1854" spans="2:65" s="13" customFormat="1" ht="10.199999999999999">
      <c r="B1854" s="152"/>
      <c r="D1854" s="146" t="s">
        <v>165</v>
      </c>
      <c r="E1854" s="153" t="s">
        <v>21</v>
      </c>
      <c r="F1854" s="154" t="s">
        <v>2362</v>
      </c>
      <c r="H1854" s="155">
        <v>34.125999999999998</v>
      </c>
      <c r="I1854" s="156"/>
      <c r="L1854" s="152"/>
      <c r="M1854" s="157"/>
      <c r="T1854" s="158"/>
      <c r="AT1854" s="153" t="s">
        <v>165</v>
      </c>
      <c r="AU1854" s="153" t="s">
        <v>82</v>
      </c>
      <c r="AV1854" s="13" t="s">
        <v>82</v>
      </c>
      <c r="AW1854" s="13" t="s">
        <v>34</v>
      </c>
      <c r="AX1854" s="13" t="s">
        <v>73</v>
      </c>
      <c r="AY1854" s="153" t="s">
        <v>157</v>
      </c>
    </row>
    <row r="1855" spans="2:65" s="14" customFormat="1" ht="10.199999999999999">
      <c r="B1855" s="159"/>
      <c r="D1855" s="146" t="s">
        <v>165</v>
      </c>
      <c r="E1855" s="160" t="s">
        <v>21</v>
      </c>
      <c r="F1855" s="161" t="s">
        <v>168</v>
      </c>
      <c r="H1855" s="162">
        <v>34.125999999999998</v>
      </c>
      <c r="I1855" s="163"/>
      <c r="L1855" s="159"/>
      <c r="M1855" s="164"/>
      <c r="T1855" s="165"/>
      <c r="AT1855" s="160" t="s">
        <v>165</v>
      </c>
      <c r="AU1855" s="160" t="s">
        <v>82</v>
      </c>
      <c r="AV1855" s="14" t="s">
        <v>163</v>
      </c>
      <c r="AW1855" s="14" t="s">
        <v>34</v>
      </c>
      <c r="AX1855" s="14" t="s">
        <v>80</v>
      </c>
      <c r="AY1855" s="160" t="s">
        <v>157</v>
      </c>
    </row>
    <row r="1856" spans="2:65" s="1" customFormat="1" ht="16.5" customHeight="1">
      <c r="B1856" s="33"/>
      <c r="C1856" s="132" t="s">
        <v>2363</v>
      </c>
      <c r="D1856" s="132" t="s">
        <v>159</v>
      </c>
      <c r="E1856" s="133" t="s">
        <v>2364</v>
      </c>
      <c r="F1856" s="134" t="s">
        <v>2365</v>
      </c>
      <c r="G1856" s="135" t="s">
        <v>162</v>
      </c>
      <c r="H1856" s="136">
        <v>1.28</v>
      </c>
      <c r="I1856" s="137"/>
      <c r="J1856" s="138">
        <f>ROUND(I1856*H1856,2)</f>
        <v>0</v>
      </c>
      <c r="K1856" s="134" t="s">
        <v>174</v>
      </c>
      <c r="L1856" s="33"/>
      <c r="M1856" s="139" t="s">
        <v>21</v>
      </c>
      <c r="N1856" s="140" t="s">
        <v>44</v>
      </c>
      <c r="P1856" s="141">
        <f>O1856*H1856</f>
        <v>0</v>
      </c>
      <c r="Q1856" s="141">
        <v>0</v>
      </c>
      <c r="R1856" s="141">
        <f>Q1856*H1856</f>
        <v>0</v>
      </c>
      <c r="S1856" s="141">
        <v>0</v>
      </c>
      <c r="T1856" s="142">
        <f>S1856*H1856</f>
        <v>0</v>
      </c>
      <c r="AR1856" s="143" t="s">
        <v>272</v>
      </c>
      <c r="AT1856" s="143" t="s">
        <v>159</v>
      </c>
      <c r="AU1856" s="143" t="s">
        <v>82</v>
      </c>
      <c r="AY1856" s="18" t="s">
        <v>157</v>
      </c>
      <c r="BE1856" s="144">
        <f>IF(N1856="základní",J1856,0)</f>
        <v>0</v>
      </c>
      <c r="BF1856" s="144">
        <f>IF(N1856="snížená",J1856,0)</f>
        <v>0</v>
      </c>
      <c r="BG1856" s="144">
        <f>IF(N1856="zákl. přenesená",J1856,0)</f>
        <v>0</v>
      </c>
      <c r="BH1856" s="144">
        <f>IF(N1856="sníž. přenesená",J1856,0)</f>
        <v>0</v>
      </c>
      <c r="BI1856" s="144">
        <f>IF(N1856="nulová",J1856,0)</f>
        <v>0</v>
      </c>
      <c r="BJ1856" s="18" t="s">
        <v>80</v>
      </c>
      <c r="BK1856" s="144">
        <f>ROUND(I1856*H1856,2)</f>
        <v>0</v>
      </c>
      <c r="BL1856" s="18" t="s">
        <v>272</v>
      </c>
      <c r="BM1856" s="143" t="s">
        <v>2366</v>
      </c>
    </row>
    <row r="1857" spans="2:65" s="1" customFormat="1" ht="10.199999999999999">
      <c r="B1857" s="33"/>
      <c r="D1857" s="166" t="s">
        <v>176</v>
      </c>
      <c r="F1857" s="167" t="s">
        <v>2367</v>
      </c>
      <c r="I1857" s="168"/>
      <c r="L1857" s="33"/>
      <c r="M1857" s="169"/>
      <c r="T1857" s="54"/>
      <c r="AT1857" s="18" t="s">
        <v>176</v>
      </c>
      <c r="AU1857" s="18" t="s">
        <v>82</v>
      </c>
    </row>
    <row r="1858" spans="2:65" s="13" customFormat="1" ht="10.199999999999999">
      <c r="B1858" s="152"/>
      <c r="D1858" s="146" t="s">
        <v>165</v>
      </c>
      <c r="E1858" s="153" t="s">
        <v>21</v>
      </c>
      <c r="F1858" s="154" t="s">
        <v>2368</v>
      </c>
      <c r="H1858" s="155">
        <v>1.28</v>
      </c>
      <c r="I1858" s="156"/>
      <c r="L1858" s="152"/>
      <c r="M1858" s="157"/>
      <c r="T1858" s="158"/>
      <c r="AT1858" s="153" t="s">
        <v>165</v>
      </c>
      <c r="AU1858" s="153" t="s">
        <v>82</v>
      </c>
      <c r="AV1858" s="13" t="s">
        <v>82</v>
      </c>
      <c r="AW1858" s="13" t="s">
        <v>34</v>
      </c>
      <c r="AX1858" s="13" t="s">
        <v>80</v>
      </c>
      <c r="AY1858" s="153" t="s">
        <v>157</v>
      </c>
    </row>
    <row r="1859" spans="2:65" s="1" customFormat="1" ht="16.5" customHeight="1">
      <c r="B1859" s="33"/>
      <c r="C1859" s="176" t="s">
        <v>2369</v>
      </c>
      <c r="D1859" s="176" t="s">
        <v>471</v>
      </c>
      <c r="E1859" s="177" t="s">
        <v>2370</v>
      </c>
      <c r="F1859" s="178" t="s">
        <v>2371</v>
      </c>
      <c r="G1859" s="179" t="s">
        <v>162</v>
      </c>
      <c r="H1859" s="180">
        <v>1.28</v>
      </c>
      <c r="I1859" s="181"/>
      <c r="J1859" s="182">
        <f>ROUND(I1859*H1859,2)</f>
        <v>0</v>
      </c>
      <c r="K1859" s="178" t="s">
        <v>174</v>
      </c>
      <c r="L1859" s="183"/>
      <c r="M1859" s="184" t="s">
        <v>21</v>
      </c>
      <c r="N1859" s="185" t="s">
        <v>44</v>
      </c>
      <c r="P1859" s="141">
        <f>O1859*H1859</f>
        <v>0</v>
      </c>
      <c r="Q1859" s="141">
        <v>0.01</v>
      </c>
      <c r="R1859" s="141">
        <f>Q1859*H1859</f>
        <v>1.2800000000000001E-2</v>
      </c>
      <c r="S1859" s="141">
        <v>0</v>
      </c>
      <c r="T1859" s="142">
        <f>S1859*H1859</f>
        <v>0</v>
      </c>
      <c r="AR1859" s="143" t="s">
        <v>672</v>
      </c>
      <c r="AT1859" s="143" t="s">
        <v>471</v>
      </c>
      <c r="AU1859" s="143" t="s">
        <v>82</v>
      </c>
      <c r="AY1859" s="18" t="s">
        <v>157</v>
      </c>
      <c r="BE1859" s="144">
        <f>IF(N1859="základní",J1859,0)</f>
        <v>0</v>
      </c>
      <c r="BF1859" s="144">
        <f>IF(N1859="snížená",J1859,0)</f>
        <v>0</v>
      </c>
      <c r="BG1859" s="144">
        <f>IF(N1859="zákl. přenesená",J1859,0)</f>
        <v>0</v>
      </c>
      <c r="BH1859" s="144">
        <f>IF(N1859="sníž. přenesená",J1859,0)</f>
        <v>0</v>
      </c>
      <c r="BI1859" s="144">
        <f>IF(N1859="nulová",J1859,0)</f>
        <v>0</v>
      </c>
      <c r="BJ1859" s="18" t="s">
        <v>80</v>
      </c>
      <c r="BK1859" s="144">
        <f>ROUND(I1859*H1859,2)</f>
        <v>0</v>
      </c>
      <c r="BL1859" s="18" t="s">
        <v>272</v>
      </c>
      <c r="BM1859" s="143" t="s">
        <v>2372</v>
      </c>
    </row>
    <row r="1860" spans="2:65" s="13" customFormat="1" ht="10.199999999999999">
      <c r="B1860" s="152"/>
      <c r="D1860" s="146" t="s">
        <v>165</v>
      </c>
      <c r="E1860" s="153" t="s">
        <v>21</v>
      </c>
      <c r="F1860" s="154" t="s">
        <v>2368</v>
      </c>
      <c r="H1860" s="155">
        <v>1.28</v>
      </c>
      <c r="I1860" s="156"/>
      <c r="L1860" s="152"/>
      <c r="M1860" s="157"/>
      <c r="T1860" s="158"/>
      <c r="AT1860" s="153" t="s">
        <v>165</v>
      </c>
      <c r="AU1860" s="153" t="s">
        <v>82</v>
      </c>
      <c r="AV1860" s="13" t="s">
        <v>82</v>
      </c>
      <c r="AW1860" s="13" t="s">
        <v>34</v>
      </c>
      <c r="AX1860" s="13" t="s">
        <v>73</v>
      </c>
      <c r="AY1860" s="153" t="s">
        <v>157</v>
      </c>
    </row>
    <row r="1861" spans="2:65" s="14" customFormat="1" ht="10.199999999999999">
      <c r="B1861" s="159"/>
      <c r="D1861" s="146" t="s">
        <v>165</v>
      </c>
      <c r="E1861" s="160" t="s">
        <v>21</v>
      </c>
      <c r="F1861" s="161" t="s">
        <v>168</v>
      </c>
      <c r="H1861" s="162">
        <v>1.28</v>
      </c>
      <c r="I1861" s="163"/>
      <c r="L1861" s="159"/>
      <c r="M1861" s="164"/>
      <c r="T1861" s="165"/>
      <c r="AT1861" s="160" t="s">
        <v>165</v>
      </c>
      <c r="AU1861" s="160" t="s">
        <v>82</v>
      </c>
      <c r="AV1861" s="14" t="s">
        <v>163</v>
      </c>
      <c r="AW1861" s="14" t="s">
        <v>34</v>
      </c>
      <c r="AX1861" s="14" t="s">
        <v>80</v>
      </c>
      <c r="AY1861" s="160" t="s">
        <v>157</v>
      </c>
    </row>
    <row r="1862" spans="2:65" s="1" customFormat="1" ht="16.5" customHeight="1">
      <c r="B1862" s="33"/>
      <c r="C1862" s="132" t="s">
        <v>2373</v>
      </c>
      <c r="D1862" s="132" t="s">
        <v>159</v>
      </c>
      <c r="E1862" s="133" t="s">
        <v>2374</v>
      </c>
      <c r="F1862" s="134" t="s">
        <v>2375</v>
      </c>
      <c r="G1862" s="135" t="s">
        <v>265</v>
      </c>
      <c r="H1862" s="136">
        <v>1.5</v>
      </c>
      <c r="I1862" s="137"/>
      <c r="J1862" s="138">
        <f>ROUND(I1862*H1862,2)</f>
        <v>0</v>
      </c>
      <c r="K1862" s="134" t="s">
        <v>21</v>
      </c>
      <c r="L1862" s="33"/>
      <c r="M1862" s="139" t="s">
        <v>21</v>
      </c>
      <c r="N1862" s="140" t="s">
        <v>44</v>
      </c>
      <c r="P1862" s="141">
        <f>O1862*H1862</f>
        <v>0</v>
      </c>
      <c r="Q1862" s="141">
        <v>0</v>
      </c>
      <c r="R1862" s="141">
        <f>Q1862*H1862</f>
        <v>0</v>
      </c>
      <c r="S1862" s="141">
        <v>0</v>
      </c>
      <c r="T1862" s="142">
        <f>S1862*H1862</f>
        <v>0</v>
      </c>
      <c r="AR1862" s="143" t="s">
        <v>272</v>
      </c>
      <c r="AT1862" s="143" t="s">
        <v>159</v>
      </c>
      <c r="AU1862" s="143" t="s">
        <v>82</v>
      </c>
      <c r="AY1862" s="18" t="s">
        <v>157</v>
      </c>
      <c r="BE1862" s="144">
        <f>IF(N1862="základní",J1862,0)</f>
        <v>0</v>
      </c>
      <c r="BF1862" s="144">
        <f>IF(N1862="snížená",J1862,0)</f>
        <v>0</v>
      </c>
      <c r="BG1862" s="144">
        <f>IF(N1862="zákl. přenesená",J1862,0)</f>
        <v>0</v>
      </c>
      <c r="BH1862" s="144">
        <f>IF(N1862="sníž. přenesená",J1862,0)</f>
        <v>0</v>
      </c>
      <c r="BI1862" s="144">
        <f>IF(N1862="nulová",J1862,0)</f>
        <v>0</v>
      </c>
      <c r="BJ1862" s="18" t="s">
        <v>80</v>
      </c>
      <c r="BK1862" s="144">
        <f>ROUND(I1862*H1862,2)</f>
        <v>0</v>
      </c>
      <c r="BL1862" s="18" t="s">
        <v>272</v>
      </c>
      <c r="BM1862" s="143" t="s">
        <v>2376</v>
      </c>
    </row>
    <row r="1863" spans="2:65" s="13" customFormat="1" ht="10.199999999999999">
      <c r="B1863" s="152"/>
      <c r="D1863" s="146" t="s">
        <v>165</v>
      </c>
      <c r="E1863" s="153" t="s">
        <v>21</v>
      </c>
      <c r="F1863" s="154" t="s">
        <v>2377</v>
      </c>
      <c r="H1863" s="155">
        <v>1.5</v>
      </c>
      <c r="I1863" s="156"/>
      <c r="L1863" s="152"/>
      <c r="M1863" s="157"/>
      <c r="T1863" s="158"/>
      <c r="AT1863" s="153" t="s">
        <v>165</v>
      </c>
      <c r="AU1863" s="153" t="s">
        <v>82</v>
      </c>
      <c r="AV1863" s="13" t="s">
        <v>82</v>
      </c>
      <c r="AW1863" s="13" t="s">
        <v>34</v>
      </c>
      <c r="AX1863" s="13" t="s">
        <v>73</v>
      </c>
      <c r="AY1863" s="153" t="s">
        <v>157</v>
      </c>
    </row>
    <row r="1864" spans="2:65" s="14" customFormat="1" ht="10.199999999999999">
      <c r="B1864" s="159"/>
      <c r="D1864" s="146" t="s">
        <v>165</v>
      </c>
      <c r="E1864" s="160" t="s">
        <v>21</v>
      </c>
      <c r="F1864" s="161" t="s">
        <v>168</v>
      </c>
      <c r="H1864" s="162">
        <v>1.5</v>
      </c>
      <c r="I1864" s="163"/>
      <c r="L1864" s="159"/>
      <c r="M1864" s="164"/>
      <c r="T1864" s="165"/>
      <c r="AT1864" s="160" t="s">
        <v>165</v>
      </c>
      <c r="AU1864" s="160" t="s">
        <v>82</v>
      </c>
      <c r="AV1864" s="14" t="s">
        <v>163</v>
      </c>
      <c r="AW1864" s="14" t="s">
        <v>34</v>
      </c>
      <c r="AX1864" s="14" t="s">
        <v>80</v>
      </c>
      <c r="AY1864" s="160" t="s">
        <v>157</v>
      </c>
    </row>
    <row r="1865" spans="2:65" s="1" customFormat="1" ht="16.5" customHeight="1">
      <c r="B1865" s="33"/>
      <c r="C1865" s="132" t="s">
        <v>2378</v>
      </c>
      <c r="D1865" s="132" t="s">
        <v>159</v>
      </c>
      <c r="E1865" s="133" t="s">
        <v>2379</v>
      </c>
      <c r="F1865" s="134" t="s">
        <v>2380</v>
      </c>
      <c r="G1865" s="135" t="s">
        <v>265</v>
      </c>
      <c r="H1865" s="136">
        <v>2.738</v>
      </c>
      <c r="I1865" s="137"/>
      <c r="J1865" s="138">
        <f>ROUND(I1865*H1865,2)</f>
        <v>0</v>
      </c>
      <c r="K1865" s="134" t="s">
        <v>21</v>
      </c>
      <c r="L1865" s="33"/>
      <c r="M1865" s="139" t="s">
        <v>21</v>
      </c>
      <c r="N1865" s="140" t="s">
        <v>44</v>
      </c>
      <c r="P1865" s="141">
        <f>O1865*H1865</f>
        <v>0</v>
      </c>
      <c r="Q1865" s="141">
        <v>1</v>
      </c>
      <c r="R1865" s="141">
        <f>Q1865*H1865</f>
        <v>2.738</v>
      </c>
      <c r="S1865" s="141">
        <v>0</v>
      </c>
      <c r="T1865" s="142">
        <f>S1865*H1865</f>
        <v>0</v>
      </c>
      <c r="AR1865" s="143" t="s">
        <v>272</v>
      </c>
      <c r="AT1865" s="143" t="s">
        <v>159</v>
      </c>
      <c r="AU1865" s="143" t="s">
        <v>82</v>
      </c>
      <c r="AY1865" s="18" t="s">
        <v>157</v>
      </c>
      <c r="BE1865" s="144">
        <f>IF(N1865="základní",J1865,0)</f>
        <v>0</v>
      </c>
      <c r="BF1865" s="144">
        <f>IF(N1865="snížená",J1865,0)</f>
        <v>0</v>
      </c>
      <c r="BG1865" s="144">
        <f>IF(N1865="zákl. přenesená",J1865,0)</f>
        <v>0</v>
      </c>
      <c r="BH1865" s="144">
        <f>IF(N1865="sníž. přenesená",J1865,0)</f>
        <v>0</v>
      </c>
      <c r="BI1865" s="144">
        <f>IF(N1865="nulová",J1865,0)</f>
        <v>0</v>
      </c>
      <c r="BJ1865" s="18" t="s">
        <v>80</v>
      </c>
      <c r="BK1865" s="144">
        <f>ROUND(I1865*H1865,2)</f>
        <v>0</v>
      </c>
      <c r="BL1865" s="18" t="s">
        <v>272</v>
      </c>
      <c r="BM1865" s="143" t="s">
        <v>2381</v>
      </c>
    </row>
    <row r="1866" spans="2:65" s="12" customFormat="1" ht="10.199999999999999">
      <c r="B1866" s="145"/>
      <c r="D1866" s="146" t="s">
        <v>165</v>
      </c>
      <c r="E1866" s="147" t="s">
        <v>21</v>
      </c>
      <c r="F1866" s="148" t="s">
        <v>2382</v>
      </c>
      <c r="H1866" s="147" t="s">
        <v>21</v>
      </c>
      <c r="I1866" s="149"/>
      <c r="L1866" s="145"/>
      <c r="M1866" s="150"/>
      <c r="T1866" s="151"/>
      <c r="AT1866" s="147" t="s">
        <v>165</v>
      </c>
      <c r="AU1866" s="147" t="s">
        <v>82</v>
      </c>
      <c r="AV1866" s="12" t="s">
        <v>80</v>
      </c>
      <c r="AW1866" s="12" t="s">
        <v>34</v>
      </c>
      <c r="AX1866" s="12" t="s">
        <v>73</v>
      </c>
      <c r="AY1866" s="147" t="s">
        <v>157</v>
      </c>
    </row>
    <row r="1867" spans="2:65" s="13" customFormat="1" ht="10.199999999999999">
      <c r="B1867" s="152"/>
      <c r="D1867" s="146" t="s">
        <v>165</v>
      </c>
      <c r="E1867" s="153" t="s">
        <v>21</v>
      </c>
      <c r="F1867" s="154" t="s">
        <v>2383</v>
      </c>
      <c r="H1867" s="155">
        <v>0.46500000000000002</v>
      </c>
      <c r="I1867" s="156"/>
      <c r="L1867" s="152"/>
      <c r="M1867" s="157"/>
      <c r="T1867" s="158"/>
      <c r="AT1867" s="153" t="s">
        <v>165</v>
      </c>
      <c r="AU1867" s="153" t="s">
        <v>82</v>
      </c>
      <c r="AV1867" s="13" t="s">
        <v>82</v>
      </c>
      <c r="AW1867" s="13" t="s">
        <v>34</v>
      </c>
      <c r="AX1867" s="13" t="s">
        <v>73</v>
      </c>
      <c r="AY1867" s="153" t="s">
        <v>157</v>
      </c>
    </row>
    <row r="1868" spans="2:65" s="12" customFormat="1" ht="10.199999999999999">
      <c r="B1868" s="145"/>
      <c r="D1868" s="146" t="s">
        <v>165</v>
      </c>
      <c r="E1868" s="147" t="s">
        <v>21</v>
      </c>
      <c r="F1868" s="148" t="s">
        <v>2384</v>
      </c>
      <c r="H1868" s="147" t="s">
        <v>21</v>
      </c>
      <c r="I1868" s="149"/>
      <c r="L1868" s="145"/>
      <c r="M1868" s="150"/>
      <c r="T1868" s="151"/>
      <c r="AT1868" s="147" t="s">
        <v>165</v>
      </c>
      <c r="AU1868" s="147" t="s">
        <v>82</v>
      </c>
      <c r="AV1868" s="12" t="s">
        <v>80</v>
      </c>
      <c r="AW1868" s="12" t="s">
        <v>34</v>
      </c>
      <c r="AX1868" s="12" t="s">
        <v>73</v>
      </c>
      <c r="AY1868" s="147" t="s">
        <v>157</v>
      </c>
    </row>
    <row r="1869" spans="2:65" s="13" customFormat="1" ht="10.199999999999999">
      <c r="B1869" s="152"/>
      <c r="D1869" s="146" t="s">
        <v>165</v>
      </c>
      <c r="E1869" s="153" t="s">
        <v>21</v>
      </c>
      <c r="F1869" s="154" t="s">
        <v>2385</v>
      </c>
      <c r="H1869" s="155">
        <v>1.3420000000000001</v>
      </c>
      <c r="I1869" s="156"/>
      <c r="L1869" s="152"/>
      <c r="M1869" s="157"/>
      <c r="T1869" s="158"/>
      <c r="AT1869" s="153" t="s">
        <v>165</v>
      </c>
      <c r="AU1869" s="153" t="s">
        <v>82</v>
      </c>
      <c r="AV1869" s="13" t="s">
        <v>82</v>
      </c>
      <c r="AW1869" s="13" t="s">
        <v>34</v>
      </c>
      <c r="AX1869" s="13" t="s">
        <v>73</v>
      </c>
      <c r="AY1869" s="153" t="s">
        <v>157</v>
      </c>
    </row>
    <row r="1870" spans="2:65" s="12" customFormat="1" ht="10.199999999999999">
      <c r="B1870" s="145"/>
      <c r="D1870" s="146" t="s">
        <v>165</v>
      </c>
      <c r="E1870" s="147" t="s">
        <v>21</v>
      </c>
      <c r="F1870" s="148" t="s">
        <v>2386</v>
      </c>
      <c r="H1870" s="147" t="s">
        <v>21</v>
      </c>
      <c r="I1870" s="149"/>
      <c r="L1870" s="145"/>
      <c r="M1870" s="150"/>
      <c r="T1870" s="151"/>
      <c r="AT1870" s="147" t="s">
        <v>165</v>
      </c>
      <c r="AU1870" s="147" t="s">
        <v>82</v>
      </c>
      <c r="AV1870" s="12" t="s">
        <v>80</v>
      </c>
      <c r="AW1870" s="12" t="s">
        <v>34</v>
      </c>
      <c r="AX1870" s="12" t="s">
        <v>73</v>
      </c>
      <c r="AY1870" s="147" t="s">
        <v>157</v>
      </c>
    </row>
    <row r="1871" spans="2:65" s="13" customFormat="1" ht="10.199999999999999">
      <c r="B1871" s="152"/>
      <c r="D1871" s="146" t="s">
        <v>165</v>
      </c>
      <c r="E1871" s="153" t="s">
        <v>21</v>
      </c>
      <c r="F1871" s="154" t="s">
        <v>2387</v>
      </c>
      <c r="H1871" s="155">
        <v>0.25</v>
      </c>
      <c r="I1871" s="156"/>
      <c r="L1871" s="152"/>
      <c r="M1871" s="157"/>
      <c r="T1871" s="158"/>
      <c r="AT1871" s="153" t="s">
        <v>165</v>
      </c>
      <c r="AU1871" s="153" t="s">
        <v>82</v>
      </c>
      <c r="AV1871" s="13" t="s">
        <v>82</v>
      </c>
      <c r="AW1871" s="13" t="s">
        <v>34</v>
      </c>
      <c r="AX1871" s="13" t="s">
        <v>73</v>
      </c>
      <c r="AY1871" s="153" t="s">
        <v>157</v>
      </c>
    </row>
    <row r="1872" spans="2:65" s="12" customFormat="1" ht="10.199999999999999">
      <c r="B1872" s="145"/>
      <c r="D1872" s="146" t="s">
        <v>165</v>
      </c>
      <c r="E1872" s="147" t="s">
        <v>21</v>
      </c>
      <c r="F1872" s="148" t="s">
        <v>2388</v>
      </c>
      <c r="H1872" s="147" t="s">
        <v>21</v>
      </c>
      <c r="I1872" s="149"/>
      <c r="L1872" s="145"/>
      <c r="M1872" s="150"/>
      <c r="T1872" s="151"/>
      <c r="AT1872" s="147" t="s">
        <v>165</v>
      </c>
      <c r="AU1872" s="147" t="s">
        <v>82</v>
      </c>
      <c r="AV1872" s="12" t="s">
        <v>80</v>
      </c>
      <c r="AW1872" s="12" t="s">
        <v>34</v>
      </c>
      <c r="AX1872" s="12" t="s">
        <v>73</v>
      </c>
      <c r="AY1872" s="147" t="s">
        <v>157</v>
      </c>
    </row>
    <row r="1873" spans="2:65" s="13" customFormat="1" ht="10.199999999999999">
      <c r="B1873" s="152"/>
      <c r="D1873" s="146" t="s">
        <v>165</v>
      </c>
      <c r="E1873" s="153" t="s">
        <v>21</v>
      </c>
      <c r="F1873" s="154" t="s">
        <v>2389</v>
      </c>
      <c r="H1873" s="155">
        <v>0.13500000000000001</v>
      </c>
      <c r="I1873" s="156"/>
      <c r="L1873" s="152"/>
      <c r="M1873" s="157"/>
      <c r="T1873" s="158"/>
      <c r="AT1873" s="153" t="s">
        <v>165</v>
      </c>
      <c r="AU1873" s="153" t="s">
        <v>82</v>
      </c>
      <c r="AV1873" s="13" t="s">
        <v>82</v>
      </c>
      <c r="AW1873" s="13" t="s">
        <v>34</v>
      </c>
      <c r="AX1873" s="13" t="s">
        <v>73</v>
      </c>
      <c r="AY1873" s="153" t="s">
        <v>157</v>
      </c>
    </row>
    <row r="1874" spans="2:65" s="13" customFormat="1" ht="10.199999999999999">
      <c r="B1874" s="152"/>
      <c r="D1874" s="146" t="s">
        <v>165</v>
      </c>
      <c r="E1874" s="153" t="s">
        <v>21</v>
      </c>
      <c r="F1874" s="154" t="s">
        <v>2390</v>
      </c>
      <c r="H1874" s="155">
        <v>0.54600000000000004</v>
      </c>
      <c r="I1874" s="156"/>
      <c r="L1874" s="152"/>
      <c r="M1874" s="157"/>
      <c r="T1874" s="158"/>
      <c r="AT1874" s="153" t="s">
        <v>165</v>
      </c>
      <c r="AU1874" s="153" t="s">
        <v>82</v>
      </c>
      <c r="AV1874" s="13" t="s">
        <v>82</v>
      </c>
      <c r="AW1874" s="13" t="s">
        <v>34</v>
      </c>
      <c r="AX1874" s="13" t="s">
        <v>73</v>
      </c>
      <c r="AY1874" s="153" t="s">
        <v>157</v>
      </c>
    </row>
    <row r="1875" spans="2:65" s="14" customFormat="1" ht="10.199999999999999">
      <c r="B1875" s="159"/>
      <c r="D1875" s="146" t="s">
        <v>165</v>
      </c>
      <c r="E1875" s="160" t="s">
        <v>21</v>
      </c>
      <c r="F1875" s="161" t="s">
        <v>168</v>
      </c>
      <c r="H1875" s="162">
        <v>2.738</v>
      </c>
      <c r="I1875" s="163"/>
      <c r="L1875" s="159"/>
      <c r="M1875" s="164"/>
      <c r="T1875" s="165"/>
      <c r="AT1875" s="160" t="s">
        <v>165</v>
      </c>
      <c r="AU1875" s="160" t="s">
        <v>82</v>
      </c>
      <c r="AV1875" s="14" t="s">
        <v>163</v>
      </c>
      <c r="AW1875" s="14" t="s">
        <v>34</v>
      </c>
      <c r="AX1875" s="14" t="s">
        <v>80</v>
      </c>
      <c r="AY1875" s="160" t="s">
        <v>157</v>
      </c>
    </row>
    <row r="1876" spans="2:65" s="1" customFormat="1" ht="24.15" customHeight="1">
      <c r="B1876" s="33"/>
      <c r="C1876" s="132" t="s">
        <v>2391</v>
      </c>
      <c r="D1876" s="132" t="s">
        <v>159</v>
      </c>
      <c r="E1876" s="133" t="s">
        <v>2392</v>
      </c>
      <c r="F1876" s="134" t="s">
        <v>2393</v>
      </c>
      <c r="G1876" s="135" t="s">
        <v>316</v>
      </c>
      <c r="H1876" s="136">
        <v>44.3</v>
      </c>
      <c r="I1876" s="137"/>
      <c r="J1876" s="138">
        <f>ROUND(I1876*H1876,2)</f>
        <v>0</v>
      </c>
      <c r="K1876" s="134" t="s">
        <v>21</v>
      </c>
      <c r="L1876" s="33"/>
      <c r="M1876" s="139" t="s">
        <v>21</v>
      </c>
      <c r="N1876" s="140" t="s">
        <v>44</v>
      </c>
      <c r="P1876" s="141">
        <f>O1876*H1876</f>
        <v>0</v>
      </c>
      <c r="Q1876" s="141">
        <v>1</v>
      </c>
      <c r="R1876" s="141">
        <f>Q1876*H1876</f>
        <v>44.3</v>
      </c>
      <c r="S1876" s="141">
        <v>0</v>
      </c>
      <c r="T1876" s="142">
        <f>S1876*H1876</f>
        <v>0</v>
      </c>
      <c r="AR1876" s="143" t="s">
        <v>272</v>
      </c>
      <c r="AT1876" s="143" t="s">
        <v>159</v>
      </c>
      <c r="AU1876" s="143" t="s">
        <v>82</v>
      </c>
      <c r="AY1876" s="18" t="s">
        <v>157</v>
      </c>
      <c r="BE1876" s="144">
        <f>IF(N1876="základní",J1876,0)</f>
        <v>0</v>
      </c>
      <c r="BF1876" s="144">
        <f>IF(N1876="snížená",J1876,0)</f>
        <v>0</v>
      </c>
      <c r="BG1876" s="144">
        <f>IF(N1876="zákl. přenesená",J1876,0)</f>
        <v>0</v>
      </c>
      <c r="BH1876" s="144">
        <f>IF(N1876="sníž. přenesená",J1876,0)</f>
        <v>0</v>
      </c>
      <c r="BI1876" s="144">
        <f>IF(N1876="nulová",J1876,0)</f>
        <v>0</v>
      </c>
      <c r="BJ1876" s="18" t="s">
        <v>80</v>
      </c>
      <c r="BK1876" s="144">
        <f>ROUND(I1876*H1876,2)</f>
        <v>0</v>
      </c>
      <c r="BL1876" s="18" t="s">
        <v>272</v>
      </c>
      <c r="BM1876" s="143" t="s">
        <v>2394</v>
      </c>
    </row>
    <row r="1877" spans="2:65" s="1" customFormat="1" ht="19.2">
      <c r="B1877" s="33"/>
      <c r="D1877" s="146" t="s">
        <v>247</v>
      </c>
      <c r="F1877" s="170" t="s">
        <v>2395</v>
      </c>
      <c r="I1877" s="168"/>
      <c r="L1877" s="33"/>
      <c r="M1877" s="169"/>
      <c r="T1877" s="54"/>
      <c r="AT1877" s="18" t="s">
        <v>247</v>
      </c>
      <c r="AU1877" s="18" t="s">
        <v>82</v>
      </c>
    </row>
    <row r="1878" spans="2:65" s="13" customFormat="1" ht="10.199999999999999">
      <c r="B1878" s="152"/>
      <c r="D1878" s="146" t="s">
        <v>165</v>
      </c>
      <c r="E1878" s="153" t="s">
        <v>21</v>
      </c>
      <c r="F1878" s="154" t="s">
        <v>2396</v>
      </c>
      <c r="H1878" s="155">
        <v>44.3</v>
      </c>
      <c r="I1878" s="156"/>
      <c r="L1878" s="152"/>
      <c r="M1878" s="157"/>
      <c r="T1878" s="158"/>
      <c r="AT1878" s="153" t="s">
        <v>165</v>
      </c>
      <c r="AU1878" s="153" t="s">
        <v>82</v>
      </c>
      <c r="AV1878" s="13" t="s">
        <v>82</v>
      </c>
      <c r="AW1878" s="13" t="s">
        <v>34</v>
      </c>
      <c r="AX1878" s="13" t="s">
        <v>73</v>
      </c>
      <c r="AY1878" s="153" t="s">
        <v>157</v>
      </c>
    </row>
    <row r="1879" spans="2:65" s="14" customFormat="1" ht="10.199999999999999">
      <c r="B1879" s="159"/>
      <c r="D1879" s="146" t="s">
        <v>165</v>
      </c>
      <c r="E1879" s="160" t="s">
        <v>21</v>
      </c>
      <c r="F1879" s="161" t="s">
        <v>168</v>
      </c>
      <c r="H1879" s="162">
        <v>44.3</v>
      </c>
      <c r="I1879" s="163"/>
      <c r="L1879" s="159"/>
      <c r="M1879" s="164"/>
      <c r="T1879" s="165"/>
      <c r="AT1879" s="160" t="s">
        <v>165</v>
      </c>
      <c r="AU1879" s="160" t="s">
        <v>82</v>
      </c>
      <c r="AV1879" s="14" t="s">
        <v>163</v>
      </c>
      <c r="AW1879" s="14" t="s">
        <v>34</v>
      </c>
      <c r="AX1879" s="14" t="s">
        <v>80</v>
      </c>
      <c r="AY1879" s="160" t="s">
        <v>157</v>
      </c>
    </row>
    <row r="1880" spans="2:65" s="1" customFormat="1" ht="24.15" customHeight="1">
      <c r="B1880" s="33"/>
      <c r="C1880" s="132" t="s">
        <v>2397</v>
      </c>
      <c r="D1880" s="132" t="s">
        <v>159</v>
      </c>
      <c r="E1880" s="133" t="s">
        <v>2398</v>
      </c>
      <c r="F1880" s="134" t="s">
        <v>2399</v>
      </c>
      <c r="G1880" s="135" t="s">
        <v>228</v>
      </c>
      <c r="H1880" s="136">
        <v>1</v>
      </c>
      <c r="I1880" s="137"/>
      <c r="J1880" s="138">
        <f>ROUND(I1880*H1880,2)</f>
        <v>0</v>
      </c>
      <c r="K1880" s="134" t="s">
        <v>21</v>
      </c>
      <c r="L1880" s="33"/>
      <c r="M1880" s="139" t="s">
        <v>21</v>
      </c>
      <c r="N1880" s="140" t="s">
        <v>44</v>
      </c>
      <c r="P1880" s="141">
        <f>O1880*H1880</f>
        <v>0</v>
      </c>
      <c r="Q1880" s="141">
        <v>1</v>
      </c>
      <c r="R1880" s="141">
        <f>Q1880*H1880</f>
        <v>1</v>
      </c>
      <c r="S1880" s="141">
        <v>0</v>
      </c>
      <c r="T1880" s="142">
        <f>S1880*H1880</f>
        <v>0</v>
      </c>
      <c r="AR1880" s="143" t="s">
        <v>272</v>
      </c>
      <c r="AT1880" s="143" t="s">
        <v>159</v>
      </c>
      <c r="AU1880" s="143" t="s">
        <v>82</v>
      </c>
      <c r="AY1880" s="18" t="s">
        <v>157</v>
      </c>
      <c r="BE1880" s="144">
        <f>IF(N1880="základní",J1880,0)</f>
        <v>0</v>
      </c>
      <c r="BF1880" s="144">
        <f>IF(N1880="snížená",J1880,0)</f>
        <v>0</v>
      </c>
      <c r="BG1880" s="144">
        <f>IF(N1880="zákl. přenesená",J1880,0)</f>
        <v>0</v>
      </c>
      <c r="BH1880" s="144">
        <f>IF(N1880="sníž. přenesená",J1880,0)</f>
        <v>0</v>
      </c>
      <c r="BI1880" s="144">
        <f>IF(N1880="nulová",J1880,0)</f>
        <v>0</v>
      </c>
      <c r="BJ1880" s="18" t="s">
        <v>80</v>
      </c>
      <c r="BK1880" s="144">
        <f>ROUND(I1880*H1880,2)</f>
        <v>0</v>
      </c>
      <c r="BL1880" s="18" t="s">
        <v>272</v>
      </c>
      <c r="BM1880" s="143" t="s">
        <v>2400</v>
      </c>
    </row>
    <row r="1881" spans="2:65" s="1" customFormat="1" ht="19.2">
      <c r="B1881" s="33"/>
      <c r="D1881" s="146" t="s">
        <v>247</v>
      </c>
      <c r="F1881" s="170" t="s">
        <v>2395</v>
      </c>
      <c r="I1881" s="168"/>
      <c r="L1881" s="33"/>
      <c r="M1881" s="169"/>
      <c r="T1881" s="54"/>
      <c r="AT1881" s="18" t="s">
        <v>247</v>
      </c>
      <c r="AU1881" s="18" t="s">
        <v>82</v>
      </c>
    </row>
    <row r="1882" spans="2:65" s="13" customFormat="1" ht="10.199999999999999">
      <c r="B1882" s="152"/>
      <c r="D1882" s="146" t="s">
        <v>165</v>
      </c>
      <c r="E1882" s="153" t="s">
        <v>21</v>
      </c>
      <c r="F1882" s="154" t="s">
        <v>80</v>
      </c>
      <c r="H1882" s="155">
        <v>1</v>
      </c>
      <c r="I1882" s="156"/>
      <c r="L1882" s="152"/>
      <c r="M1882" s="157"/>
      <c r="T1882" s="158"/>
      <c r="AT1882" s="153" t="s">
        <v>165</v>
      </c>
      <c r="AU1882" s="153" t="s">
        <v>82</v>
      </c>
      <c r="AV1882" s="13" t="s">
        <v>82</v>
      </c>
      <c r="AW1882" s="13" t="s">
        <v>34</v>
      </c>
      <c r="AX1882" s="13" t="s">
        <v>73</v>
      </c>
      <c r="AY1882" s="153" t="s">
        <v>157</v>
      </c>
    </row>
    <row r="1883" spans="2:65" s="14" customFormat="1" ht="10.199999999999999">
      <c r="B1883" s="159"/>
      <c r="D1883" s="146" t="s">
        <v>165</v>
      </c>
      <c r="E1883" s="160" t="s">
        <v>21</v>
      </c>
      <c r="F1883" s="161" t="s">
        <v>168</v>
      </c>
      <c r="H1883" s="162">
        <v>1</v>
      </c>
      <c r="I1883" s="163"/>
      <c r="L1883" s="159"/>
      <c r="M1883" s="164"/>
      <c r="T1883" s="165"/>
      <c r="AT1883" s="160" t="s">
        <v>165</v>
      </c>
      <c r="AU1883" s="160" t="s">
        <v>82</v>
      </c>
      <c r="AV1883" s="14" t="s">
        <v>163</v>
      </c>
      <c r="AW1883" s="14" t="s">
        <v>34</v>
      </c>
      <c r="AX1883" s="14" t="s">
        <v>80</v>
      </c>
      <c r="AY1883" s="160" t="s">
        <v>157</v>
      </c>
    </row>
    <row r="1884" spans="2:65" s="1" customFormat="1" ht="24.15" customHeight="1">
      <c r="B1884" s="33"/>
      <c r="C1884" s="132" t="s">
        <v>2401</v>
      </c>
      <c r="D1884" s="132" t="s">
        <v>159</v>
      </c>
      <c r="E1884" s="133" t="s">
        <v>2402</v>
      </c>
      <c r="F1884" s="134" t="s">
        <v>2403</v>
      </c>
      <c r="G1884" s="135" t="s">
        <v>228</v>
      </c>
      <c r="H1884" s="136">
        <v>1</v>
      </c>
      <c r="I1884" s="137"/>
      <c r="J1884" s="138">
        <f>ROUND(I1884*H1884,2)</f>
        <v>0</v>
      </c>
      <c r="K1884" s="134" t="s">
        <v>21</v>
      </c>
      <c r="L1884" s="33"/>
      <c r="M1884" s="139" t="s">
        <v>21</v>
      </c>
      <c r="N1884" s="140" t="s">
        <v>44</v>
      </c>
      <c r="P1884" s="141">
        <f>O1884*H1884</f>
        <v>0</v>
      </c>
      <c r="Q1884" s="141">
        <v>1</v>
      </c>
      <c r="R1884" s="141">
        <f>Q1884*H1884</f>
        <v>1</v>
      </c>
      <c r="S1884" s="141">
        <v>0</v>
      </c>
      <c r="T1884" s="142">
        <f>S1884*H1884</f>
        <v>0</v>
      </c>
      <c r="AR1884" s="143" t="s">
        <v>272</v>
      </c>
      <c r="AT1884" s="143" t="s">
        <v>159</v>
      </c>
      <c r="AU1884" s="143" t="s">
        <v>82</v>
      </c>
      <c r="AY1884" s="18" t="s">
        <v>157</v>
      </c>
      <c r="BE1884" s="144">
        <f>IF(N1884="základní",J1884,0)</f>
        <v>0</v>
      </c>
      <c r="BF1884" s="144">
        <f>IF(N1884="snížená",J1884,0)</f>
        <v>0</v>
      </c>
      <c r="BG1884" s="144">
        <f>IF(N1884="zákl. přenesená",J1884,0)</f>
        <v>0</v>
      </c>
      <c r="BH1884" s="144">
        <f>IF(N1884="sníž. přenesená",J1884,0)</f>
        <v>0</v>
      </c>
      <c r="BI1884" s="144">
        <f>IF(N1884="nulová",J1884,0)</f>
        <v>0</v>
      </c>
      <c r="BJ1884" s="18" t="s">
        <v>80</v>
      </c>
      <c r="BK1884" s="144">
        <f>ROUND(I1884*H1884,2)</f>
        <v>0</v>
      </c>
      <c r="BL1884" s="18" t="s">
        <v>272</v>
      </c>
      <c r="BM1884" s="143" t="s">
        <v>2404</v>
      </c>
    </row>
    <row r="1885" spans="2:65" s="1" customFormat="1" ht="19.2">
      <c r="B1885" s="33"/>
      <c r="D1885" s="146" t="s">
        <v>247</v>
      </c>
      <c r="F1885" s="170" t="s">
        <v>2395</v>
      </c>
      <c r="I1885" s="168"/>
      <c r="L1885" s="33"/>
      <c r="M1885" s="169"/>
      <c r="T1885" s="54"/>
      <c r="AT1885" s="18" t="s">
        <v>247</v>
      </c>
      <c r="AU1885" s="18" t="s">
        <v>82</v>
      </c>
    </row>
    <row r="1886" spans="2:65" s="13" customFormat="1" ht="10.199999999999999">
      <c r="B1886" s="152"/>
      <c r="D1886" s="146" t="s">
        <v>165</v>
      </c>
      <c r="E1886" s="153" t="s">
        <v>21</v>
      </c>
      <c r="F1886" s="154" t="s">
        <v>80</v>
      </c>
      <c r="H1886" s="155">
        <v>1</v>
      </c>
      <c r="I1886" s="156"/>
      <c r="L1886" s="152"/>
      <c r="M1886" s="157"/>
      <c r="T1886" s="158"/>
      <c r="AT1886" s="153" t="s">
        <v>165</v>
      </c>
      <c r="AU1886" s="153" t="s">
        <v>82</v>
      </c>
      <c r="AV1886" s="13" t="s">
        <v>82</v>
      </c>
      <c r="AW1886" s="13" t="s">
        <v>34</v>
      </c>
      <c r="AX1886" s="13" t="s">
        <v>73</v>
      </c>
      <c r="AY1886" s="153" t="s">
        <v>157</v>
      </c>
    </row>
    <row r="1887" spans="2:65" s="14" customFormat="1" ht="10.199999999999999">
      <c r="B1887" s="159"/>
      <c r="D1887" s="146" t="s">
        <v>165</v>
      </c>
      <c r="E1887" s="160" t="s">
        <v>21</v>
      </c>
      <c r="F1887" s="161" t="s">
        <v>168</v>
      </c>
      <c r="H1887" s="162">
        <v>1</v>
      </c>
      <c r="I1887" s="163"/>
      <c r="L1887" s="159"/>
      <c r="M1887" s="164"/>
      <c r="T1887" s="165"/>
      <c r="AT1887" s="160" t="s">
        <v>165</v>
      </c>
      <c r="AU1887" s="160" t="s">
        <v>82</v>
      </c>
      <c r="AV1887" s="14" t="s">
        <v>163</v>
      </c>
      <c r="AW1887" s="14" t="s">
        <v>34</v>
      </c>
      <c r="AX1887" s="14" t="s">
        <v>80</v>
      </c>
      <c r="AY1887" s="160" t="s">
        <v>157</v>
      </c>
    </row>
    <row r="1888" spans="2:65" s="1" customFormat="1" ht="24.15" customHeight="1">
      <c r="B1888" s="33"/>
      <c r="C1888" s="132" t="s">
        <v>2405</v>
      </c>
      <c r="D1888" s="132" t="s">
        <v>159</v>
      </c>
      <c r="E1888" s="133" t="s">
        <v>2406</v>
      </c>
      <c r="F1888" s="134" t="s">
        <v>2407</v>
      </c>
      <c r="G1888" s="135" t="s">
        <v>228</v>
      </c>
      <c r="H1888" s="136">
        <v>1</v>
      </c>
      <c r="I1888" s="137"/>
      <c r="J1888" s="138">
        <f>ROUND(I1888*H1888,2)</f>
        <v>0</v>
      </c>
      <c r="K1888" s="134" t="s">
        <v>21</v>
      </c>
      <c r="L1888" s="33"/>
      <c r="M1888" s="139" t="s">
        <v>21</v>
      </c>
      <c r="N1888" s="140" t="s">
        <v>44</v>
      </c>
      <c r="P1888" s="141">
        <f>O1888*H1888</f>
        <v>0</v>
      </c>
      <c r="Q1888" s="141">
        <v>1</v>
      </c>
      <c r="R1888" s="141">
        <f>Q1888*H1888</f>
        <v>1</v>
      </c>
      <c r="S1888" s="141">
        <v>0</v>
      </c>
      <c r="T1888" s="142">
        <f>S1888*H1888</f>
        <v>0</v>
      </c>
      <c r="AR1888" s="143" t="s">
        <v>272</v>
      </c>
      <c r="AT1888" s="143" t="s">
        <v>159</v>
      </c>
      <c r="AU1888" s="143" t="s">
        <v>82</v>
      </c>
      <c r="AY1888" s="18" t="s">
        <v>157</v>
      </c>
      <c r="BE1888" s="144">
        <f>IF(N1888="základní",J1888,0)</f>
        <v>0</v>
      </c>
      <c r="BF1888" s="144">
        <f>IF(N1888="snížená",J1888,0)</f>
        <v>0</v>
      </c>
      <c r="BG1888" s="144">
        <f>IF(N1888="zákl. přenesená",J1888,0)</f>
        <v>0</v>
      </c>
      <c r="BH1888" s="144">
        <f>IF(N1888="sníž. přenesená",J1888,0)</f>
        <v>0</v>
      </c>
      <c r="BI1888" s="144">
        <f>IF(N1888="nulová",J1888,0)</f>
        <v>0</v>
      </c>
      <c r="BJ1888" s="18" t="s">
        <v>80</v>
      </c>
      <c r="BK1888" s="144">
        <f>ROUND(I1888*H1888,2)</f>
        <v>0</v>
      </c>
      <c r="BL1888" s="18" t="s">
        <v>272</v>
      </c>
      <c r="BM1888" s="143" t="s">
        <v>2408</v>
      </c>
    </row>
    <row r="1889" spans="2:65" s="1" customFormat="1" ht="19.2">
      <c r="B1889" s="33"/>
      <c r="D1889" s="146" t="s">
        <v>247</v>
      </c>
      <c r="F1889" s="170" t="s">
        <v>2395</v>
      </c>
      <c r="I1889" s="168"/>
      <c r="L1889" s="33"/>
      <c r="M1889" s="169"/>
      <c r="T1889" s="54"/>
      <c r="AT1889" s="18" t="s">
        <v>247</v>
      </c>
      <c r="AU1889" s="18" t="s">
        <v>82</v>
      </c>
    </row>
    <row r="1890" spans="2:65" s="13" customFormat="1" ht="10.199999999999999">
      <c r="B1890" s="152"/>
      <c r="D1890" s="146" t="s">
        <v>165</v>
      </c>
      <c r="E1890" s="153" t="s">
        <v>21</v>
      </c>
      <c r="F1890" s="154" t="s">
        <v>80</v>
      </c>
      <c r="H1890" s="155">
        <v>1</v>
      </c>
      <c r="I1890" s="156"/>
      <c r="L1890" s="152"/>
      <c r="M1890" s="157"/>
      <c r="T1890" s="158"/>
      <c r="AT1890" s="153" t="s">
        <v>165</v>
      </c>
      <c r="AU1890" s="153" t="s">
        <v>82</v>
      </c>
      <c r="AV1890" s="13" t="s">
        <v>82</v>
      </c>
      <c r="AW1890" s="13" t="s">
        <v>34</v>
      </c>
      <c r="AX1890" s="13" t="s">
        <v>73</v>
      </c>
      <c r="AY1890" s="153" t="s">
        <v>157</v>
      </c>
    </row>
    <row r="1891" spans="2:65" s="14" customFormat="1" ht="10.199999999999999">
      <c r="B1891" s="159"/>
      <c r="D1891" s="146" t="s">
        <v>165</v>
      </c>
      <c r="E1891" s="160" t="s">
        <v>21</v>
      </c>
      <c r="F1891" s="161" t="s">
        <v>168</v>
      </c>
      <c r="H1891" s="162">
        <v>1</v>
      </c>
      <c r="I1891" s="163"/>
      <c r="L1891" s="159"/>
      <c r="M1891" s="164"/>
      <c r="T1891" s="165"/>
      <c r="AT1891" s="160" t="s">
        <v>165</v>
      </c>
      <c r="AU1891" s="160" t="s">
        <v>82</v>
      </c>
      <c r="AV1891" s="14" t="s">
        <v>163</v>
      </c>
      <c r="AW1891" s="14" t="s">
        <v>34</v>
      </c>
      <c r="AX1891" s="14" t="s">
        <v>80</v>
      </c>
      <c r="AY1891" s="160" t="s">
        <v>157</v>
      </c>
    </row>
    <row r="1892" spans="2:65" s="1" customFormat="1" ht="24.15" customHeight="1">
      <c r="B1892" s="33"/>
      <c r="C1892" s="132" t="s">
        <v>2409</v>
      </c>
      <c r="D1892" s="132" t="s">
        <v>159</v>
      </c>
      <c r="E1892" s="133" t="s">
        <v>2410</v>
      </c>
      <c r="F1892" s="134" t="s">
        <v>2411</v>
      </c>
      <c r="G1892" s="135" t="s">
        <v>316</v>
      </c>
      <c r="H1892" s="136">
        <v>50.3</v>
      </c>
      <c r="I1892" s="137"/>
      <c r="J1892" s="138">
        <f>ROUND(I1892*H1892,2)</f>
        <v>0</v>
      </c>
      <c r="K1892" s="134" t="s">
        <v>21</v>
      </c>
      <c r="L1892" s="33"/>
      <c r="M1892" s="139" t="s">
        <v>21</v>
      </c>
      <c r="N1892" s="140" t="s">
        <v>44</v>
      </c>
      <c r="P1892" s="141">
        <f>O1892*H1892</f>
        <v>0</v>
      </c>
      <c r="Q1892" s="141">
        <v>1</v>
      </c>
      <c r="R1892" s="141">
        <f>Q1892*H1892</f>
        <v>50.3</v>
      </c>
      <c r="S1892" s="141">
        <v>0</v>
      </c>
      <c r="T1892" s="142">
        <f>S1892*H1892</f>
        <v>0</v>
      </c>
      <c r="AR1892" s="143" t="s">
        <v>272</v>
      </c>
      <c r="AT1892" s="143" t="s">
        <v>159</v>
      </c>
      <c r="AU1892" s="143" t="s">
        <v>82</v>
      </c>
      <c r="AY1892" s="18" t="s">
        <v>157</v>
      </c>
      <c r="BE1892" s="144">
        <f>IF(N1892="základní",J1892,0)</f>
        <v>0</v>
      </c>
      <c r="BF1892" s="144">
        <f>IF(N1892="snížená",J1892,0)</f>
        <v>0</v>
      </c>
      <c r="BG1892" s="144">
        <f>IF(N1892="zákl. přenesená",J1892,0)</f>
        <v>0</v>
      </c>
      <c r="BH1892" s="144">
        <f>IF(N1892="sníž. přenesená",J1892,0)</f>
        <v>0</v>
      </c>
      <c r="BI1892" s="144">
        <f>IF(N1892="nulová",J1892,0)</f>
        <v>0</v>
      </c>
      <c r="BJ1892" s="18" t="s">
        <v>80</v>
      </c>
      <c r="BK1892" s="144">
        <f>ROUND(I1892*H1892,2)</f>
        <v>0</v>
      </c>
      <c r="BL1892" s="18" t="s">
        <v>272</v>
      </c>
      <c r="BM1892" s="143" t="s">
        <v>2412</v>
      </c>
    </row>
    <row r="1893" spans="2:65" s="1" customFormat="1" ht="19.2">
      <c r="B1893" s="33"/>
      <c r="D1893" s="146" t="s">
        <v>247</v>
      </c>
      <c r="F1893" s="170" t="s">
        <v>2395</v>
      </c>
      <c r="I1893" s="168"/>
      <c r="L1893" s="33"/>
      <c r="M1893" s="169"/>
      <c r="T1893" s="54"/>
      <c r="AT1893" s="18" t="s">
        <v>247</v>
      </c>
      <c r="AU1893" s="18" t="s">
        <v>82</v>
      </c>
    </row>
    <row r="1894" spans="2:65" s="13" customFormat="1" ht="10.199999999999999">
      <c r="B1894" s="152"/>
      <c r="D1894" s="146" t="s">
        <v>165</v>
      </c>
      <c r="E1894" s="153" t="s">
        <v>21</v>
      </c>
      <c r="F1894" s="154" t="s">
        <v>2413</v>
      </c>
      <c r="H1894" s="155">
        <v>50.3</v>
      </c>
      <c r="I1894" s="156"/>
      <c r="L1894" s="152"/>
      <c r="M1894" s="157"/>
      <c r="T1894" s="158"/>
      <c r="AT1894" s="153" t="s">
        <v>165</v>
      </c>
      <c r="AU1894" s="153" t="s">
        <v>82</v>
      </c>
      <c r="AV1894" s="13" t="s">
        <v>82</v>
      </c>
      <c r="AW1894" s="13" t="s">
        <v>34</v>
      </c>
      <c r="AX1894" s="13" t="s">
        <v>73</v>
      </c>
      <c r="AY1894" s="153" t="s">
        <v>157</v>
      </c>
    </row>
    <row r="1895" spans="2:65" s="14" customFormat="1" ht="10.199999999999999">
      <c r="B1895" s="159"/>
      <c r="D1895" s="146" t="s">
        <v>165</v>
      </c>
      <c r="E1895" s="160" t="s">
        <v>21</v>
      </c>
      <c r="F1895" s="161" t="s">
        <v>168</v>
      </c>
      <c r="H1895" s="162">
        <v>50.3</v>
      </c>
      <c r="I1895" s="163"/>
      <c r="L1895" s="159"/>
      <c r="M1895" s="164"/>
      <c r="T1895" s="165"/>
      <c r="AT1895" s="160" t="s">
        <v>165</v>
      </c>
      <c r="AU1895" s="160" t="s">
        <v>82</v>
      </c>
      <c r="AV1895" s="14" t="s">
        <v>163</v>
      </c>
      <c r="AW1895" s="14" t="s">
        <v>34</v>
      </c>
      <c r="AX1895" s="14" t="s">
        <v>80</v>
      </c>
      <c r="AY1895" s="160" t="s">
        <v>157</v>
      </c>
    </row>
    <row r="1896" spans="2:65" s="1" customFormat="1" ht="24.15" customHeight="1">
      <c r="B1896" s="33"/>
      <c r="C1896" s="132" t="s">
        <v>2414</v>
      </c>
      <c r="D1896" s="132" t="s">
        <v>159</v>
      </c>
      <c r="E1896" s="133" t="s">
        <v>2415</v>
      </c>
      <c r="F1896" s="134" t="s">
        <v>2416</v>
      </c>
      <c r="G1896" s="135" t="s">
        <v>1110</v>
      </c>
      <c r="H1896" s="136">
        <v>2</v>
      </c>
      <c r="I1896" s="137"/>
      <c r="J1896" s="138">
        <f>ROUND(I1896*H1896,2)</f>
        <v>0</v>
      </c>
      <c r="K1896" s="134" t="s">
        <v>21</v>
      </c>
      <c r="L1896" s="33"/>
      <c r="M1896" s="139" t="s">
        <v>21</v>
      </c>
      <c r="N1896" s="140" t="s">
        <v>44</v>
      </c>
      <c r="P1896" s="141">
        <f>O1896*H1896</f>
        <v>0</v>
      </c>
      <c r="Q1896" s="141">
        <v>1</v>
      </c>
      <c r="R1896" s="141">
        <f>Q1896*H1896</f>
        <v>2</v>
      </c>
      <c r="S1896" s="141">
        <v>0</v>
      </c>
      <c r="T1896" s="142">
        <f>S1896*H1896</f>
        <v>0</v>
      </c>
      <c r="AR1896" s="143" t="s">
        <v>272</v>
      </c>
      <c r="AT1896" s="143" t="s">
        <v>159</v>
      </c>
      <c r="AU1896" s="143" t="s">
        <v>82</v>
      </c>
      <c r="AY1896" s="18" t="s">
        <v>157</v>
      </c>
      <c r="BE1896" s="144">
        <f>IF(N1896="základní",J1896,0)</f>
        <v>0</v>
      </c>
      <c r="BF1896" s="144">
        <f>IF(N1896="snížená",J1896,0)</f>
        <v>0</v>
      </c>
      <c r="BG1896" s="144">
        <f>IF(N1896="zákl. přenesená",J1896,0)</f>
        <v>0</v>
      </c>
      <c r="BH1896" s="144">
        <f>IF(N1896="sníž. přenesená",J1896,0)</f>
        <v>0</v>
      </c>
      <c r="BI1896" s="144">
        <f>IF(N1896="nulová",J1896,0)</f>
        <v>0</v>
      </c>
      <c r="BJ1896" s="18" t="s">
        <v>80</v>
      </c>
      <c r="BK1896" s="144">
        <f>ROUND(I1896*H1896,2)</f>
        <v>0</v>
      </c>
      <c r="BL1896" s="18" t="s">
        <v>272</v>
      </c>
      <c r="BM1896" s="143" t="s">
        <v>2417</v>
      </c>
    </row>
    <row r="1897" spans="2:65" s="1" customFormat="1" ht="19.2">
      <c r="B1897" s="33"/>
      <c r="D1897" s="146" t="s">
        <v>247</v>
      </c>
      <c r="F1897" s="170" t="s">
        <v>2395</v>
      </c>
      <c r="I1897" s="168"/>
      <c r="L1897" s="33"/>
      <c r="M1897" s="169"/>
      <c r="T1897" s="54"/>
      <c r="AT1897" s="18" t="s">
        <v>247</v>
      </c>
      <c r="AU1897" s="18" t="s">
        <v>82</v>
      </c>
    </row>
    <row r="1898" spans="2:65" s="13" customFormat="1" ht="10.199999999999999">
      <c r="B1898" s="152"/>
      <c r="D1898" s="146" t="s">
        <v>165</v>
      </c>
      <c r="E1898" s="153" t="s">
        <v>21</v>
      </c>
      <c r="F1898" s="154" t="s">
        <v>82</v>
      </c>
      <c r="H1898" s="155">
        <v>2</v>
      </c>
      <c r="I1898" s="156"/>
      <c r="L1898" s="152"/>
      <c r="M1898" s="157"/>
      <c r="T1898" s="158"/>
      <c r="AT1898" s="153" t="s">
        <v>165</v>
      </c>
      <c r="AU1898" s="153" t="s">
        <v>82</v>
      </c>
      <c r="AV1898" s="13" t="s">
        <v>82</v>
      </c>
      <c r="AW1898" s="13" t="s">
        <v>34</v>
      </c>
      <c r="AX1898" s="13" t="s">
        <v>73</v>
      </c>
      <c r="AY1898" s="153" t="s">
        <v>157</v>
      </c>
    </row>
    <row r="1899" spans="2:65" s="14" customFormat="1" ht="10.199999999999999">
      <c r="B1899" s="159"/>
      <c r="D1899" s="146" t="s">
        <v>165</v>
      </c>
      <c r="E1899" s="160" t="s">
        <v>21</v>
      </c>
      <c r="F1899" s="161" t="s">
        <v>168</v>
      </c>
      <c r="H1899" s="162">
        <v>2</v>
      </c>
      <c r="I1899" s="163"/>
      <c r="L1899" s="159"/>
      <c r="M1899" s="164"/>
      <c r="T1899" s="165"/>
      <c r="AT1899" s="160" t="s">
        <v>165</v>
      </c>
      <c r="AU1899" s="160" t="s">
        <v>82</v>
      </c>
      <c r="AV1899" s="14" t="s">
        <v>163</v>
      </c>
      <c r="AW1899" s="14" t="s">
        <v>34</v>
      </c>
      <c r="AX1899" s="14" t="s">
        <v>80</v>
      </c>
      <c r="AY1899" s="160" t="s">
        <v>157</v>
      </c>
    </row>
    <row r="1900" spans="2:65" s="1" customFormat="1" ht="24.15" customHeight="1">
      <c r="B1900" s="33"/>
      <c r="C1900" s="132" t="s">
        <v>2418</v>
      </c>
      <c r="D1900" s="132" t="s">
        <v>159</v>
      </c>
      <c r="E1900" s="133" t="s">
        <v>2419</v>
      </c>
      <c r="F1900" s="134" t="s">
        <v>2420</v>
      </c>
      <c r="G1900" s="135" t="s">
        <v>1110</v>
      </c>
      <c r="H1900" s="136">
        <v>1</v>
      </c>
      <c r="I1900" s="137"/>
      <c r="J1900" s="138">
        <f>ROUND(I1900*H1900,2)</f>
        <v>0</v>
      </c>
      <c r="K1900" s="134" t="s">
        <v>21</v>
      </c>
      <c r="L1900" s="33"/>
      <c r="M1900" s="139" t="s">
        <v>21</v>
      </c>
      <c r="N1900" s="140" t="s">
        <v>44</v>
      </c>
      <c r="P1900" s="141">
        <f>O1900*H1900</f>
        <v>0</v>
      </c>
      <c r="Q1900" s="141">
        <v>1</v>
      </c>
      <c r="R1900" s="141">
        <f>Q1900*H1900</f>
        <v>1</v>
      </c>
      <c r="S1900" s="141">
        <v>0</v>
      </c>
      <c r="T1900" s="142">
        <f>S1900*H1900</f>
        <v>0</v>
      </c>
      <c r="AR1900" s="143" t="s">
        <v>272</v>
      </c>
      <c r="AT1900" s="143" t="s">
        <v>159</v>
      </c>
      <c r="AU1900" s="143" t="s">
        <v>82</v>
      </c>
      <c r="AY1900" s="18" t="s">
        <v>157</v>
      </c>
      <c r="BE1900" s="144">
        <f>IF(N1900="základní",J1900,0)</f>
        <v>0</v>
      </c>
      <c r="BF1900" s="144">
        <f>IF(N1900="snížená",J1900,0)</f>
        <v>0</v>
      </c>
      <c r="BG1900" s="144">
        <f>IF(N1900="zákl. přenesená",J1900,0)</f>
        <v>0</v>
      </c>
      <c r="BH1900" s="144">
        <f>IF(N1900="sníž. přenesená",J1900,0)</f>
        <v>0</v>
      </c>
      <c r="BI1900" s="144">
        <f>IF(N1900="nulová",J1900,0)</f>
        <v>0</v>
      </c>
      <c r="BJ1900" s="18" t="s">
        <v>80</v>
      </c>
      <c r="BK1900" s="144">
        <f>ROUND(I1900*H1900,2)</f>
        <v>0</v>
      </c>
      <c r="BL1900" s="18" t="s">
        <v>272</v>
      </c>
      <c r="BM1900" s="143" t="s">
        <v>2421</v>
      </c>
    </row>
    <row r="1901" spans="2:65" s="1" customFormat="1" ht="19.2">
      <c r="B1901" s="33"/>
      <c r="D1901" s="146" t="s">
        <v>247</v>
      </c>
      <c r="F1901" s="170" t="s">
        <v>2395</v>
      </c>
      <c r="I1901" s="168"/>
      <c r="L1901" s="33"/>
      <c r="M1901" s="169"/>
      <c r="T1901" s="54"/>
      <c r="AT1901" s="18" t="s">
        <v>247</v>
      </c>
      <c r="AU1901" s="18" t="s">
        <v>82</v>
      </c>
    </row>
    <row r="1902" spans="2:65" s="13" customFormat="1" ht="10.199999999999999">
      <c r="B1902" s="152"/>
      <c r="D1902" s="146" t="s">
        <v>165</v>
      </c>
      <c r="E1902" s="153" t="s">
        <v>21</v>
      </c>
      <c r="F1902" s="154" t="s">
        <v>80</v>
      </c>
      <c r="H1902" s="155">
        <v>1</v>
      </c>
      <c r="I1902" s="156"/>
      <c r="L1902" s="152"/>
      <c r="M1902" s="157"/>
      <c r="T1902" s="158"/>
      <c r="AT1902" s="153" t="s">
        <v>165</v>
      </c>
      <c r="AU1902" s="153" t="s">
        <v>82</v>
      </c>
      <c r="AV1902" s="13" t="s">
        <v>82</v>
      </c>
      <c r="AW1902" s="13" t="s">
        <v>34</v>
      </c>
      <c r="AX1902" s="13" t="s">
        <v>73</v>
      </c>
      <c r="AY1902" s="153" t="s">
        <v>157</v>
      </c>
    </row>
    <row r="1903" spans="2:65" s="14" customFormat="1" ht="10.199999999999999">
      <c r="B1903" s="159"/>
      <c r="D1903" s="146" t="s">
        <v>165</v>
      </c>
      <c r="E1903" s="160" t="s">
        <v>21</v>
      </c>
      <c r="F1903" s="161" t="s">
        <v>168</v>
      </c>
      <c r="H1903" s="162">
        <v>1</v>
      </c>
      <c r="I1903" s="163"/>
      <c r="L1903" s="159"/>
      <c r="M1903" s="164"/>
      <c r="T1903" s="165"/>
      <c r="AT1903" s="160" t="s">
        <v>165</v>
      </c>
      <c r="AU1903" s="160" t="s">
        <v>82</v>
      </c>
      <c r="AV1903" s="14" t="s">
        <v>163</v>
      </c>
      <c r="AW1903" s="14" t="s">
        <v>34</v>
      </c>
      <c r="AX1903" s="14" t="s">
        <v>80</v>
      </c>
      <c r="AY1903" s="160" t="s">
        <v>157</v>
      </c>
    </row>
    <row r="1904" spans="2:65" s="1" customFormat="1" ht="21.75" customHeight="1">
      <c r="B1904" s="33"/>
      <c r="C1904" s="132" t="s">
        <v>2422</v>
      </c>
      <c r="D1904" s="132" t="s">
        <v>159</v>
      </c>
      <c r="E1904" s="133" t="s">
        <v>2423</v>
      </c>
      <c r="F1904" s="134" t="s">
        <v>2424</v>
      </c>
      <c r="G1904" s="135" t="s">
        <v>1110</v>
      </c>
      <c r="H1904" s="136">
        <v>1</v>
      </c>
      <c r="I1904" s="137"/>
      <c r="J1904" s="138">
        <f>ROUND(I1904*H1904,2)</f>
        <v>0</v>
      </c>
      <c r="K1904" s="134" t="s">
        <v>21</v>
      </c>
      <c r="L1904" s="33"/>
      <c r="M1904" s="139" t="s">
        <v>21</v>
      </c>
      <c r="N1904" s="140" t="s">
        <v>44</v>
      </c>
      <c r="P1904" s="141">
        <f>O1904*H1904</f>
        <v>0</v>
      </c>
      <c r="Q1904" s="141">
        <v>1</v>
      </c>
      <c r="R1904" s="141">
        <f>Q1904*H1904</f>
        <v>1</v>
      </c>
      <c r="S1904" s="141">
        <v>0</v>
      </c>
      <c r="T1904" s="142">
        <f>S1904*H1904</f>
        <v>0</v>
      </c>
      <c r="AR1904" s="143" t="s">
        <v>272</v>
      </c>
      <c r="AT1904" s="143" t="s">
        <v>159</v>
      </c>
      <c r="AU1904" s="143" t="s">
        <v>82</v>
      </c>
      <c r="AY1904" s="18" t="s">
        <v>157</v>
      </c>
      <c r="BE1904" s="144">
        <f>IF(N1904="základní",J1904,0)</f>
        <v>0</v>
      </c>
      <c r="BF1904" s="144">
        <f>IF(N1904="snížená",J1904,0)</f>
        <v>0</v>
      </c>
      <c r="BG1904" s="144">
        <f>IF(N1904="zákl. přenesená",J1904,0)</f>
        <v>0</v>
      </c>
      <c r="BH1904" s="144">
        <f>IF(N1904="sníž. přenesená",J1904,0)</f>
        <v>0</v>
      </c>
      <c r="BI1904" s="144">
        <f>IF(N1904="nulová",J1904,0)</f>
        <v>0</v>
      </c>
      <c r="BJ1904" s="18" t="s">
        <v>80</v>
      </c>
      <c r="BK1904" s="144">
        <f>ROUND(I1904*H1904,2)</f>
        <v>0</v>
      </c>
      <c r="BL1904" s="18" t="s">
        <v>272</v>
      </c>
      <c r="BM1904" s="143" t="s">
        <v>2425</v>
      </c>
    </row>
    <row r="1905" spans="2:65" s="1" customFormat="1" ht="19.2">
      <c r="B1905" s="33"/>
      <c r="D1905" s="146" t="s">
        <v>247</v>
      </c>
      <c r="F1905" s="170" t="s">
        <v>2395</v>
      </c>
      <c r="I1905" s="168"/>
      <c r="L1905" s="33"/>
      <c r="M1905" s="169"/>
      <c r="T1905" s="54"/>
      <c r="AT1905" s="18" t="s">
        <v>247</v>
      </c>
      <c r="AU1905" s="18" t="s">
        <v>82</v>
      </c>
    </row>
    <row r="1906" spans="2:65" s="13" customFormat="1" ht="10.199999999999999">
      <c r="B1906" s="152"/>
      <c r="D1906" s="146" t="s">
        <v>165</v>
      </c>
      <c r="E1906" s="153" t="s">
        <v>21</v>
      </c>
      <c r="F1906" s="154" t="s">
        <v>80</v>
      </c>
      <c r="H1906" s="155">
        <v>1</v>
      </c>
      <c r="I1906" s="156"/>
      <c r="L1906" s="152"/>
      <c r="M1906" s="157"/>
      <c r="T1906" s="158"/>
      <c r="AT1906" s="153" t="s">
        <v>165</v>
      </c>
      <c r="AU1906" s="153" t="s">
        <v>82</v>
      </c>
      <c r="AV1906" s="13" t="s">
        <v>82</v>
      </c>
      <c r="AW1906" s="13" t="s">
        <v>34</v>
      </c>
      <c r="AX1906" s="13" t="s">
        <v>73</v>
      </c>
      <c r="AY1906" s="153" t="s">
        <v>157</v>
      </c>
    </row>
    <row r="1907" spans="2:65" s="14" customFormat="1" ht="10.199999999999999">
      <c r="B1907" s="159"/>
      <c r="D1907" s="146" t="s">
        <v>165</v>
      </c>
      <c r="E1907" s="160" t="s">
        <v>21</v>
      </c>
      <c r="F1907" s="161" t="s">
        <v>168</v>
      </c>
      <c r="H1907" s="162">
        <v>1</v>
      </c>
      <c r="I1907" s="163"/>
      <c r="L1907" s="159"/>
      <c r="M1907" s="164"/>
      <c r="T1907" s="165"/>
      <c r="AT1907" s="160" t="s">
        <v>165</v>
      </c>
      <c r="AU1907" s="160" t="s">
        <v>82</v>
      </c>
      <c r="AV1907" s="14" t="s">
        <v>163</v>
      </c>
      <c r="AW1907" s="14" t="s">
        <v>34</v>
      </c>
      <c r="AX1907" s="14" t="s">
        <v>80</v>
      </c>
      <c r="AY1907" s="160" t="s">
        <v>157</v>
      </c>
    </row>
    <row r="1908" spans="2:65" s="1" customFormat="1" ht="24.15" customHeight="1">
      <c r="B1908" s="33"/>
      <c r="C1908" s="132" t="s">
        <v>2426</v>
      </c>
      <c r="D1908" s="132" t="s">
        <v>159</v>
      </c>
      <c r="E1908" s="133" t="s">
        <v>2427</v>
      </c>
      <c r="F1908" s="134" t="s">
        <v>2428</v>
      </c>
      <c r="G1908" s="135" t="s">
        <v>2429</v>
      </c>
      <c r="H1908" s="136">
        <v>788.02499999999998</v>
      </c>
      <c r="I1908" s="137"/>
      <c r="J1908" s="138">
        <f>ROUND(I1908*H1908,2)</f>
        <v>0</v>
      </c>
      <c r="K1908" s="134" t="s">
        <v>21</v>
      </c>
      <c r="L1908" s="33"/>
      <c r="M1908" s="139" t="s">
        <v>21</v>
      </c>
      <c r="N1908" s="140" t="s">
        <v>44</v>
      </c>
      <c r="P1908" s="141">
        <f>O1908*H1908</f>
        <v>0</v>
      </c>
      <c r="Q1908" s="141">
        <v>1</v>
      </c>
      <c r="R1908" s="141">
        <f>Q1908*H1908</f>
        <v>788.02499999999998</v>
      </c>
      <c r="S1908" s="141">
        <v>0</v>
      </c>
      <c r="T1908" s="142">
        <f>S1908*H1908</f>
        <v>0</v>
      </c>
      <c r="AR1908" s="143" t="s">
        <v>272</v>
      </c>
      <c r="AT1908" s="143" t="s">
        <v>159</v>
      </c>
      <c r="AU1908" s="143" t="s">
        <v>82</v>
      </c>
      <c r="AY1908" s="18" t="s">
        <v>157</v>
      </c>
      <c r="BE1908" s="144">
        <f>IF(N1908="základní",J1908,0)</f>
        <v>0</v>
      </c>
      <c r="BF1908" s="144">
        <f>IF(N1908="snížená",J1908,0)</f>
        <v>0</v>
      </c>
      <c r="BG1908" s="144">
        <f>IF(N1908="zákl. přenesená",J1908,0)</f>
        <v>0</v>
      </c>
      <c r="BH1908" s="144">
        <f>IF(N1908="sníž. přenesená",J1908,0)</f>
        <v>0</v>
      </c>
      <c r="BI1908" s="144">
        <f>IF(N1908="nulová",J1908,0)</f>
        <v>0</v>
      </c>
      <c r="BJ1908" s="18" t="s">
        <v>80</v>
      </c>
      <c r="BK1908" s="144">
        <f>ROUND(I1908*H1908,2)</f>
        <v>0</v>
      </c>
      <c r="BL1908" s="18" t="s">
        <v>272</v>
      </c>
      <c r="BM1908" s="143" t="s">
        <v>2430</v>
      </c>
    </row>
    <row r="1909" spans="2:65" s="1" customFormat="1" ht="19.2">
      <c r="B1909" s="33"/>
      <c r="D1909" s="146" t="s">
        <v>247</v>
      </c>
      <c r="F1909" s="170" t="s">
        <v>2395</v>
      </c>
      <c r="I1909" s="168"/>
      <c r="L1909" s="33"/>
      <c r="M1909" s="169"/>
      <c r="T1909" s="54"/>
      <c r="AT1909" s="18" t="s">
        <v>247</v>
      </c>
      <c r="AU1909" s="18" t="s">
        <v>82</v>
      </c>
    </row>
    <row r="1910" spans="2:65" s="13" customFormat="1" ht="10.199999999999999">
      <c r="B1910" s="152"/>
      <c r="D1910" s="146" t="s">
        <v>165</v>
      </c>
      <c r="E1910" s="153" t="s">
        <v>21</v>
      </c>
      <c r="F1910" s="154" t="s">
        <v>2431</v>
      </c>
      <c r="H1910" s="155">
        <v>788.02499999999998</v>
      </c>
      <c r="I1910" s="156"/>
      <c r="L1910" s="152"/>
      <c r="M1910" s="157"/>
      <c r="T1910" s="158"/>
      <c r="AT1910" s="153" t="s">
        <v>165</v>
      </c>
      <c r="AU1910" s="153" t="s">
        <v>82</v>
      </c>
      <c r="AV1910" s="13" t="s">
        <v>82</v>
      </c>
      <c r="AW1910" s="13" t="s">
        <v>34</v>
      </c>
      <c r="AX1910" s="13" t="s">
        <v>73</v>
      </c>
      <c r="AY1910" s="153" t="s">
        <v>157</v>
      </c>
    </row>
    <row r="1911" spans="2:65" s="14" customFormat="1" ht="10.199999999999999">
      <c r="B1911" s="159"/>
      <c r="D1911" s="146" t="s">
        <v>165</v>
      </c>
      <c r="E1911" s="160" t="s">
        <v>21</v>
      </c>
      <c r="F1911" s="161" t="s">
        <v>168</v>
      </c>
      <c r="H1911" s="162">
        <v>788.02499999999998</v>
      </c>
      <c r="I1911" s="163"/>
      <c r="L1911" s="159"/>
      <c r="M1911" s="164"/>
      <c r="T1911" s="165"/>
      <c r="AT1911" s="160" t="s">
        <v>165</v>
      </c>
      <c r="AU1911" s="160" t="s">
        <v>82</v>
      </c>
      <c r="AV1911" s="14" t="s">
        <v>163</v>
      </c>
      <c r="AW1911" s="14" t="s">
        <v>34</v>
      </c>
      <c r="AX1911" s="14" t="s">
        <v>80</v>
      </c>
      <c r="AY1911" s="160" t="s">
        <v>157</v>
      </c>
    </row>
    <row r="1912" spans="2:65" s="1" customFormat="1" ht="24.15" customHeight="1">
      <c r="B1912" s="33"/>
      <c r="C1912" s="132" t="s">
        <v>2432</v>
      </c>
      <c r="D1912" s="132" t="s">
        <v>159</v>
      </c>
      <c r="E1912" s="133" t="s">
        <v>2433</v>
      </c>
      <c r="F1912" s="134" t="s">
        <v>2434</v>
      </c>
      <c r="G1912" s="135" t="s">
        <v>1110</v>
      </c>
      <c r="H1912" s="136">
        <v>1</v>
      </c>
      <c r="I1912" s="137"/>
      <c r="J1912" s="138">
        <f>ROUND(I1912*H1912,2)</f>
        <v>0</v>
      </c>
      <c r="K1912" s="134" t="s">
        <v>21</v>
      </c>
      <c r="L1912" s="33"/>
      <c r="M1912" s="139" t="s">
        <v>21</v>
      </c>
      <c r="N1912" s="140" t="s">
        <v>44</v>
      </c>
      <c r="P1912" s="141">
        <f>O1912*H1912</f>
        <v>0</v>
      </c>
      <c r="Q1912" s="141">
        <v>1</v>
      </c>
      <c r="R1912" s="141">
        <f>Q1912*H1912</f>
        <v>1</v>
      </c>
      <c r="S1912" s="141">
        <v>0</v>
      </c>
      <c r="T1912" s="142">
        <f>S1912*H1912</f>
        <v>0</v>
      </c>
      <c r="AR1912" s="143" t="s">
        <v>272</v>
      </c>
      <c r="AT1912" s="143" t="s">
        <v>159</v>
      </c>
      <c r="AU1912" s="143" t="s">
        <v>82</v>
      </c>
      <c r="AY1912" s="18" t="s">
        <v>157</v>
      </c>
      <c r="BE1912" s="144">
        <f>IF(N1912="základní",J1912,0)</f>
        <v>0</v>
      </c>
      <c r="BF1912" s="144">
        <f>IF(N1912="snížená",J1912,0)</f>
        <v>0</v>
      </c>
      <c r="BG1912" s="144">
        <f>IF(N1912="zákl. přenesená",J1912,0)</f>
        <v>0</v>
      </c>
      <c r="BH1912" s="144">
        <f>IF(N1912="sníž. přenesená",J1912,0)</f>
        <v>0</v>
      </c>
      <c r="BI1912" s="144">
        <f>IF(N1912="nulová",J1912,0)</f>
        <v>0</v>
      </c>
      <c r="BJ1912" s="18" t="s">
        <v>80</v>
      </c>
      <c r="BK1912" s="144">
        <f>ROUND(I1912*H1912,2)</f>
        <v>0</v>
      </c>
      <c r="BL1912" s="18" t="s">
        <v>272</v>
      </c>
      <c r="BM1912" s="143" t="s">
        <v>2435</v>
      </c>
    </row>
    <row r="1913" spans="2:65" s="1" customFormat="1" ht="19.2">
      <c r="B1913" s="33"/>
      <c r="D1913" s="146" t="s">
        <v>247</v>
      </c>
      <c r="F1913" s="170" t="s">
        <v>2395</v>
      </c>
      <c r="I1913" s="168"/>
      <c r="L1913" s="33"/>
      <c r="M1913" s="169"/>
      <c r="T1913" s="54"/>
      <c r="AT1913" s="18" t="s">
        <v>247</v>
      </c>
      <c r="AU1913" s="18" t="s">
        <v>82</v>
      </c>
    </row>
    <row r="1914" spans="2:65" s="13" customFormat="1" ht="10.199999999999999">
      <c r="B1914" s="152"/>
      <c r="D1914" s="146" t="s">
        <v>165</v>
      </c>
      <c r="E1914" s="153" t="s">
        <v>21</v>
      </c>
      <c r="F1914" s="154" t="s">
        <v>80</v>
      </c>
      <c r="H1914" s="155">
        <v>1</v>
      </c>
      <c r="I1914" s="156"/>
      <c r="L1914" s="152"/>
      <c r="M1914" s="157"/>
      <c r="T1914" s="158"/>
      <c r="AT1914" s="153" t="s">
        <v>165</v>
      </c>
      <c r="AU1914" s="153" t="s">
        <v>82</v>
      </c>
      <c r="AV1914" s="13" t="s">
        <v>82</v>
      </c>
      <c r="AW1914" s="13" t="s">
        <v>34</v>
      </c>
      <c r="AX1914" s="13" t="s">
        <v>73</v>
      </c>
      <c r="AY1914" s="153" t="s">
        <v>157</v>
      </c>
    </row>
    <row r="1915" spans="2:65" s="14" customFormat="1" ht="10.199999999999999">
      <c r="B1915" s="159"/>
      <c r="D1915" s="146" t="s">
        <v>165</v>
      </c>
      <c r="E1915" s="160" t="s">
        <v>21</v>
      </c>
      <c r="F1915" s="161" t="s">
        <v>168</v>
      </c>
      <c r="H1915" s="162">
        <v>1</v>
      </c>
      <c r="I1915" s="163"/>
      <c r="L1915" s="159"/>
      <c r="M1915" s="164"/>
      <c r="T1915" s="165"/>
      <c r="AT1915" s="160" t="s">
        <v>165</v>
      </c>
      <c r="AU1915" s="160" t="s">
        <v>82</v>
      </c>
      <c r="AV1915" s="14" t="s">
        <v>163</v>
      </c>
      <c r="AW1915" s="14" t="s">
        <v>34</v>
      </c>
      <c r="AX1915" s="14" t="s">
        <v>80</v>
      </c>
      <c r="AY1915" s="160" t="s">
        <v>157</v>
      </c>
    </row>
    <row r="1916" spans="2:65" s="1" customFormat="1" ht="21.75" customHeight="1">
      <c r="B1916" s="33"/>
      <c r="C1916" s="132" t="s">
        <v>2436</v>
      </c>
      <c r="D1916" s="132" t="s">
        <v>159</v>
      </c>
      <c r="E1916" s="133" t="s">
        <v>2437</v>
      </c>
      <c r="F1916" s="134" t="s">
        <v>2438</v>
      </c>
      <c r="G1916" s="135" t="s">
        <v>2429</v>
      </c>
      <c r="H1916" s="136">
        <v>336.22399999999999</v>
      </c>
      <c r="I1916" s="137"/>
      <c r="J1916" s="138">
        <f>ROUND(I1916*H1916,2)</f>
        <v>0</v>
      </c>
      <c r="K1916" s="134" t="s">
        <v>21</v>
      </c>
      <c r="L1916" s="33"/>
      <c r="M1916" s="139" t="s">
        <v>21</v>
      </c>
      <c r="N1916" s="140" t="s">
        <v>44</v>
      </c>
      <c r="P1916" s="141">
        <f>O1916*H1916</f>
        <v>0</v>
      </c>
      <c r="Q1916" s="141">
        <v>1</v>
      </c>
      <c r="R1916" s="141">
        <f>Q1916*H1916</f>
        <v>336.22399999999999</v>
      </c>
      <c r="S1916" s="141">
        <v>0</v>
      </c>
      <c r="T1916" s="142">
        <f>S1916*H1916</f>
        <v>0</v>
      </c>
      <c r="AR1916" s="143" t="s">
        <v>272</v>
      </c>
      <c r="AT1916" s="143" t="s">
        <v>159</v>
      </c>
      <c r="AU1916" s="143" t="s">
        <v>82</v>
      </c>
      <c r="AY1916" s="18" t="s">
        <v>157</v>
      </c>
      <c r="BE1916" s="144">
        <f>IF(N1916="základní",J1916,0)</f>
        <v>0</v>
      </c>
      <c r="BF1916" s="144">
        <f>IF(N1916="snížená",J1916,0)</f>
        <v>0</v>
      </c>
      <c r="BG1916" s="144">
        <f>IF(N1916="zákl. přenesená",J1916,0)</f>
        <v>0</v>
      </c>
      <c r="BH1916" s="144">
        <f>IF(N1916="sníž. přenesená",J1916,0)</f>
        <v>0</v>
      </c>
      <c r="BI1916" s="144">
        <f>IF(N1916="nulová",J1916,0)</f>
        <v>0</v>
      </c>
      <c r="BJ1916" s="18" t="s">
        <v>80</v>
      </c>
      <c r="BK1916" s="144">
        <f>ROUND(I1916*H1916,2)</f>
        <v>0</v>
      </c>
      <c r="BL1916" s="18" t="s">
        <v>272</v>
      </c>
      <c r="BM1916" s="143" t="s">
        <v>2439</v>
      </c>
    </row>
    <row r="1917" spans="2:65" s="1" customFormat="1" ht="19.2">
      <c r="B1917" s="33"/>
      <c r="D1917" s="146" t="s">
        <v>247</v>
      </c>
      <c r="F1917" s="170" t="s">
        <v>2395</v>
      </c>
      <c r="I1917" s="168"/>
      <c r="L1917" s="33"/>
      <c r="M1917" s="169"/>
      <c r="T1917" s="54"/>
      <c r="AT1917" s="18" t="s">
        <v>247</v>
      </c>
      <c r="AU1917" s="18" t="s">
        <v>82</v>
      </c>
    </row>
    <row r="1918" spans="2:65" s="12" customFormat="1" ht="10.199999999999999">
      <c r="B1918" s="145"/>
      <c r="D1918" s="146" t="s">
        <v>165</v>
      </c>
      <c r="E1918" s="147" t="s">
        <v>21</v>
      </c>
      <c r="F1918" s="148" t="s">
        <v>2440</v>
      </c>
      <c r="H1918" s="147" t="s">
        <v>21</v>
      </c>
      <c r="I1918" s="149"/>
      <c r="L1918" s="145"/>
      <c r="M1918" s="150"/>
      <c r="T1918" s="151"/>
      <c r="AT1918" s="147" t="s">
        <v>165</v>
      </c>
      <c r="AU1918" s="147" t="s">
        <v>82</v>
      </c>
      <c r="AV1918" s="12" t="s">
        <v>80</v>
      </c>
      <c r="AW1918" s="12" t="s">
        <v>34</v>
      </c>
      <c r="AX1918" s="12" t="s">
        <v>73</v>
      </c>
      <c r="AY1918" s="147" t="s">
        <v>157</v>
      </c>
    </row>
    <row r="1919" spans="2:65" s="13" customFormat="1" ht="10.199999999999999">
      <c r="B1919" s="152"/>
      <c r="D1919" s="146" t="s">
        <v>165</v>
      </c>
      <c r="E1919" s="153" t="s">
        <v>21</v>
      </c>
      <c r="F1919" s="154" t="s">
        <v>2441</v>
      </c>
      <c r="H1919" s="155">
        <v>336.22399999999999</v>
      </c>
      <c r="I1919" s="156"/>
      <c r="L1919" s="152"/>
      <c r="M1919" s="157"/>
      <c r="T1919" s="158"/>
      <c r="AT1919" s="153" t="s">
        <v>165</v>
      </c>
      <c r="AU1919" s="153" t="s">
        <v>82</v>
      </c>
      <c r="AV1919" s="13" t="s">
        <v>82</v>
      </c>
      <c r="AW1919" s="13" t="s">
        <v>34</v>
      </c>
      <c r="AX1919" s="13" t="s">
        <v>73</v>
      </c>
      <c r="AY1919" s="153" t="s">
        <v>157</v>
      </c>
    </row>
    <row r="1920" spans="2:65" s="14" customFormat="1" ht="10.199999999999999">
      <c r="B1920" s="159"/>
      <c r="D1920" s="146" t="s">
        <v>165</v>
      </c>
      <c r="E1920" s="160" t="s">
        <v>21</v>
      </c>
      <c r="F1920" s="161" t="s">
        <v>168</v>
      </c>
      <c r="H1920" s="162">
        <v>336.22399999999999</v>
      </c>
      <c r="I1920" s="163"/>
      <c r="L1920" s="159"/>
      <c r="M1920" s="164"/>
      <c r="T1920" s="165"/>
      <c r="AT1920" s="160" t="s">
        <v>165</v>
      </c>
      <c r="AU1920" s="160" t="s">
        <v>82</v>
      </c>
      <c r="AV1920" s="14" t="s">
        <v>163</v>
      </c>
      <c r="AW1920" s="14" t="s">
        <v>34</v>
      </c>
      <c r="AX1920" s="14" t="s">
        <v>80</v>
      </c>
      <c r="AY1920" s="160" t="s">
        <v>157</v>
      </c>
    </row>
    <row r="1921" spans="2:65" s="1" customFormat="1" ht="21.75" customHeight="1">
      <c r="B1921" s="33"/>
      <c r="C1921" s="132" t="s">
        <v>2442</v>
      </c>
      <c r="D1921" s="132" t="s">
        <v>159</v>
      </c>
      <c r="E1921" s="133" t="s">
        <v>2443</v>
      </c>
      <c r="F1921" s="134" t="s">
        <v>2444</v>
      </c>
      <c r="G1921" s="135" t="s">
        <v>1110</v>
      </c>
      <c r="H1921" s="136">
        <v>1</v>
      </c>
      <c r="I1921" s="137"/>
      <c r="J1921" s="138">
        <f>ROUND(I1921*H1921,2)</f>
        <v>0</v>
      </c>
      <c r="K1921" s="134" t="s">
        <v>21</v>
      </c>
      <c r="L1921" s="33"/>
      <c r="M1921" s="139" t="s">
        <v>21</v>
      </c>
      <c r="N1921" s="140" t="s">
        <v>44</v>
      </c>
      <c r="P1921" s="141">
        <f>O1921*H1921</f>
        <v>0</v>
      </c>
      <c r="Q1921" s="141">
        <v>1</v>
      </c>
      <c r="R1921" s="141">
        <f>Q1921*H1921</f>
        <v>1</v>
      </c>
      <c r="S1921" s="141">
        <v>0</v>
      </c>
      <c r="T1921" s="142">
        <f>S1921*H1921</f>
        <v>0</v>
      </c>
      <c r="AR1921" s="143" t="s">
        <v>272</v>
      </c>
      <c r="AT1921" s="143" t="s">
        <v>159</v>
      </c>
      <c r="AU1921" s="143" t="s">
        <v>82</v>
      </c>
      <c r="AY1921" s="18" t="s">
        <v>157</v>
      </c>
      <c r="BE1921" s="144">
        <f>IF(N1921="základní",J1921,0)</f>
        <v>0</v>
      </c>
      <c r="BF1921" s="144">
        <f>IF(N1921="snížená",J1921,0)</f>
        <v>0</v>
      </c>
      <c r="BG1921" s="144">
        <f>IF(N1921="zákl. přenesená",J1921,0)</f>
        <v>0</v>
      </c>
      <c r="BH1921" s="144">
        <f>IF(N1921="sníž. přenesená",J1921,0)</f>
        <v>0</v>
      </c>
      <c r="BI1921" s="144">
        <f>IF(N1921="nulová",J1921,0)</f>
        <v>0</v>
      </c>
      <c r="BJ1921" s="18" t="s">
        <v>80</v>
      </c>
      <c r="BK1921" s="144">
        <f>ROUND(I1921*H1921,2)</f>
        <v>0</v>
      </c>
      <c r="BL1921" s="18" t="s">
        <v>272</v>
      </c>
      <c r="BM1921" s="143" t="s">
        <v>2445</v>
      </c>
    </row>
    <row r="1922" spans="2:65" s="1" customFormat="1" ht="19.2">
      <c r="B1922" s="33"/>
      <c r="D1922" s="146" t="s">
        <v>247</v>
      </c>
      <c r="F1922" s="170" t="s">
        <v>2395</v>
      </c>
      <c r="I1922" s="168"/>
      <c r="L1922" s="33"/>
      <c r="M1922" s="169"/>
      <c r="T1922" s="54"/>
      <c r="AT1922" s="18" t="s">
        <v>247</v>
      </c>
      <c r="AU1922" s="18" t="s">
        <v>82</v>
      </c>
    </row>
    <row r="1923" spans="2:65" s="13" customFormat="1" ht="10.199999999999999">
      <c r="B1923" s="152"/>
      <c r="D1923" s="146" t="s">
        <v>165</v>
      </c>
      <c r="E1923" s="153" t="s">
        <v>21</v>
      </c>
      <c r="F1923" s="154" t="s">
        <v>80</v>
      </c>
      <c r="H1923" s="155">
        <v>1</v>
      </c>
      <c r="I1923" s="156"/>
      <c r="L1923" s="152"/>
      <c r="M1923" s="157"/>
      <c r="T1923" s="158"/>
      <c r="AT1923" s="153" t="s">
        <v>165</v>
      </c>
      <c r="AU1923" s="153" t="s">
        <v>82</v>
      </c>
      <c r="AV1923" s="13" t="s">
        <v>82</v>
      </c>
      <c r="AW1923" s="13" t="s">
        <v>34</v>
      </c>
      <c r="AX1923" s="13" t="s">
        <v>73</v>
      </c>
      <c r="AY1923" s="153" t="s">
        <v>157</v>
      </c>
    </row>
    <row r="1924" spans="2:65" s="14" customFormat="1" ht="10.199999999999999">
      <c r="B1924" s="159"/>
      <c r="D1924" s="146" t="s">
        <v>165</v>
      </c>
      <c r="E1924" s="160" t="s">
        <v>21</v>
      </c>
      <c r="F1924" s="161" t="s">
        <v>168</v>
      </c>
      <c r="H1924" s="162">
        <v>1</v>
      </c>
      <c r="I1924" s="163"/>
      <c r="L1924" s="159"/>
      <c r="M1924" s="164"/>
      <c r="T1924" s="165"/>
      <c r="AT1924" s="160" t="s">
        <v>165</v>
      </c>
      <c r="AU1924" s="160" t="s">
        <v>82</v>
      </c>
      <c r="AV1924" s="14" t="s">
        <v>163</v>
      </c>
      <c r="AW1924" s="14" t="s">
        <v>34</v>
      </c>
      <c r="AX1924" s="14" t="s">
        <v>80</v>
      </c>
      <c r="AY1924" s="160" t="s">
        <v>157</v>
      </c>
    </row>
    <row r="1925" spans="2:65" s="11" customFormat="1" ht="22.8" customHeight="1">
      <c r="B1925" s="120"/>
      <c r="D1925" s="121" t="s">
        <v>72</v>
      </c>
      <c r="E1925" s="130" t="s">
        <v>2446</v>
      </c>
      <c r="F1925" s="130" t="s">
        <v>2447</v>
      </c>
      <c r="I1925" s="123"/>
      <c r="J1925" s="131">
        <f>BK1925</f>
        <v>0</v>
      </c>
      <c r="L1925" s="120"/>
      <c r="M1925" s="125"/>
      <c r="P1925" s="126">
        <f>SUM(P1926:P1965)</f>
        <v>0</v>
      </c>
      <c r="R1925" s="126">
        <f>SUM(R1926:R1965)</f>
        <v>0.66732752000000006</v>
      </c>
      <c r="T1925" s="127">
        <f>SUM(T1926:T1965)</f>
        <v>0</v>
      </c>
      <c r="AR1925" s="121" t="s">
        <v>82</v>
      </c>
      <c r="AT1925" s="128" t="s">
        <v>72</v>
      </c>
      <c r="AU1925" s="128" t="s">
        <v>80</v>
      </c>
      <c r="AY1925" s="121" t="s">
        <v>157</v>
      </c>
      <c r="BK1925" s="129">
        <f>SUM(BK1926:BK1965)</f>
        <v>0</v>
      </c>
    </row>
    <row r="1926" spans="2:65" s="1" customFormat="1" ht="16.5" customHeight="1">
      <c r="B1926" s="33"/>
      <c r="C1926" s="132" t="s">
        <v>2448</v>
      </c>
      <c r="D1926" s="132" t="s">
        <v>159</v>
      </c>
      <c r="E1926" s="133" t="s">
        <v>2449</v>
      </c>
      <c r="F1926" s="134" t="s">
        <v>2450</v>
      </c>
      <c r="G1926" s="135" t="s">
        <v>162</v>
      </c>
      <c r="H1926" s="136">
        <v>18</v>
      </c>
      <c r="I1926" s="137"/>
      <c r="J1926" s="138">
        <f>ROUND(I1926*H1926,2)</f>
        <v>0</v>
      </c>
      <c r="K1926" s="134" t="s">
        <v>174</v>
      </c>
      <c r="L1926" s="33"/>
      <c r="M1926" s="139" t="s">
        <v>21</v>
      </c>
      <c r="N1926" s="140" t="s">
        <v>44</v>
      </c>
      <c r="P1926" s="141">
        <f>O1926*H1926</f>
        <v>0</v>
      </c>
      <c r="Q1926" s="141">
        <v>0</v>
      </c>
      <c r="R1926" s="141">
        <f>Q1926*H1926</f>
        <v>0</v>
      </c>
      <c r="S1926" s="141">
        <v>0</v>
      </c>
      <c r="T1926" s="142">
        <f>S1926*H1926</f>
        <v>0</v>
      </c>
      <c r="AR1926" s="143" t="s">
        <v>272</v>
      </c>
      <c r="AT1926" s="143" t="s">
        <v>159</v>
      </c>
      <c r="AU1926" s="143" t="s">
        <v>82</v>
      </c>
      <c r="AY1926" s="18" t="s">
        <v>157</v>
      </c>
      <c r="BE1926" s="144">
        <f>IF(N1926="základní",J1926,0)</f>
        <v>0</v>
      </c>
      <c r="BF1926" s="144">
        <f>IF(N1926="snížená",J1926,0)</f>
        <v>0</v>
      </c>
      <c r="BG1926" s="144">
        <f>IF(N1926="zákl. přenesená",J1926,0)</f>
        <v>0</v>
      </c>
      <c r="BH1926" s="144">
        <f>IF(N1926="sníž. přenesená",J1926,0)</f>
        <v>0</v>
      </c>
      <c r="BI1926" s="144">
        <f>IF(N1926="nulová",J1926,0)</f>
        <v>0</v>
      </c>
      <c r="BJ1926" s="18" t="s">
        <v>80</v>
      </c>
      <c r="BK1926" s="144">
        <f>ROUND(I1926*H1926,2)</f>
        <v>0</v>
      </c>
      <c r="BL1926" s="18" t="s">
        <v>272</v>
      </c>
      <c r="BM1926" s="143" t="s">
        <v>2451</v>
      </c>
    </row>
    <row r="1927" spans="2:65" s="1" customFormat="1" ht="10.199999999999999">
      <c r="B1927" s="33"/>
      <c r="D1927" s="166" t="s">
        <v>176</v>
      </c>
      <c r="F1927" s="167" t="s">
        <v>2452</v>
      </c>
      <c r="I1927" s="168"/>
      <c r="L1927" s="33"/>
      <c r="M1927" s="169"/>
      <c r="T1927" s="54"/>
      <c r="AT1927" s="18" t="s">
        <v>176</v>
      </c>
      <c r="AU1927" s="18" t="s">
        <v>82</v>
      </c>
    </row>
    <row r="1928" spans="2:65" s="13" customFormat="1" ht="10.199999999999999">
      <c r="B1928" s="152"/>
      <c r="D1928" s="146" t="s">
        <v>165</v>
      </c>
      <c r="E1928" s="153" t="s">
        <v>21</v>
      </c>
      <c r="F1928" s="154" t="s">
        <v>394</v>
      </c>
      <c r="H1928" s="155">
        <v>18</v>
      </c>
      <c r="I1928" s="156"/>
      <c r="L1928" s="152"/>
      <c r="M1928" s="157"/>
      <c r="T1928" s="158"/>
      <c r="AT1928" s="153" t="s">
        <v>165</v>
      </c>
      <c r="AU1928" s="153" t="s">
        <v>82</v>
      </c>
      <c r="AV1928" s="13" t="s">
        <v>82</v>
      </c>
      <c r="AW1928" s="13" t="s">
        <v>34</v>
      </c>
      <c r="AX1928" s="13" t="s">
        <v>80</v>
      </c>
      <c r="AY1928" s="153" t="s">
        <v>157</v>
      </c>
    </row>
    <row r="1929" spans="2:65" s="1" customFormat="1" ht="16.5" customHeight="1">
      <c r="B1929" s="33"/>
      <c r="C1929" s="132" t="s">
        <v>2453</v>
      </c>
      <c r="D1929" s="132" t="s">
        <v>159</v>
      </c>
      <c r="E1929" s="133" t="s">
        <v>2454</v>
      </c>
      <c r="F1929" s="134" t="s">
        <v>2455</v>
      </c>
      <c r="G1929" s="135" t="s">
        <v>162</v>
      </c>
      <c r="H1929" s="136">
        <v>18</v>
      </c>
      <c r="I1929" s="137"/>
      <c r="J1929" s="138">
        <f>ROUND(I1929*H1929,2)</f>
        <v>0</v>
      </c>
      <c r="K1929" s="134" t="s">
        <v>174</v>
      </c>
      <c r="L1929" s="33"/>
      <c r="M1929" s="139" t="s">
        <v>21</v>
      </c>
      <c r="N1929" s="140" t="s">
        <v>44</v>
      </c>
      <c r="P1929" s="141">
        <f>O1929*H1929</f>
        <v>0</v>
      </c>
      <c r="Q1929" s="141">
        <v>2.9999999999999997E-4</v>
      </c>
      <c r="R1929" s="141">
        <f>Q1929*H1929</f>
        <v>5.3999999999999994E-3</v>
      </c>
      <c r="S1929" s="141">
        <v>0</v>
      </c>
      <c r="T1929" s="142">
        <f>S1929*H1929</f>
        <v>0</v>
      </c>
      <c r="AR1929" s="143" t="s">
        <v>272</v>
      </c>
      <c r="AT1929" s="143" t="s">
        <v>159</v>
      </c>
      <c r="AU1929" s="143" t="s">
        <v>82</v>
      </c>
      <c r="AY1929" s="18" t="s">
        <v>157</v>
      </c>
      <c r="BE1929" s="144">
        <f>IF(N1929="základní",J1929,0)</f>
        <v>0</v>
      </c>
      <c r="BF1929" s="144">
        <f>IF(N1929="snížená",J1929,0)</f>
        <v>0</v>
      </c>
      <c r="BG1929" s="144">
        <f>IF(N1929="zákl. přenesená",J1929,0)</f>
        <v>0</v>
      </c>
      <c r="BH1929" s="144">
        <f>IF(N1929="sníž. přenesená",J1929,0)</f>
        <v>0</v>
      </c>
      <c r="BI1929" s="144">
        <f>IF(N1929="nulová",J1929,0)</f>
        <v>0</v>
      </c>
      <c r="BJ1929" s="18" t="s">
        <v>80</v>
      </c>
      <c r="BK1929" s="144">
        <f>ROUND(I1929*H1929,2)</f>
        <v>0</v>
      </c>
      <c r="BL1929" s="18" t="s">
        <v>272</v>
      </c>
      <c r="BM1929" s="143" t="s">
        <v>2456</v>
      </c>
    </row>
    <row r="1930" spans="2:65" s="1" customFormat="1" ht="10.199999999999999">
      <c r="B1930" s="33"/>
      <c r="D1930" s="166" t="s">
        <v>176</v>
      </c>
      <c r="F1930" s="167" t="s">
        <v>2457</v>
      </c>
      <c r="I1930" s="168"/>
      <c r="L1930" s="33"/>
      <c r="M1930" s="169"/>
      <c r="T1930" s="54"/>
      <c r="AT1930" s="18" t="s">
        <v>176</v>
      </c>
      <c r="AU1930" s="18" t="s">
        <v>82</v>
      </c>
    </row>
    <row r="1931" spans="2:65" s="13" customFormat="1" ht="10.199999999999999">
      <c r="B1931" s="152"/>
      <c r="D1931" s="146" t="s">
        <v>165</v>
      </c>
      <c r="E1931" s="153" t="s">
        <v>21</v>
      </c>
      <c r="F1931" s="154" t="s">
        <v>394</v>
      </c>
      <c r="H1931" s="155">
        <v>18</v>
      </c>
      <c r="I1931" s="156"/>
      <c r="L1931" s="152"/>
      <c r="M1931" s="157"/>
      <c r="T1931" s="158"/>
      <c r="AT1931" s="153" t="s">
        <v>165</v>
      </c>
      <c r="AU1931" s="153" t="s">
        <v>82</v>
      </c>
      <c r="AV1931" s="13" t="s">
        <v>82</v>
      </c>
      <c r="AW1931" s="13" t="s">
        <v>34</v>
      </c>
      <c r="AX1931" s="13" t="s">
        <v>80</v>
      </c>
      <c r="AY1931" s="153" t="s">
        <v>157</v>
      </c>
    </row>
    <row r="1932" spans="2:65" s="1" customFormat="1" ht="24.15" customHeight="1">
      <c r="B1932" s="33"/>
      <c r="C1932" s="132" t="s">
        <v>2458</v>
      </c>
      <c r="D1932" s="132" t="s">
        <v>159</v>
      </c>
      <c r="E1932" s="133" t="s">
        <v>2459</v>
      </c>
      <c r="F1932" s="134" t="s">
        <v>2460</v>
      </c>
      <c r="G1932" s="135" t="s">
        <v>316</v>
      </c>
      <c r="H1932" s="136">
        <v>33.44</v>
      </c>
      <c r="I1932" s="137"/>
      <c r="J1932" s="138">
        <f>ROUND(I1932*H1932,2)</f>
        <v>0</v>
      </c>
      <c r="K1932" s="134" t="s">
        <v>174</v>
      </c>
      <c r="L1932" s="33"/>
      <c r="M1932" s="139" t="s">
        <v>21</v>
      </c>
      <c r="N1932" s="140" t="s">
        <v>44</v>
      </c>
      <c r="P1932" s="141">
        <f>O1932*H1932</f>
        <v>0</v>
      </c>
      <c r="Q1932" s="141">
        <v>5.8E-4</v>
      </c>
      <c r="R1932" s="141">
        <f>Q1932*H1932</f>
        <v>1.9395199999999998E-2</v>
      </c>
      <c r="S1932" s="141">
        <v>0</v>
      </c>
      <c r="T1932" s="142">
        <f>S1932*H1932</f>
        <v>0</v>
      </c>
      <c r="AR1932" s="143" t="s">
        <v>272</v>
      </c>
      <c r="AT1932" s="143" t="s">
        <v>159</v>
      </c>
      <c r="AU1932" s="143" t="s">
        <v>82</v>
      </c>
      <c r="AY1932" s="18" t="s">
        <v>157</v>
      </c>
      <c r="BE1932" s="144">
        <f>IF(N1932="základní",J1932,0)</f>
        <v>0</v>
      </c>
      <c r="BF1932" s="144">
        <f>IF(N1932="snížená",J1932,0)</f>
        <v>0</v>
      </c>
      <c r="BG1932" s="144">
        <f>IF(N1932="zákl. přenesená",J1932,0)</f>
        <v>0</v>
      </c>
      <c r="BH1932" s="144">
        <f>IF(N1932="sníž. přenesená",J1932,0)</f>
        <v>0</v>
      </c>
      <c r="BI1932" s="144">
        <f>IF(N1932="nulová",J1932,0)</f>
        <v>0</v>
      </c>
      <c r="BJ1932" s="18" t="s">
        <v>80</v>
      </c>
      <c r="BK1932" s="144">
        <f>ROUND(I1932*H1932,2)</f>
        <v>0</v>
      </c>
      <c r="BL1932" s="18" t="s">
        <v>272</v>
      </c>
      <c r="BM1932" s="143" t="s">
        <v>2461</v>
      </c>
    </row>
    <row r="1933" spans="2:65" s="1" customFormat="1" ht="10.199999999999999">
      <c r="B1933" s="33"/>
      <c r="D1933" s="166" t="s">
        <v>176</v>
      </c>
      <c r="F1933" s="167" t="s">
        <v>2462</v>
      </c>
      <c r="I1933" s="168"/>
      <c r="L1933" s="33"/>
      <c r="M1933" s="169"/>
      <c r="T1933" s="54"/>
      <c r="AT1933" s="18" t="s">
        <v>176</v>
      </c>
      <c r="AU1933" s="18" t="s">
        <v>82</v>
      </c>
    </row>
    <row r="1934" spans="2:65" s="12" customFormat="1" ht="10.199999999999999">
      <c r="B1934" s="145"/>
      <c r="D1934" s="146" t="s">
        <v>165</v>
      </c>
      <c r="E1934" s="147" t="s">
        <v>21</v>
      </c>
      <c r="F1934" s="148" t="s">
        <v>2463</v>
      </c>
      <c r="H1934" s="147" t="s">
        <v>21</v>
      </c>
      <c r="I1934" s="149"/>
      <c r="L1934" s="145"/>
      <c r="M1934" s="150"/>
      <c r="T1934" s="151"/>
      <c r="AT1934" s="147" t="s">
        <v>165</v>
      </c>
      <c r="AU1934" s="147" t="s">
        <v>82</v>
      </c>
      <c r="AV1934" s="12" t="s">
        <v>80</v>
      </c>
      <c r="AW1934" s="12" t="s">
        <v>34</v>
      </c>
      <c r="AX1934" s="12" t="s">
        <v>73</v>
      </c>
      <c r="AY1934" s="147" t="s">
        <v>157</v>
      </c>
    </row>
    <row r="1935" spans="2:65" s="13" customFormat="1" ht="10.199999999999999">
      <c r="B1935" s="152"/>
      <c r="D1935" s="146" t="s">
        <v>165</v>
      </c>
      <c r="E1935" s="153" t="s">
        <v>21</v>
      </c>
      <c r="F1935" s="154" t="s">
        <v>2464</v>
      </c>
      <c r="H1935" s="155">
        <v>6.5</v>
      </c>
      <c r="I1935" s="156"/>
      <c r="L1935" s="152"/>
      <c r="M1935" s="157"/>
      <c r="T1935" s="158"/>
      <c r="AT1935" s="153" t="s">
        <v>165</v>
      </c>
      <c r="AU1935" s="153" t="s">
        <v>82</v>
      </c>
      <c r="AV1935" s="13" t="s">
        <v>82</v>
      </c>
      <c r="AW1935" s="13" t="s">
        <v>34</v>
      </c>
      <c r="AX1935" s="13" t="s">
        <v>73</v>
      </c>
      <c r="AY1935" s="153" t="s">
        <v>157</v>
      </c>
    </row>
    <row r="1936" spans="2:65" s="12" customFormat="1" ht="10.199999999999999">
      <c r="B1936" s="145"/>
      <c r="D1936" s="146" t="s">
        <v>165</v>
      </c>
      <c r="E1936" s="147" t="s">
        <v>21</v>
      </c>
      <c r="F1936" s="148" t="s">
        <v>2465</v>
      </c>
      <c r="H1936" s="147" t="s">
        <v>21</v>
      </c>
      <c r="I1936" s="149"/>
      <c r="L1936" s="145"/>
      <c r="M1936" s="150"/>
      <c r="T1936" s="151"/>
      <c r="AT1936" s="147" t="s">
        <v>165</v>
      </c>
      <c r="AU1936" s="147" t="s">
        <v>82</v>
      </c>
      <c r="AV1936" s="12" t="s">
        <v>80</v>
      </c>
      <c r="AW1936" s="12" t="s">
        <v>34</v>
      </c>
      <c r="AX1936" s="12" t="s">
        <v>73</v>
      </c>
      <c r="AY1936" s="147" t="s">
        <v>157</v>
      </c>
    </row>
    <row r="1937" spans="2:65" s="13" customFormat="1" ht="10.199999999999999">
      <c r="B1937" s="152"/>
      <c r="D1937" s="146" t="s">
        <v>165</v>
      </c>
      <c r="E1937" s="153" t="s">
        <v>21</v>
      </c>
      <c r="F1937" s="154" t="s">
        <v>1576</v>
      </c>
      <c r="H1937" s="155">
        <v>4</v>
      </c>
      <c r="I1937" s="156"/>
      <c r="L1937" s="152"/>
      <c r="M1937" s="157"/>
      <c r="T1937" s="158"/>
      <c r="AT1937" s="153" t="s">
        <v>165</v>
      </c>
      <c r="AU1937" s="153" t="s">
        <v>82</v>
      </c>
      <c r="AV1937" s="13" t="s">
        <v>82</v>
      </c>
      <c r="AW1937" s="13" t="s">
        <v>34</v>
      </c>
      <c r="AX1937" s="13" t="s">
        <v>73</v>
      </c>
      <c r="AY1937" s="153" t="s">
        <v>157</v>
      </c>
    </row>
    <row r="1938" spans="2:65" s="12" customFormat="1" ht="10.199999999999999">
      <c r="B1938" s="145"/>
      <c r="D1938" s="146" t="s">
        <v>165</v>
      </c>
      <c r="E1938" s="147" t="s">
        <v>21</v>
      </c>
      <c r="F1938" s="148" t="s">
        <v>2466</v>
      </c>
      <c r="H1938" s="147" t="s">
        <v>21</v>
      </c>
      <c r="I1938" s="149"/>
      <c r="L1938" s="145"/>
      <c r="M1938" s="150"/>
      <c r="T1938" s="151"/>
      <c r="AT1938" s="147" t="s">
        <v>165</v>
      </c>
      <c r="AU1938" s="147" t="s">
        <v>82</v>
      </c>
      <c r="AV1938" s="12" t="s">
        <v>80</v>
      </c>
      <c r="AW1938" s="12" t="s">
        <v>34</v>
      </c>
      <c r="AX1938" s="12" t="s">
        <v>73</v>
      </c>
      <c r="AY1938" s="147" t="s">
        <v>157</v>
      </c>
    </row>
    <row r="1939" spans="2:65" s="13" customFormat="1" ht="10.199999999999999">
      <c r="B1939" s="152"/>
      <c r="D1939" s="146" t="s">
        <v>165</v>
      </c>
      <c r="E1939" s="153" t="s">
        <v>21</v>
      </c>
      <c r="F1939" s="154" t="s">
        <v>2467</v>
      </c>
      <c r="H1939" s="155">
        <v>13</v>
      </c>
      <c r="I1939" s="156"/>
      <c r="L1939" s="152"/>
      <c r="M1939" s="157"/>
      <c r="T1939" s="158"/>
      <c r="AT1939" s="153" t="s">
        <v>165</v>
      </c>
      <c r="AU1939" s="153" t="s">
        <v>82</v>
      </c>
      <c r="AV1939" s="13" t="s">
        <v>82</v>
      </c>
      <c r="AW1939" s="13" t="s">
        <v>34</v>
      </c>
      <c r="AX1939" s="13" t="s">
        <v>73</v>
      </c>
      <c r="AY1939" s="153" t="s">
        <v>157</v>
      </c>
    </row>
    <row r="1940" spans="2:65" s="12" customFormat="1" ht="10.199999999999999">
      <c r="B1940" s="145"/>
      <c r="D1940" s="146" t="s">
        <v>165</v>
      </c>
      <c r="E1940" s="147" t="s">
        <v>21</v>
      </c>
      <c r="F1940" s="148" t="s">
        <v>2468</v>
      </c>
      <c r="H1940" s="147" t="s">
        <v>21</v>
      </c>
      <c r="I1940" s="149"/>
      <c r="L1940" s="145"/>
      <c r="M1940" s="150"/>
      <c r="T1940" s="151"/>
      <c r="AT1940" s="147" t="s">
        <v>165</v>
      </c>
      <c r="AU1940" s="147" t="s">
        <v>82</v>
      </c>
      <c r="AV1940" s="12" t="s">
        <v>80</v>
      </c>
      <c r="AW1940" s="12" t="s">
        <v>34</v>
      </c>
      <c r="AX1940" s="12" t="s">
        <v>73</v>
      </c>
      <c r="AY1940" s="147" t="s">
        <v>157</v>
      </c>
    </row>
    <row r="1941" spans="2:65" s="13" customFormat="1" ht="10.199999999999999">
      <c r="B1941" s="152"/>
      <c r="D1941" s="146" t="s">
        <v>165</v>
      </c>
      <c r="E1941" s="153" t="s">
        <v>21</v>
      </c>
      <c r="F1941" s="154" t="s">
        <v>2469</v>
      </c>
      <c r="H1941" s="155">
        <v>3.46</v>
      </c>
      <c r="I1941" s="156"/>
      <c r="L1941" s="152"/>
      <c r="M1941" s="157"/>
      <c r="T1941" s="158"/>
      <c r="AT1941" s="153" t="s">
        <v>165</v>
      </c>
      <c r="AU1941" s="153" t="s">
        <v>82</v>
      </c>
      <c r="AV1941" s="13" t="s">
        <v>82</v>
      </c>
      <c r="AW1941" s="13" t="s">
        <v>34</v>
      </c>
      <c r="AX1941" s="13" t="s">
        <v>73</v>
      </c>
      <c r="AY1941" s="153" t="s">
        <v>157</v>
      </c>
    </row>
    <row r="1942" spans="2:65" s="12" customFormat="1" ht="10.199999999999999">
      <c r="B1942" s="145"/>
      <c r="D1942" s="146" t="s">
        <v>165</v>
      </c>
      <c r="E1942" s="147" t="s">
        <v>21</v>
      </c>
      <c r="F1942" s="148" t="s">
        <v>2470</v>
      </c>
      <c r="H1942" s="147" t="s">
        <v>21</v>
      </c>
      <c r="I1942" s="149"/>
      <c r="L1942" s="145"/>
      <c r="M1942" s="150"/>
      <c r="T1942" s="151"/>
      <c r="AT1942" s="147" t="s">
        <v>165</v>
      </c>
      <c r="AU1942" s="147" t="s">
        <v>82</v>
      </c>
      <c r="AV1942" s="12" t="s">
        <v>80</v>
      </c>
      <c r="AW1942" s="12" t="s">
        <v>34</v>
      </c>
      <c r="AX1942" s="12" t="s">
        <v>73</v>
      </c>
      <c r="AY1942" s="147" t="s">
        <v>157</v>
      </c>
    </row>
    <row r="1943" spans="2:65" s="13" customFormat="1" ht="10.199999999999999">
      <c r="B1943" s="152"/>
      <c r="D1943" s="146" t="s">
        <v>165</v>
      </c>
      <c r="E1943" s="153" t="s">
        <v>21</v>
      </c>
      <c r="F1943" s="154" t="s">
        <v>2471</v>
      </c>
      <c r="H1943" s="155">
        <v>2.2999999999999998</v>
      </c>
      <c r="I1943" s="156"/>
      <c r="L1943" s="152"/>
      <c r="M1943" s="157"/>
      <c r="T1943" s="158"/>
      <c r="AT1943" s="153" t="s">
        <v>165</v>
      </c>
      <c r="AU1943" s="153" t="s">
        <v>82</v>
      </c>
      <c r="AV1943" s="13" t="s">
        <v>82</v>
      </c>
      <c r="AW1943" s="13" t="s">
        <v>34</v>
      </c>
      <c r="AX1943" s="13" t="s">
        <v>73</v>
      </c>
      <c r="AY1943" s="153" t="s">
        <v>157</v>
      </c>
    </row>
    <row r="1944" spans="2:65" s="12" customFormat="1" ht="10.199999999999999">
      <c r="B1944" s="145"/>
      <c r="D1944" s="146" t="s">
        <v>165</v>
      </c>
      <c r="E1944" s="147" t="s">
        <v>21</v>
      </c>
      <c r="F1944" s="148" t="s">
        <v>2472</v>
      </c>
      <c r="H1944" s="147" t="s">
        <v>21</v>
      </c>
      <c r="I1944" s="149"/>
      <c r="L1944" s="145"/>
      <c r="M1944" s="150"/>
      <c r="T1944" s="151"/>
      <c r="AT1944" s="147" t="s">
        <v>165</v>
      </c>
      <c r="AU1944" s="147" t="s">
        <v>82</v>
      </c>
      <c r="AV1944" s="12" t="s">
        <v>80</v>
      </c>
      <c r="AW1944" s="12" t="s">
        <v>34</v>
      </c>
      <c r="AX1944" s="12" t="s">
        <v>73</v>
      </c>
      <c r="AY1944" s="147" t="s">
        <v>157</v>
      </c>
    </row>
    <row r="1945" spans="2:65" s="13" customFormat="1" ht="10.199999999999999">
      <c r="B1945" s="152"/>
      <c r="D1945" s="146" t="s">
        <v>165</v>
      </c>
      <c r="E1945" s="153" t="s">
        <v>21</v>
      </c>
      <c r="F1945" s="154" t="s">
        <v>2473</v>
      </c>
      <c r="H1945" s="155">
        <v>4.18</v>
      </c>
      <c r="I1945" s="156"/>
      <c r="L1945" s="152"/>
      <c r="M1945" s="157"/>
      <c r="T1945" s="158"/>
      <c r="AT1945" s="153" t="s">
        <v>165</v>
      </c>
      <c r="AU1945" s="153" t="s">
        <v>82</v>
      </c>
      <c r="AV1945" s="13" t="s">
        <v>82</v>
      </c>
      <c r="AW1945" s="13" t="s">
        <v>34</v>
      </c>
      <c r="AX1945" s="13" t="s">
        <v>73</v>
      </c>
      <c r="AY1945" s="153" t="s">
        <v>157</v>
      </c>
    </row>
    <row r="1946" spans="2:65" s="14" customFormat="1" ht="10.199999999999999">
      <c r="B1946" s="159"/>
      <c r="D1946" s="146" t="s">
        <v>165</v>
      </c>
      <c r="E1946" s="160" t="s">
        <v>21</v>
      </c>
      <c r="F1946" s="161" t="s">
        <v>168</v>
      </c>
      <c r="H1946" s="162">
        <v>33.44</v>
      </c>
      <c r="I1946" s="163"/>
      <c r="L1946" s="159"/>
      <c r="M1946" s="164"/>
      <c r="T1946" s="165"/>
      <c r="AT1946" s="160" t="s">
        <v>165</v>
      </c>
      <c r="AU1946" s="160" t="s">
        <v>82</v>
      </c>
      <c r="AV1946" s="14" t="s">
        <v>163</v>
      </c>
      <c r="AW1946" s="14" t="s">
        <v>34</v>
      </c>
      <c r="AX1946" s="14" t="s">
        <v>80</v>
      </c>
      <c r="AY1946" s="160" t="s">
        <v>157</v>
      </c>
    </row>
    <row r="1947" spans="2:65" s="1" customFormat="1" ht="16.5" customHeight="1">
      <c r="B1947" s="33"/>
      <c r="C1947" s="176" t="s">
        <v>2474</v>
      </c>
      <c r="D1947" s="176" t="s">
        <v>471</v>
      </c>
      <c r="E1947" s="177" t="s">
        <v>2475</v>
      </c>
      <c r="F1947" s="178" t="s">
        <v>2476</v>
      </c>
      <c r="G1947" s="179" t="s">
        <v>316</v>
      </c>
      <c r="H1947" s="180">
        <v>36.783999999999999</v>
      </c>
      <c r="I1947" s="181"/>
      <c r="J1947" s="182">
        <f>ROUND(I1947*H1947,2)</f>
        <v>0</v>
      </c>
      <c r="K1947" s="178" t="s">
        <v>21</v>
      </c>
      <c r="L1947" s="183"/>
      <c r="M1947" s="184" t="s">
        <v>21</v>
      </c>
      <c r="N1947" s="185" t="s">
        <v>44</v>
      </c>
      <c r="P1947" s="141">
        <f>O1947*H1947</f>
        <v>0</v>
      </c>
      <c r="Q1947" s="141">
        <v>1.98E-3</v>
      </c>
      <c r="R1947" s="141">
        <f>Q1947*H1947</f>
        <v>7.2832319999999992E-2</v>
      </c>
      <c r="S1947" s="141">
        <v>0</v>
      </c>
      <c r="T1947" s="142">
        <f>S1947*H1947</f>
        <v>0</v>
      </c>
      <c r="AR1947" s="143" t="s">
        <v>672</v>
      </c>
      <c r="AT1947" s="143" t="s">
        <v>471</v>
      </c>
      <c r="AU1947" s="143" t="s">
        <v>82</v>
      </c>
      <c r="AY1947" s="18" t="s">
        <v>157</v>
      </c>
      <c r="BE1947" s="144">
        <f>IF(N1947="základní",J1947,0)</f>
        <v>0</v>
      </c>
      <c r="BF1947" s="144">
        <f>IF(N1947="snížená",J1947,0)</f>
        <v>0</v>
      </c>
      <c r="BG1947" s="144">
        <f>IF(N1947="zákl. přenesená",J1947,0)</f>
        <v>0</v>
      </c>
      <c r="BH1947" s="144">
        <f>IF(N1947="sníž. přenesená",J1947,0)</f>
        <v>0</v>
      </c>
      <c r="BI1947" s="144">
        <f>IF(N1947="nulová",J1947,0)</f>
        <v>0</v>
      </c>
      <c r="BJ1947" s="18" t="s">
        <v>80</v>
      </c>
      <c r="BK1947" s="144">
        <f>ROUND(I1947*H1947,2)</f>
        <v>0</v>
      </c>
      <c r="BL1947" s="18" t="s">
        <v>272</v>
      </c>
      <c r="BM1947" s="143" t="s">
        <v>2477</v>
      </c>
    </row>
    <row r="1948" spans="2:65" s="13" customFormat="1" ht="10.199999999999999">
      <c r="B1948" s="152"/>
      <c r="D1948" s="146" t="s">
        <v>165</v>
      </c>
      <c r="E1948" s="153" t="s">
        <v>21</v>
      </c>
      <c r="F1948" s="154" t="s">
        <v>2478</v>
      </c>
      <c r="H1948" s="155">
        <v>36.783999999999999</v>
      </c>
      <c r="I1948" s="156"/>
      <c r="L1948" s="152"/>
      <c r="M1948" s="157"/>
      <c r="T1948" s="158"/>
      <c r="AT1948" s="153" t="s">
        <v>165</v>
      </c>
      <c r="AU1948" s="153" t="s">
        <v>82</v>
      </c>
      <c r="AV1948" s="13" t="s">
        <v>82</v>
      </c>
      <c r="AW1948" s="13" t="s">
        <v>34</v>
      </c>
      <c r="AX1948" s="13" t="s">
        <v>73</v>
      </c>
      <c r="AY1948" s="153" t="s">
        <v>157</v>
      </c>
    </row>
    <row r="1949" spans="2:65" s="14" customFormat="1" ht="10.199999999999999">
      <c r="B1949" s="159"/>
      <c r="D1949" s="146" t="s">
        <v>165</v>
      </c>
      <c r="E1949" s="160" t="s">
        <v>21</v>
      </c>
      <c r="F1949" s="161" t="s">
        <v>168</v>
      </c>
      <c r="H1949" s="162">
        <v>36.783999999999999</v>
      </c>
      <c r="I1949" s="163"/>
      <c r="L1949" s="159"/>
      <c r="M1949" s="164"/>
      <c r="T1949" s="165"/>
      <c r="AT1949" s="160" t="s">
        <v>165</v>
      </c>
      <c r="AU1949" s="160" t="s">
        <v>82</v>
      </c>
      <c r="AV1949" s="14" t="s">
        <v>163</v>
      </c>
      <c r="AW1949" s="14" t="s">
        <v>34</v>
      </c>
      <c r="AX1949" s="14" t="s">
        <v>80</v>
      </c>
      <c r="AY1949" s="160" t="s">
        <v>157</v>
      </c>
    </row>
    <row r="1950" spans="2:65" s="1" customFormat="1" ht="24.15" customHeight="1">
      <c r="B1950" s="33"/>
      <c r="C1950" s="132" t="s">
        <v>2479</v>
      </c>
      <c r="D1950" s="132" t="s">
        <v>159</v>
      </c>
      <c r="E1950" s="133" t="s">
        <v>2480</v>
      </c>
      <c r="F1950" s="134" t="s">
        <v>2481</v>
      </c>
      <c r="G1950" s="135" t="s">
        <v>162</v>
      </c>
      <c r="H1950" s="136">
        <v>18</v>
      </c>
      <c r="I1950" s="137"/>
      <c r="J1950" s="138">
        <f>ROUND(I1950*H1950,2)</f>
        <v>0</v>
      </c>
      <c r="K1950" s="134" t="s">
        <v>21</v>
      </c>
      <c r="L1950" s="33"/>
      <c r="M1950" s="139" t="s">
        <v>21</v>
      </c>
      <c r="N1950" s="140" t="s">
        <v>44</v>
      </c>
      <c r="P1950" s="141">
        <f>O1950*H1950</f>
        <v>0</v>
      </c>
      <c r="Q1950" s="141">
        <v>5.9500000000000004E-3</v>
      </c>
      <c r="R1950" s="141">
        <f>Q1950*H1950</f>
        <v>0.1071</v>
      </c>
      <c r="S1950" s="141">
        <v>0</v>
      </c>
      <c r="T1950" s="142">
        <f>S1950*H1950</f>
        <v>0</v>
      </c>
      <c r="AR1950" s="143" t="s">
        <v>272</v>
      </c>
      <c r="AT1950" s="143" t="s">
        <v>159</v>
      </c>
      <c r="AU1950" s="143" t="s">
        <v>82</v>
      </c>
      <c r="AY1950" s="18" t="s">
        <v>157</v>
      </c>
      <c r="BE1950" s="144">
        <f>IF(N1950="základní",J1950,0)</f>
        <v>0</v>
      </c>
      <c r="BF1950" s="144">
        <f>IF(N1950="snížená",J1950,0)</f>
        <v>0</v>
      </c>
      <c r="BG1950" s="144">
        <f>IF(N1950="zákl. přenesená",J1950,0)</f>
        <v>0</v>
      </c>
      <c r="BH1950" s="144">
        <f>IF(N1950="sníž. přenesená",J1950,0)</f>
        <v>0</v>
      </c>
      <c r="BI1950" s="144">
        <f>IF(N1950="nulová",J1950,0)</f>
        <v>0</v>
      </c>
      <c r="BJ1950" s="18" t="s">
        <v>80</v>
      </c>
      <c r="BK1950" s="144">
        <f>ROUND(I1950*H1950,2)</f>
        <v>0</v>
      </c>
      <c r="BL1950" s="18" t="s">
        <v>272</v>
      </c>
      <c r="BM1950" s="143" t="s">
        <v>2482</v>
      </c>
    </row>
    <row r="1951" spans="2:65" s="13" customFormat="1" ht="10.199999999999999">
      <c r="B1951" s="152"/>
      <c r="D1951" s="146" t="s">
        <v>165</v>
      </c>
      <c r="E1951" s="153" t="s">
        <v>21</v>
      </c>
      <c r="F1951" s="154" t="s">
        <v>2483</v>
      </c>
      <c r="H1951" s="155">
        <v>18</v>
      </c>
      <c r="I1951" s="156"/>
      <c r="L1951" s="152"/>
      <c r="M1951" s="157"/>
      <c r="T1951" s="158"/>
      <c r="AT1951" s="153" t="s">
        <v>165</v>
      </c>
      <c r="AU1951" s="153" t="s">
        <v>82</v>
      </c>
      <c r="AV1951" s="13" t="s">
        <v>82</v>
      </c>
      <c r="AW1951" s="13" t="s">
        <v>34</v>
      </c>
      <c r="AX1951" s="13" t="s">
        <v>73</v>
      </c>
      <c r="AY1951" s="153" t="s">
        <v>157</v>
      </c>
    </row>
    <row r="1952" spans="2:65" s="15" customFormat="1" ht="10.199999999999999">
      <c r="B1952" s="186"/>
      <c r="D1952" s="146" t="s">
        <v>165</v>
      </c>
      <c r="E1952" s="187" t="s">
        <v>394</v>
      </c>
      <c r="F1952" s="188" t="s">
        <v>499</v>
      </c>
      <c r="H1952" s="189">
        <v>18</v>
      </c>
      <c r="I1952" s="190"/>
      <c r="L1952" s="186"/>
      <c r="M1952" s="191"/>
      <c r="T1952" s="192"/>
      <c r="AT1952" s="187" t="s">
        <v>165</v>
      </c>
      <c r="AU1952" s="187" t="s">
        <v>82</v>
      </c>
      <c r="AV1952" s="15" t="s">
        <v>105</v>
      </c>
      <c r="AW1952" s="15" t="s">
        <v>34</v>
      </c>
      <c r="AX1952" s="15" t="s">
        <v>73</v>
      </c>
      <c r="AY1952" s="187" t="s">
        <v>157</v>
      </c>
    </row>
    <row r="1953" spans="2:65" s="14" customFormat="1" ht="10.199999999999999">
      <c r="B1953" s="159"/>
      <c r="D1953" s="146" t="s">
        <v>165</v>
      </c>
      <c r="E1953" s="160" t="s">
        <v>21</v>
      </c>
      <c r="F1953" s="161" t="s">
        <v>168</v>
      </c>
      <c r="H1953" s="162">
        <v>18</v>
      </c>
      <c r="I1953" s="163"/>
      <c r="L1953" s="159"/>
      <c r="M1953" s="164"/>
      <c r="T1953" s="165"/>
      <c r="AT1953" s="160" t="s">
        <v>165</v>
      </c>
      <c r="AU1953" s="160" t="s">
        <v>82</v>
      </c>
      <c r="AV1953" s="14" t="s">
        <v>163</v>
      </c>
      <c r="AW1953" s="14" t="s">
        <v>34</v>
      </c>
      <c r="AX1953" s="14" t="s">
        <v>80</v>
      </c>
      <c r="AY1953" s="160" t="s">
        <v>157</v>
      </c>
    </row>
    <row r="1954" spans="2:65" s="1" customFormat="1" ht="16.5" customHeight="1">
      <c r="B1954" s="33"/>
      <c r="C1954" s="176" t="s">
        <v>2484</v>
      </c>
      <c r="D1954" s="176" t="s">
        <v>471</v>
      </c>
      <c r="E1954" s="177" t="s">
        <v>2485</v>
      </c>
      <c r="F1954" s="178" t="s">
        <v>2486</v>
      </c>
      <c r="G1954" s="179" t="s">
        <v>162</v>
      </c>
      <c r="H1954" s="180">
        <v>19.8</v>
      </c>
      <c r="I1954" s="181"/>
      <c r="J1954" s="182">
        <f>ROUND(I1954*H1954,2)</f>
        <v>0</v>
      </c>
      <c r="K1954" s="178" t="s">
        <v>21</v>
      </c>
      <c r="L1954" s="183"/>
      <c r="M1954" s="184" t="s">
        <v>21</v>
      </c>
      <c r="N1954" s="185" t="s">
        <v>44</v>
      </c>
      <c r="P1954" s="141">
        <f>O1954*H1954</f>
        <v>0</v>
      </c>
      <c r="Q1954" s="141">
        <v>2.1999999999999999E-2</v>
      </c>
      <c r="R1954" s="141">
        <f>Q1954*H1954</f>
        <v>0.43559999999999999</v>
      </c>
      <c r="S1954" s="141">
        <v>0</v>
      </c>
      <c r="T1954" s="142">
        <f>S1954*H1954</f>
        <v>0</v>
      </c>
      <c r="AR1954" s="143" t="s">
        <v>672</v>
      </c>
      <c r="AT1954" s="143" t="s">
        <v>471</v>
      </c>
      <c r="AU1954" s="143" t="s">
        <v>82</v>
      </c>
      <c r="AY1954" s="18" t="s">
        <v>157</v>
      </c>
      <c r="BE1954" s="144">
        <f>IF(N1954="základní",J1954,0)</f>
        <v>0</v>
      </c>
      <c r="BF1954" s="144">
        <f>IF(N1954="snížená",J1954,0)</f>
        <v>0</v>
      </c>
      <c r="BG1954" s="144">
        <f>IF(N1954="zákl. přenesená",J1954,0)</f>
        <v>0</v>
      </c>
      <c r="BH1954" s="144">
        <f>IF(N1954="sníž. přenesená",J1954,0)</f>
        <v>0</v>
      </c>
      <c r="BI1954" s="144">
        <f>IF(N1954="nulová",J1954,0)</f>
        <v>0</v>
      </c>
      <c r="BJ1954" s="18" t="s">
        <v>80</v>
      </c>
      <c r="BK1954" s="144">
        <f>ROUND(I1954*H1954,2)</f>
        <v>0</v>
      </c>
      <c r="BL1954" s="18" t="s">
        <v>272</v>
      </c>
      <c r="BM1954" s="143" t="s">
        <v>2487</v>
      </c>
    </row>
    <row r="1955" spans="2:65" s="13" customFormat="1" ht="10.199999999999999">
      <c r="B1955" s="152"/>
      <c r="D1955" s="146" t="s">
        <v>165</v>
      </c>
      <c r="E1955" s="153" t="s">
        <v>21</v>
      </c>
      <c r="F1955" s="154" t="s">
        <v>2488</v>
      </c>
      <c r="H1955" s="155">
        <v>19.8</v>
      </c>
      <c r="I1955" s="156"/>
      <c r="L1955" s="152"/>
      <c r="M1955" s="157"/>
      <c r="T1955" s="158"/>
      <c r="AT1955" s="153" t="s">
        <v>165</v>
      </c>
      <c r="AU1955" s="153" t="s">
        <v>82</v>
      </c>
      <c r="AV1955" s="13" t="s">
        <v>82</v>
      </c>
      <c r="AW1955" s="13" t="s">
        <v>34</v>
      </c>
      <c r="AX1955" s="13" t="s">
        <v>73</v>
      </c>
      <c r="AY1955" s="153" t="s">
        <v>157</v>
      </c>
    </row>
    <row r="1956" spans="2:65" s="14" customFormat="1" ht="10.199999999999999">
      <c r="B1956" s="159"/>
      <c r="D1956" s="146" t="s">
        <v>165</v>
      </c>
      <c r="E1956" s="160" t="s">
        <v>21</v>
      </c>
      <c r="F1956" s="161" t="s">
        <v>168</v>
      </c>
      <c r="H1956" s="162">
        <v>19.8</v>
      </c>
      <c r="I1956" s="163"/>
      <c r="L1956" s="159"/>
      <c r="M1956" s="164"/>
      <c r="T1956" s="165"/>
      <c r="AT1956" s="160" t="s">
        <v>165</v>
      </c>
      <c r="AU1956" s="160" t="s">
        <v>82</v>
      </c>
      <c r="AV1956" s="14" t="s">
        <v>163</v>
      </c>
      <c r="AW1956" s="14" t="s">
        <v>34</v>
      </c>
      <c r="AX1956" s="14" t="s">
        <v>80</v>
      </c>
      <c r="AY1956" s="160" t="s">
        <v>157</v>
      </c>
    </row>
    <row r="1957" spans="2:65" s="1" customFormat="1" ht="16.5" customHeight="1">
      <c r="B1957" s="33"/>
      <c r="C1957" s="132" t="s">
        <v>2489</v>
      </c>
      <c r="D1957" s="132" t="s">
        <v>159</v>
      </c>
      <c r="E1957" s="133" t="s">
        <v>2490</v>
      </c>
      <c r="F1957" s="134" t="s">
        <v>2491</v>
      </c>
      <c r="G1957" s="135" t="s">
        <v>162</v>
      </c>
      <c r="H1957" s="136">
        <v>18</v>
      </c>
      <c r="I1957" s="137"/>
      <c r="J1957" s="138">
        <f>ROUND(I1957*H1957,2)</f>
        <v>0</v>
      </c>
      <c r="K1957" s="134" t="s">
        <v>174</v>
      </c>
      <c r="L1957" s="33"/>
      <c r="M1957" s="139" t="s">
        <v>21</v>
      </c>
      <c r="N1957" s="140" t="s">
        <v>44</v>
      </c>
      <c r="P1957" s="141">
        <f>O1957*H1957</f>
        <v>0</v>
      </c>
      <c r="Q1957" s="141">
        <v>1.5E-3</v>
      </c>
      <c r="R1957" s="141">
        <f>Q1957*H1957</f>
        <v>2.7E-2</v>
      </c>
      <c r="S1957" s="141">
        <v>0</v>
      </c>
      <c r="T1957" s="142">
        <f>S1957*H1957</f>
        <v>0</v>
      </c>
      <c r="AR1957" s="143" t="s">
        <v>272</v>
      </c>
      <c r="AT1957" s="143" t="s">
        <v>159</v>
      </c>
      <c r="AU1957" s="143" t="s">
        <v>82</v>
      </c>
      <c r="AY1957" s="18" t="s">
        <v>157</v>
      </c>
      <c r="BE1957" s="144">
        <f>IF(N1957="základní",J1957,0)</f>
        <v>0</v>
      </c>
      <c r="BF1957" s="144">
        <f>IF(N1957="snížená",J1957,0)</f>
        <v>0</v>
      </c>
      <c r="BG1957" s="144">
        <f>IF(N1957="zákl. přenesená",J1957,0)</f>
        <v>0</v>
      </c>
      <c r="BH1957" s="144">
        <f>IF(N1957="sníž. přenesená",J1957,0)</f>
        <v>0</v>
      </c>
      <c r="BI1957" s="144">
        <f>IF(N1957="nulová",J1957,0)</f>
        <v>0</v>
      </c>
      <c r="BJ1957" s="18" t="s">
        <v>80</v>
      </c>
      <c r="BK1957" s="144">
        <f>ROUND(I1957*H1957,2)</f>
        <v>0</v>
      </c>
      <c r="BL1957" s="18" t="s">
        <v>272</v>
      </c>
      <c r="BM1957" s="143" t="s">
        <v>2492</v>
      </c>
    </row>
    <row r="1958" spans="2:65" s="1" customFormat="1" ht="10.199999999999999">
      <c r="B1958" s="33"/>
      <c r="D1958" s="166" t="s">
        <v>176</v>
      </c>
      <c r="F1958" s="167" t="s">
        <v>2493</v>
      </c>
      <c r="I1958" s="168"/>
      <c r="L1958" s="33"/>
      <c r="M1958" s="169"/>
      <c r="T1958" s="54"/>
      <c r="AT1958" s="18" t="s">
        <v>176</v>
      </c>
      <c r="AU1958" s="18" t="s">
        <v>82</v>
      </c>
    </row>
    <row r="1959" spans="2:65" s="13" customFormat="1" ht="10.199999999999999">
      <c r="B1959" s="152"/>
      <c r="D1959" s="146" t="s">
        <v>165</v>
      </c>
      <c r="E1959" s="153" t="s">
        <v>21</v>
      </c>
      <c r="F1959" s="154" t="s">
        <v>394</v>
      </c>
      <c r="H1959" s="155">
        <v>18</v>
      </c>
      <c r="I1959" s="156"/>
      <c r="L1959" s="152"/>
      <c r="M1959" s="157"/>
      <c r="T1959" s="158"/>
      <c r="AT1959" s="153" t="s">
        <v>165</v>
      </c>
      <c r="AU1959" s="153" t="s">
        <v>82</v>
      </c>
      <c r="AV1959" s="13" t="s">
        <v>82</v>
      </c>
      <c r="AW1959" s="13" t="s">
        <v>34</v>
      </c>
      <c r="AX1959" s="13" t="s">
        <v>80</v>
      </c>
      <c r="AY1959" s="153" t="s">
        <v>157</v>
      </c>
    </row>
    <row r="1960" spans="2:65" s="1" customFormat="1" ht="16.5" customHeight="1">
      <c r="B1960" s="33"/>
      <c r="C1960" s="132" t="s">
        <v>2494</v>
      </c>
      <c r="D1960" s="132" t="s">
        <v>159</v>
      </c>
      <c r="E1960" s="133" t="s">
        <v>2495</v>
      </c>
      <c r="F1960" s="134" t="s">
        <v>2496</v>
      </c>
      <c r="G1960" s="135" t="s">
        <v>316</v>
      </c>
      <c r="H1960" s="136">
        <v>6.9349999999999996</v>
      </c>
      <c r="I1960" s="137"/>
      <c r="J1960" s="138">
        <f>ROUND(I1960*H1960,2)</f>
        <v>0</v>
      </c>
      <c r="K1960" s="134" t="s">
        <v>21</v>
      </c>
      <c r="L1960" s="33"/>
      <c r="M1960" s="139" t="s">
        <v>21</v>
      </c>
      <c r="N1960" s="140" t="s">
        <v>44</v>
      </c>
      <c r="P1960" s="141">
        <f>O1960*H1960</f>
        <v>0</v>
      </c>
      <c r="Q1960" s="141">
        <v>0</v>
      </c>
      <c r="R1960" s="141">
        <f>Q1960*H1960</f>
        <v>0</v>
      </c>
      <c r="S1960" s="141">
        <v>0</v>
      </c>
      <c r="T1960" s="142">
        <f>S1960*H1960</f>
        <v>0</v>
      </c>
      <c r="AR1960" s="143" t="s">
        <v>272</v>
      </c>
      <c r="AT1960" s="143" t="s">
        <v>159</v>
      </c>
      <c r="AU1960" s="143" t="s">
        <v>82</v>
      </c>
      <c r="AY1960" s="18" t="s">
        <v>157</v>
      </c>
      <c r="BE1960" s="144">
        <f>IF(N1960="základní",J1960,0)</f>
        <v>0</v>
      </c>
      <c r="BF1960" s="144">
        <f>IF(N1960="snížená",J1960,0)</f>
        <v>0</v>
      </c>
      <c r="BG1960" s="144">
        <f>IF(N1960="zákl. přenesená",J1960,0)</f>
        <v>0</v>
      </c>
      <c r="BH1960" s="144">
        <f>IF(N1960="sníž. přenesená",J1960,0)</f>
        <v>0</v>
      </c>
      <c r="BI1960" s="144">
        <f>IF(N1960="nulová",J1960,0)</f>
        <v>0</v>
      </c>
      <c r="BJ1960" s="18" t="s">
        <v>80</v>
      </c>
      <c r="BK1960" s="144">
        <f>ROUND(I1960*H1960,2)</f>
        <v>0</v>
      </c>
      <c r="BL1960" s="18" t="s">
        <v>272</v>
      </c>
      <c r="BM1960" s="143" t="s">
        <v>2497</v>
      </c>
    </row>
    <row r="1961" spans="2:65" s="13" customFormat="1" ht="10.199999999999999">
      <c r="B1961" s="152"/>
      <c r="D1961" s="146" t="s">
        <v>165</v>
      </c>
      <c r="E1961" s="153" t="s">
        <v>21</v>
      </c>
      <c r="F1961" s="154" t="s">
        <v>2498</v>
      </c>
      <c r="H1961" s="155">
        <v>2.2000000000000002</v>
      </c>
      <c r="I1961" s="156"/>
      <c r="L1961" s="152"/>
      <c r="M1961" s="157"/>
      <c r="T1961" s="158"/>
      <c r="AT1961" s="153" t="s">
        <v>165</v>
      </c>
      <c r="AU1961" s="153" t="s">
        <v>82</v>
      </c>
      <c r="AV1961" s="13" t="s">
        <v>82</v>
      </c>
      <c r="AW1961" s="13" t="s">
        <v>34</v>
      </c>
      <c r="AX1961" s="13" t="s">
        <v>73</v>
      </c>
      <c r="AY1961" s="153" t="s">
        <v>157</v>
      </c>
    </row>
    <row r="1962" spans="2:65" s="13" customFormat="1" ht="10.199999999999999">
      <c r="B1962" s="152"/>
      <c r="D1962" s="146" t="s">
        <v>165</v>
      </c>
      <c r="E1962" s="153" t="s">
        <v>21</v>
      </c>
      <c r="F1962" s="154" t="s">
        <v>2499</v>
      </c>
      <c r="H1962" s="155">
        <v>4.7350000000000003</v>
      </c>
      <c r="I1962" s="156"/>
      <c r="L1962" s="152"/>
      <c r="M1962" s="157"/>
      <c r="T1962" s="158"/>
      <c r="AT1962" s="153" t="s">
        <v>165</v>
      </c>
      <c r="AU1962" s="153" t="s">
        <v>82</v>
      </c>
      <c r="AV1962" s="13" t="s">
        <v>82</v>
      </c>
      <c r="AW1962" s="13" t="s">
        <v>34</v>
      </c>
      <c r="AX1962" s="13" t="s">
        <v>73</v>
      </c>
      <c r="AY1962" s="153" t="s">
        <v>157</v>
      </c>
    </row>
    <row r="1963" spans="2:65" s="14" customFormat="1" ht="10.199999999999999">
      <c r="B1963" s="159"/>
      <c r="D1963" s="146" t="s">
        <v>165</v>
      </c>
      <c r="E1963" s="160" t="s">
        <v>21</v>
      </c>
      <c r="F1963" s="161" t="s">
        <v>168</v>
      </c>
      <c r="H1963" s="162">
        <v>6.9349999999999996</v>
      </c>
      <c r="I1963" s="163"/>
      <c r="L1963" s="159"/>
      <c r="M1963" s="164"/>
      <c r="T1963" s="165"/>
      <c r="AT1963" s="160" t="s">
        <v>165</v>
      </c>
      <c r="AU1963" s="160" t="s">
        <v>82</v>
      </c>
      <c r="AV1963" s="14" t="s">
        <v>163</v>
      </c>
      <c r="AW1963" s="14" t="s">
        <v>34</v>
      </c>
      <c r="AX1963" s="14" t="s">
        <v>80</v>
      </c>
      <c r="AY1963" s="160" t="s">
        <v>157</v>
      </c>
    </row>
    <row r="1964" spans="2:65" s="1" customFormat="1" ht="24.15" customHeight="1">
      <c r="B1964" s="33"/>
      <c r="C1964" s="132" t="s">
        <v>2500</v>
      </c>
      <c r="D1964" s="132" t="s">
        <v>159</v>
      </c>
      <c r="E1964" s="133" t="s">
        <v>2501</v>
      </c>
      <c r="F1964" s="134" t="s">
        <v>2502</v>
      </c>
      <c r="G1964" s="135" t="s">
        <v>265</v>
      </c>
      <c r="H1964" s="136">
        <v>0.66700000000000004</v>
      </c>
      <c r="I1964" s="137"/>
      <c r="J1964" s="138">
        <f>ROUND(I1964*H1964,2)</f>
        <v>0</v>
      </c>
      <c r="K1964" s="134" t="s">
        <v>174</v>
      </c>
      <c r="L1964" s="33"/>
      <c r="M1964" s="139" t="s">
        <v>21</v>
      </c>
      <c r="N1964" s="140" t="s">
        <v>44</v>
      </c>
      <c r="P1964" s="141">
        <f>O1964*H1964</f>
        <v>0</v>
      </c>
      <c r="Q1964" s="141">
        <v>0</v>
      </c>
      <c r="R1964" s="141">
        <f>Q1964*H1964</f>
        <v>0</v>
      </c>
      <c r="S1964" s="141">
        <v>0</v>
      </c>
      <c r="T1964" s="142">
        <f>S1964*H1964</f>
        <v>0</v>
      </c>
      <c r="AR1964" s="143" t="s">
        <v>272</v>
      </c>
      <c r="AT1964" s="143" t="s">
        <v>159</v>
      </c>
      <c r="AU1964" s="143" t="s">
        <v>82</v>
      </c>
      <c r="AY1964" s="18" t="s">
        <v>157</v>
      </c>
      <c r="BE1964" s="144">
        <f>IF(N1964="základní",J1964,0)</f>
        <v>0</v>
      </c>
      <c r="BF1964" s="144">
        <f>IF(N1964="snížená",J1964,0)</f>
        <v>0</v>
      </c>
      <c r="BG1964" s="144">
        <f>IF(N1964="zákl. přenesená",J1964,0)</f>
        <v>0</v>
      </c>
      <c r="BH1964" s="144">
        <f>IF(N1964="sníž. přenesená",J1964,0)</f>
        <v>0</v>
      </c>
      <c r="BI1964" s="144">
        <f>IF(N1964="nulová",J1964,0)</f>
        <v>0</v>
      </c>
      <c r="BJ1964" s="18" t="s">
        <v>80</v>
      </c>
      <c r="BK1964" s="144">
        <f>ROUND(I1964*H1964,2)</f>
        <v>0</v>
      </c>
      <c r="BL1964" s="18" t="s">
        <v>272</v>
      </c>
      <c r="BM1964" s="143" t="s">
        <v>2503</v>
      </c>
    </row>
    <row r="1965" spans="2:65" s="1" customFormat="1" ht="10.199999999999999">
      <c r="B1965" s="33"/>
      <c r="D1965" s="166" t="s">
        <v>176</v>
      </c>
      <c r="F1965" s="167" t="s">
        <v>2504</v>
      </c>
      <c r="I1965" s="168"/>
      <c r="L1965" s="33"/>
      <c r="M1965" s="169"/>
      <c r="T1965" s="54"/>
      <c r="AT1965" s="18" t="s">
        <v>176</v>
      </c>
      <c r="AU1965" s="18" t="s">
        <v>82</v>
      </c>
    </row>
    <row r="1966" spans="2:65" s="11" customFormat="1" ht="22.8" customHeight="1">
      <c r="B1966" s="120"/>
      <c r="D1966" s="121" t="s">
        <v>72</v>
      </c>
      <c r="E1966" s="130" t="s">
        <v>2505</v>
      </c>
      <c r="F1966" s="130" t="s">
        <v>2506</v>
      </c>
      <c r="I1966" s="123"/>
      <c r="J1966" s="131">
        <f>BK1966</f>
        <v>0</v>
      </c>
      <c r="L1966" s="120"/>
      <c r="M1966" s="125"/>
      <c r="P1966" s="126">
        <f>SUM(P1967:P1985)</f>
        <v>0</v>
      </c>
      <c r="R1966" s="126">
        <f>SUM(R1967:R1985)</f>
        <v>2.0837582000000001</v>
      </c>
      <c r="T1966" s="127">
        <f>SUM(T1967:T1985)</f>
        <v>0</v>
      </c>
      <c r="AR1966" s="121" t="s">
        <v>82</v>
      </c>
      <c r="AT1966" s="128" t="s">
        <v>72</v>
      </c>
      <c r="AU1966" s="128" t="s">
        <v>80</v>
      </c>
      <c r="AY1966" s="121" t="s">
        <v>157</v>
      </c>
      <c r="BK1966" s="129">
        <f>SUM(BK1967:BK1985)</f>
        <v>0</v>
      </c>
    </row>
    <row r="1967" spans="2:65" s="1" customFormat="1" ht="16.5" customHeight="1">
      <c r="B1967" s="33"/>
      <c r="C1967" s="132" t="s">
        <v>2507</v>
      </c>
      <c r="D1967" s="132" t="s">
        <v>159</v>
      </c>
      <c r="E1967" s="133" t="s">
        <v>2508</v>
      </c>
      <c r="F1967" s="134" t="s">
        <v>2509</v>
      </c>
      <c r="G1967" s="135" t="s">
        <v>316</v>
      </c>
      <c r="H1967" s="136">
        <v>84.992000000000004</v>
      </c>
      <c r="I1967" s="137"/>
      <c r="J1967" s="138">
        <f>ROUND(I1967*H1967,2)</f>
        <v>0</v>
      </c>
      <c r="K1967" s="134" t="s">
        <v>174</v>
      </c>
      <c r="L1967" s="33"/>
      <c r="M1967" s="139" t="s">
        <v>21</v>
      </c>
      <c r="N1967" s="140" t="s">
        <v>44</v>
      </c>
      <c r="P1967" s="141">
        <f>O1967*H1967</f>
        <v>0</v>
      </c>
      <c r="Q1967" s="141">
        <v>0</v>
      </c>
      <c r="R1967" s="141">
        <f>Q1967*H1967</f>
        <v>0</v>
      </c>
      <c r="S1967" s="141">
        <v>0</v>
      </c>
      <c r="T1967" s="142">
        <f>S1967*H1967</f>
        <v>0</v>
      </c>
      <c r="AR1967" s="143" t="s">
        <v>272</v>
      </c>
      <c r="AT1967" s="143" t="s">
        <v>159</v>
      </c>
      <c r="AU1967" s="143" t="s">
        <v>82</v>
      </c>
      <c r="AY1967" s="18" t="s">
        <v>157</v>
      </c>
      <c r="BE1967" s="144">
        <f>IF(N1967="základní",J1967,0)</f>
        <v>0</v>
      </c>
      <c r="BF1967" s="144">
        <f>IF(N1967="snížená",J1967,0)</f>
        <v>0</v>
      </c>
      <c r="BG1967" s="144">
        <f>IF(N1967="zákl. přenesená",J1967,0)</f>
        <v>0</v>
      </c>
      <c r="BH1967" s="144">
        <f>IF(N1967="sníž. přenesená",J1967,0)</f>
        <v>0</v>
      </c>
      <c r="BI1967" s="144">
        <f>IF(N1967="nulová",J1967,0)</f>
        <v>0</v>
      </c>
      <c r="BJ1967" s="18" t="s">
        <v>80</v>
      </c>
      <c r="BK1967" s="144">
        <f>ROUND(I1967*H1967,2)</f>
        <v>0</v>
      </c>
      <c r="BL1967" s="18" t="s">
        <v>272</v>
      </c>
      <c r="BM1967" s="143" t="s">
        <v>2510</v>
      </c>
    </row>
    <row r="1968" spans="2:65" s="1" customFormat="1" ht="10.199999999999999">
      <c r="B1968" s="33"/>
      <c r="D1968" s="166" t="s">
        <v>176</v>
      </c>
      <c r="F1968" s="167" t="s">
        <v>2511</v>
      </c>
      <c r="I1968" s="168"/>
      <c r="L1968" s="33"/>
      <c r="M1968" s="169"/>
      <c r="T1968" s="54"/>
      <c r="AT1968" s="18" t="s">
        <v>176</v>
      </c>
      <c r="AU1968" s="18" t="s">
        <v>82</v>
      </c>
    </row>
    <row r="1969" spans="2:65" s="13" customFormat="1" ht="10.199999999999999">
      <c r="B1969" s="152"/>
      <c r="D1969" s="146" t="s">
        <v>165</v>
      </c>
      <c r="E1969" s="153" t="s">
        <v>21</v>
      </c>
      <c r="F1969" s="154" t="s">
        <v>2512</v>
      </c>
      <c r="H1969" s="155">
        <v>24.687000000000001</v>
      </c>
      <c r="I1969" s="156"/>
      <c r="L1969" s="152"/>
      <c r="M1969" s="157"/>
      <c r="T1969" s="158"/>
      <c r="AT1969" s="153" t="s">
        <v>165</v>
      </c>
      <c r="AU1969" s="153" t="s">
        <v>82</v>
      </c>
      <c r="AV1969" s="13" t="s">
        <v>82</v>
      </c>
      <c r="AW1969" s="13" t="s">
        <v>34</v>
      </c>
      <c r="AX1969" s="13" t="s">
        <v>73</v>
      </c>
      <c r="AY1969" s="153" t="s">
        <v>157</v>
      </c>
    </row>
    <row r="1970" spans="2:65" s="13" customFormat="1" ht="10.199999999999999">
      <c r="B1970" s="152"/>
      <c r="D1970" s="146" t="s">
        <v>165</v>
      </c>
      <c r="E1970" s="153" t="s">
        <v>21</v>
      </c>
      <c r="F1970" s="154" t="s">
        <v>2513</v>
      </c>
      <c r="H1970" s="155">
        <v>7.03</v>
      </c>
      <c r="I1970" s="156"/>
      <c r="L1970" s="152"/>
      <c r="M1970" s="157"/>
      <c r="T1970" s="158"/>
      <c r="AT1970" s="153" t="s">
        <v>165</v>
      </c>
      <c r="AU1970" s="153" t="s">
        <v>82</v>
      </c>
      <c r="AV1970" s="13" t="s">
        <v>82</v>
      </c>
      <c r="AW1970" s="13" t="s">
        <v>34</v>
      </c>
      <c r="AX1970" s="13" t="s">
        <v>73</v>
      </c>
      <c r="AY1970" s="153" t="s">
        <v>157</v>
      </c>
    </row>
    <row r="1971" spans="2:65" s="13" customFormat="1" ht="10.199999999999999">
      <c r="B1971" s="152"/>
      <c r="D1971" s="146" t="s">
        <v>165</v>
      </c>
      <c r="E1971" s="153" t="s">
        <v>21</v>
      </c>
      <c r="F1971" s="154" t="s">
        <v>2514</v>
      </c>
      <c r="H1971" s="155">
        <v>15.45</v>
      </c>
      <c r="I1971" s="156"/>
      <c r="L1971" s="152"/>
      <c r="M1971" s="157"/>
      <c r="T1971" s="158"/>
      <c r="AT1971" s="153" t="s">
        <v>165</v>
      </c>
      <c r="AU1971" s="153" t="s">
        <v>82</v>
      </c>
      <c r="AV1971" s="13" t="s">
        <v>82</v>
      </c>
      <c r="AW1971" s="13" t="s">
        <v>34</v>
      </c>
      <c r="AX1971" s="13" t="s">
        <v>73</v>
      </c>
      <c r="AY1971" s="153" t="s">
        <v>157</v>
      </c>
    </row>
    <row r="1972" spans="2:65" s="13" customFormat="1" ht="10.199999999999999">
      <c r="B1972" s="152"/>
      <c r="D1972" s="146" t="s">
        <v>165</v>
      </c>
      <c r="E1972" s="153" t="s">
        <v>21</v>
      </c>
      <c r="F1972" s="154" t="s">
        <v>2515</v>
      </c>
      <c r="H1972" s="155">
        <v>10.6</v>
      </c>
      <c r="I1972" s="156"/>
      <c r="L1972" s="152"/>
      <c r="M1972" s="157"/>
      <c r="T1972" s="158"/>
      <c r="AT1972" s="153" t="s">
        <v>165</v>
      </c>
      <c r="AU1972" s="153" t="s">
        <v>82</v>
      </c>
      <c r="AV1972" s="13" t="s">
        <v>82</v>
      </c>
      <c r="AW1972" s="13" t="s">
        <v>34</v>
      </c>
      <c r="AX1972" s="13" t="s">
        <v>73</v>
      </c>
      <c r="AY1972" s="153" t="s">
        <v>157</v>
      </c>
    </row>
    <row r="1973" spans="2:65" s="13" customFormat="1" ht="10.199999999999999">
      <c r="B1973" s="152"/>
      <c r="D1973" s="146" t="s">
        <v>165</v>
      </c>
      <c r="E1973" s="153" t="s">
        <v>21</v>
      </c>
      <c r="F1973" s="154" t="s">
        <v>2516</v>
      </c>
      <c r="H1973" s="155">
        <v>27.225000000000001</v>
      </c>
      <c r="I1973" s="156"/>
      <c r="L1973" s="152"/>
      <c r="M1973" s="157"/>
      <c r="T1973" s="158"/>
      <c r="AT1973" s="153" t="s">
        <v>165</v>
      </c>
      <c r="AU1973" s="153" t="s">
        <v>82</v>
      </c>
      <c r="AV1973" s="13" t="s">
        <v>82</v>
      </c>
      <c r="AW1973" s="13" t="s">
        <v>34</v>
      </c>
      <c r="AX1973" s="13" t="s">
        <v>73</v>
      </c>
      <c r="AY1973" s="153" t="s">
        <v>157</v>
      </c>
    </row>
    <row r="1974" spans="2:65" s="15" customFormat="1" ht="10.199999999999999">
      <c r="B1974" s="186"/>
      <c r="D1974" s="146" t="s">
        <v>165</v>
      </c>
      <c r="E1974" s="187" t="s">
        <v>395</v>
      </c>
      <c r="F1974" s="188" t="s">
        <v>499</v>
      </c>
      <c r="H1974" s="189">
        <v>84.992000000000004</v>
      </c>
      <c r="I1974" s="190"/>
      <c r="L1974" s="186"/>
      <c r="M1974" s="191"/>
      <c r="T1974" s="192"/>
      <c r="AT1974" s="187" t="s">
        <v>165</v>
      </c>
      <c r="AU1974" s="187" t="s">
        <v>82</v>
      </c>
      <c r="AV1974" s="15" t="s">
        <v>105</v>
      </c>
      <c r="AW1974" s="15" t="s">
        <v>34</v>
      </c>
      <c r="AX1974" s="15" t="s">
        <v>73</v>
      </c>
      <c r="AY1974" s="187" t="s">
        <v>157</v>
      </c>
    </row>
    <row r="1975" spans="2:65" s="14" customFormat="1" ht="10.199999999999999">
      <c r="B1975" s="159"/>
      <c r="D1975" s="146" t="s">
        <v>165</v>
      </c>
      <c r="E1975" s="160" t="s">
        <v>21</v>
      </c>
      <c r="F1975" s="161" t="s">
        <v>168</v>
      </c>
      <c r="H1975" s="162">
        <v>84.992000000000004</v>
      </c>
      <c r="I1975" s="163"/>
      <c r="L1975" s="159"/>
      <c r="M1975" s="164"/>
      <c r="T1975" s="165"/>
      <c r="AT1975" s="160" t="s">
        <v>165</v>
      </c>
      <c r="AU1975" s="160" t="s">
        <v>82</v>
      </c>
      <c r="AV1975" s="14" t="s">
        <v>163</v>
      </c>
      <c r="AW1975" s="14" t="s">
        <v>34</v>
      </c>
      <c r="AX1975" s="14" t="s">
        <v>80</v>
      </c>
      <c r="AY1975" s="160" t="s">
        <v>157</v>
      </c>
    </row>
    <row r="1976" spans="2:65" s="1" customFormat="1" ht="16.5" customHeight="1">
      <c r="B1976" s="33"/>
      <c r="C1976" s="176" t="s">
        <v>2517</v>
      </c>
      <c r="D1976" s="176" t="s">
        <v>471</v>
      </c>
      <c r="E1976" s="177" t="s">
        <v>2518</v>
      </c>
      <c r="F1976" s="178" t="s">
        <v>2519</v>
      </c>
      <c r="G1976" s="179" t="s">
        <v>316</v>
      </c>
      <c r="H1976" s="180">
        <v>91.790999999999997</v>
      </c>
      <c r="I1976" s="181"/>
      <c r="J1976" s="182">
        <f>ROUND(I1976*H1976,2)</f>
        <v>0</v>
      </c>
      <c r="K1976" s="178" t="s">
        <v>21</v>
      </c>
      <c r="L1976" s="183"/>
      <c r="M1976" s="184" t="s">
        <v>21</v>
      </c>
      <c r="N1976" s="185" t="s">
        <v>44</v>
      </c>
      <c r="P1976" s="141">
        <f>O1976*H1976</f>
        <v>0</v>
      </c>
      <c r="Q1976" s="141">
        <v>2.0000000000000001E-4</v>
      </c>
      <c r="R1976" s="141">
        <f>Q1976*H1976</f>
        <v>1.8358200000000002E-2</v>
      </c>
      <c r="S1976" s="141">
        <v>0</v>
      </c>
      <c r="T1976" s="142">
        <f>S1976*H1976</f>
        <v>0</v>
      </c>
      <c r="AR1976" s="143" t="s">
        <v>672</v>
      </c>
      <c r="AT1976" s="143" t="s">
        <v>471</v>
      </c>
      <c r="AU1976" s="143" t="s">
        <v>82</v>
      </c>
      <c r="AY1976" s="18" t="s">
        <v>157</v>
      </c>
      <c r="BE1976" s="144">
        <f>IF(N1976="základní",J1976,0)</f>
        <v>0</v>
      </c>
      <c r="BF1976" s="144">
        <f>IF(N1976="snížená",J1976,0)</f>
        <v>0</v>
      </c>
      <c r="BG1976" s="144">
        <f>IF(N1976="zákl. přenesená",J1976,0)</f>
        <v>0</v>
      </c>
      <c r="BH1976" s="144">
        <f>IF(N1976="sníž. přenesená",J1976,0)</f>
        <v>0</v>
      </c>
      <c r="BI1976" s="144">
        <f>IF(N1976="nulová",J1976,0)</f>
        <v>0</v>
      </c>
      <c r="BJ1976" s="18" t="s">
        <v>80</v>
      </c>
      <c r="BK1976" s="144">
        <f>ROUND(I1976*H1976,2)</f>
        <v>0</v>
      </c>
      <c r="BL1976" s="18" t="s">
        <v>272</v>
      </c>
      <c r="BM1976" s="143" t="s">
        <v>2520</v>
      </c>
    </row>
    <row r="1977" spans="2:65" s="13" customFormat="1" ht="10.199999999999999">
      <c r="B1977" s="152"/>
      <c r="D1977" s="146" t="s">
        <v>165</v>
      </c>
      <c r="E1977" s="153" t="s">
        <v>21</v>
      </c>
      <c r="F1977" s="154" t="s">
        <v>2521</v>
      </c>
      <c r="H1977" s="155">
        <v>91.790999999999997</v>
      </c>
      <c r="I1977" s="156"/>
      <c r="L1977" s="152"/>
      <c r="M1977" s="157"/>
      <c r="T1977" s="158"/>
      <c r="AT1977" s="153" t="s">
        <v>165</v>
      </c>
      <c r="AU1977" s="153" t="s">
        <v>82</v>
      </c>
      <c r="AV1977" s="13" t="s">
        <v>82</v>
      </c>
      <c r="AW1977" s="13" t="s">
        <v>34</v>
      </c>
      <c r="AX1977" s="13" t="s">
        <v>73</v>
      </c>
      <c r="AY1977" s="153" t="s">
        <v>157</v>
      </c>
    </row>
    <row r="1978" spans="2:65" s="14" customFormat="1" ht="10.199999999999999">
      <c r="B1978" s="159"/>
      <c r="D1978" s="146" t="s">
        <v>165</v>
      </c>
      <c r="E1978" s="160" t="s">
        <v>21</v>
      </c>
      <c r="F1978" s="161" t="s">
        <v>168</v>
      </c>
      <c r="H1978" s="162">
        <v>91.790999999999997</v>
      </c>
      <c r="I1978" s="163"/>
      <c r="L1978" s="159"/>
      <c r="M1978" s="164"/>
      <c r="T1978" s="165"/>
      <c r="AT1978" s="160" t="s">
        <v>165</v>
      </c>
      <c r="AU1978" s="160" t="s">
        <v>82</v>
      </c>
      <c r="AV1978" s="14" t="s">
        <v>163</v>
      </c>
      <c r="AW1978" s="14" t="s">
        <v>34</v>
      </c>
      <c r="AX1978" s="14" t="s">
        <v>80</v>
      </c>
      <c r="AY1978" s="160" t="s">
        <v>157</v>
      </c>
    </row>
    <row r="1979" spans="2:65" s="1" customFormat="1" ht="16.5" customHeight="1">
      <c r="B1979" s="33"/>
      <c r="C1979" s="132" t="s">
        <v>2522</v>
      </c>
      <c r="D1979" s="132" t="s">
        <v>159</v>
      </c>
      <c r="E1979" s="133" t="s">
        <v>2523</v>
      </c>
      <c r="F1979" s="134" t="s">
        <v>2524</v>
      </c>
      <c r="G1979" s="135" t="s">
        <v>162</v>
      </c>
      <c r="H1979" s="136">
        <v>115</v>
      </c>
      <c r="I1979" s="137"/>
      <c r="J1979" s="138">
        <f>ROUND(I1979*H1979,2)</f>
        <v>0</v>
      </c>
      <c r="K1979" s="134" t="s">
        <v>21</v>
      </c>
      <c r="L1979" s="33"/>
      <c r="M1979" s="139" t="s">
        <v>21</v>
      </c>
      <c r="N1979" s="140" t="s">
        <v>44</v>
      </c>
      <c r="P1979" s="141">
        <f>O1979*H1979</f>
        <v>0</v>
      </c>
      <c r="Q1979" s="141">
        <v>1.796E-2</v>
      </c>
      <c r="R1979" s="141">
        <f>Q1979*H1979</f>
        <v>2.0653999999999999</v>
      </c>
      <c r="S1979" s="141">
        <v>0</v>
      </c>
      <c r="T1979" s="142">
        <f>S1979*H1979</f>
        <v>0</v>
      </c>
      <c r="AR1979" s="143" t="s">
        <v>272</v>
      </c>
      <c r="AT1979" s="143" t="s">
        <v>159</v>
      </c>
      <c r="AU1979" s="143" t="s">
        <v>82</v>
      </c>
      <c r="AY1979" s="18" t="s">
        <v>157</v>
      </c>
      <c r="BE1979" s="144">
        <f>IF(N1979="základní",J1979,0)</f>
        <v>0</v>
      </c>
      <c r="BF1979" s="144">
        <f>IF(N1979="snížená",J1979,0)</f>
        <v>0</v>
      </c>
      <c r="BG1979" s="144">
        <f>IF(N1979="zákl. přenesená",J1979,0)</f>
        <v>0</v>
      </c>
      <c r="BH1979" s="144">
        <f>IF(N1979="sníž. přenesená",J1979,0)</f>
        <v>0</v>
      </c>
      <c r="BI1979" s="144">
        <f>IF(N1979="nulová",J1979,0)</f>
        <v>0</v>
      </c>
      <c r="BJ1979" s="18" t="s">
        <v>80</v>
      </c>
      <c r="BK1979" s="144">
        <f>ROUND(I1979*H1979,2)</f>
        <v>0</v>
      </c>
      <c r="BL1979" s="18" t="s">
        <v>272</v>
      </c>
      <c r="BM1979" s="143" t="s">
        <v>2525</v>
      </c>
    </row>
    <row r="1980" spans="2:65" s="1" customFormat="1" ht="19.2">
      <c r="B1980" s="33"/>
      <c r="D1980" s="146" t="s">
        <v>247</v>
      </c>
      <c r="F1980" s="170" t="s">
        <v>2526</v>
      </c>
      <c r="I1980" s="168"/>
      <c r="L1980" s="33"/>
      <c r="M1980" s="169"/>
      <c r="T1980" s="54"/>
      <c r="AT1980" s="18" t="s">
        <v>247</v>
      </c>
      <c r="AU1980" s="18" t="s">
        <v>82</v>
      </c>
    </row>
    <row r="1981" spans="2:65" s="13" customFormat="1" ht="10.199999999999999">
      <c r="B1981" s="152"/>
      <c r="D1981" s="146" t="s">
        <v>165</v>
      </c>
      <c r="E1981" s="153" t="s">
        <v>21</v>
      </c>
      <c r="F1981" s="154" t="s">
        <v>2527</v>
      </c>
      <c r="H1981" s="155">
        <v>115</v>
      </c>
      <c r="I1981" s="156"/>
      <c r="L1981" s="152"/>
      <c r="M1981" s="157"/>
      <c r="T1981" s="158"/>
      <c r="AT1981" s="153" t="s">
        <v>165</v>
      </c>
      <c r="AU1981" s="153" t="s">
        <v>82</v>
      </c>
      <c r="AV1981" s="13" t="s">
        <v>82</v>
      </c>
      <c r="AW1981" s="13" t="s">
        <v>34</v>
      </c>
      <c r="AX1981" s="13" t="s">
        <v>73</v>
      </c>
      <c r="AY1981" s="153" t="s">
        <v>157</v>
      </c>
    </row>
    <row r="1982" spans="2:65" s="15" customFormat="1" ht="10.199999999999999">
      <c r="B1982" s="186"/>
      <c r="D1982" s="146" t="s">
        <v>165</v>
      </c>
      <c r="E1982" s="187" t="s">
        <v>2528</v>
      </c>
      <c r="F1982" s="188" t="s">
        <v>499</v>
      </c>
      <c r="H1982" s="189">
        <v>115</v>
      </c>
      <c r="I1982" s="190"/>
      <c r="L1982" s="186"/>
      <c r="M1982" s="191"/>
      <c r="T1982" s="192"/>
      <c r="AT1982" s="187" t="s">
        <v>165</v>
      </c>
      <c r="AU1982" s="187" t="s">
        <v>82</v>
      </c>
      <c r="AV1982" s="15" t="s">
        <v>105</v>
      </c>
      <c r="AW1982" s="15" t="s">
        <v>34</v>
      </c>
      <c r="AX1982" s="15" t="s">
        <v>73</v>
      </c>
      <c r="AY1982" s="187" t="s">
        <v>157</v>
      </c>
    </row>
    <row r="1983" spans="2:65" s="14" customFormat="1" ht="10.199999999999999">
      <c r="B1983" s="159"/>
      <c r="D1983" s="146" t="s">
        <v>165</v>
      </c>
      <c r="E1983" s="160" t="s">
        <v>21</v>
      </c>
      <c r="F1983" s="161" t="s">
        <v>168</v>
      </c>
      <c r="H1983" s="162">
        <v>115</v>
      </c>
      <c r="I1983" s="163"/>
      <c r="L1983" s="159"/>
      <c r="M1983" s="164"/>
      <c r="T1983" s="165"/>
      <c r="AT1983" s="160" t="s">
        <v>165</v>
      </c>
      <c r="AU1983" s="160" t="s">
        <v>82</v>
      </c>
      <c r="AV1983" s="14" t="s">
        <v>163</v>
      </c>
      <c r="AW1983" s="14" t="s">
        <v>34</v>
      </c>
      <c r="AX1983" s="14" t="s">
        <v>80</v>
      </c>
      <c r="AY1983" s="160" t="s">
        <v>157</v>
      </c>
    </row>
    <row r="1984" spans="2:65" s="1" customFormat="1" ht="24.15" customHeight="1">
      <c r="B1984" s="33"/>
      <c r="C1984" s="132" t="s">
        <v>2529</v>
      </c>
      <c r="D1984" s="132" t="s">
        <v>159</v>
      </c>
      <c r="E1984" s="133" t="s">
        <v>2530</v>
      </c>
      <c r="F1984" s="134" t="s">
        <v>2531</v>
      </c>
      <c r="G1984" s="135" t="s">
        <v>265</v>
      </c>
      <c r="H1984" s="136">
        <v>2.0840000000000001</v>
      </c>
      <c r="I1984" s="137"/>
      <c r="J1984" s="138">
        <f>ROUND(I1984*H1984,2)</f>
        <v>0</v>
      </c>
      <c r="K1984" s="134" t="s">
        <v>174</v>
      </c>
      <c r="L1984" s="33"/>
      <c r="M1984" s="139" t="s">
        <v>21</v>
      </c>
      <c r="N1984" s="140" t="s">
        <v>44</v>
      </c>
      <c r="P1984" s="141">
        <f>O1984*H1984</f>
        <v>0</v>
      </c>
      <c r="Q1984" s="141">
        <v>0</v>
      </c>
      <c r="R1984" s="141">
        <f>Q1984*H1984</f>
        <v>0</v>
      </c>
      <c r="S1984" s="141">
        <v>0</v>
      </c>
      <c r="T1984" s="142">
        <f>S1984*H1984</f>
        <v>0</v>
      </c>
      <c r="AR1984" s="143" t="s">
        <v>272</v>
      </c>
      <c r="AT1984" s="143" t="s">
        <v>159</v>
      </c>
      <c r="AU1984" s="143" t="s">
        <v>82</v>
      </c>
      <c r="AY1984" s="18" t="s">
        <v>157</v>
      </c>
      <c r="BE1984" s="144">
        <f>IF(N1984="základní",J1984,0)</f>
        <v>0</v>
      </c>
      <c r="BF1984" s="144">
        <f>IF(N1984="snížená",J1984,0)</f>
        <v>0</v>
      </c>
      <c r="BG1984" s="144">
        <f>IF(N1984="zákl. přenesená",J1984,0)</f>
        <v>0</v>
      </c>
      <c r="BH1984" s="144">
        <f>IF(N1984="sníž. přenesená",J1984,0)</f>
        <v>0</v>
      </c>
      <c r="BI1984" s="144">
        <f>IF(N1984="nulová",J1984,0)</f>
        <v>0</v>
      </c>
      <c r="BJ1984" s="18" t="s">
        <v>80</v>
      </c>
      <c r="BK1984" s="144">
        <f>ROUND(I1984*H1984,2)</f>
        <v>0</v>
      </c>
      <c r="BL1984" s="18" t="s">
        <v>272</v>
      </c>
      <c r="BM1984" s="143" t="s">
        <v>2532</v>
      </c>
    </row>
    <row r="1985" spans="2:65" s="1" customFormat="1" ht="10.199999999999999">
      <c r="B1985" s="33"/>
      <c r="D1985" s="166" t="s">
        <v>176</v>
      </c>
      <c r="F1985" s="167" t="s">
        <v>2533</v>
      </c>
      <c r="I1985" s="168"/>
      <c r="L1985" s="33"/>
      <c r="M1985" s="169"/>
      <c r="T1985" s="54"/>
      <c r="AT1985" s="18" t="s">
        <v>176</v>
      </c>
      <c r="AU1985" s="18" t="s">
        <v>82</v>
      </c>
    </row>
    <row r="1986" spans="2:65" s="11" customFormat="1" ht="22.8" customHeight="1">
      <c r="B1986" s="120"/>
      <c r="D1986" s="121" t="s">
        <v>72</v>
      </c>
      <c r="E1986" s="130" t="s">
        <v>2534</v>
      </c>
      <c r="F1986" s="130" t="s">
        <v>2535</v>
      </c>
      <c r="I1986" s="123"/>
      <c r="J1986" s="131">
        <f>BK1986</f>
        <v>0</v>
      </c>
      <c r="L1986" s="120"/>
      <c r="M1986" s="125"/>
      <c r="P1986" s="126">
        <f>SUM(P1987:P2012)</f>
        <v>0</v>
      </c>
      <c r="R1986" s="126">
        <f>SUM(R1987:R2012)</f>
        <v>0.65568760000000004</v>
      </c>
      <c r="T1986" s="127">
        <f>SUM(T1987:T2012)</f>
        <v>0</v>
      </c>
      <c r="AR1986" s="121" t="s">
        <v>82</v>
      </c>
      <c r="AT1986" s="128" t="s">
        <v>72</v>
      </c>
      <c r="AU1986" s="128" t="s">
        <v>80</v>
      </c>
      <c r="AY1986" s="121" t="s">
        <v>157</v>
      </c>
      <c r="BK1986" s="129">
        <f>SUM(BK1987:BK2012)</f>
        <v>0</v>
      </c>
    </row>
    <row r="1987" spans="2:65" s="1" customFormat="1" ht="16.5" customHeight="1">
      <c r="B1987" s="33"/>
      <c r="C1987" s="132" t="s">
        <v>2536</v>
      </c>
      <c r="D1987" s="132" t="s">
        <v>159</v>
      </c>
      <c r="E1987" s="133" t="s">
        <v>2537</v>
      </c>
      <c r="F1987" s="134" t="s">
        <v>2538</v>
      </c>
      <c r="G1987" s="135" t="s">
        <v>162</v>
      </c>
      <c r="H1987" s="136">
        <v>37.676000000000002</v>
      </c>
      <c r="I1987" s="137"/>
      <c r="J1987" s="138">
        <f>ROUND(I1987*H1987,2)</f>
        <v>0</v>
      </c>
      <c r="K1987" s="134" t="s">
        <v>174</v>
      </c>
      <c r="L1987" s="33"/>
      <c r="M1987" s="139" t="s">
        <v>21</v>
      </c>
      <c r="N1987" s="140" t="s">
        <v>44</v>
      </c>
      <c r="P1987" s="141">
        <f>O1987*H1987</f>
        <v>0</v>
      </c>
      <c r="Q1987" s="141">
        <v>2.9999999999999997E-4</v>
      </c>
      <c r="R1987" s="141">
        <f>Q1987*H1987</f>
        <v>1.13028E-2</v>
      </c>
      <c r="S1987" s="141">
        <v>0</v>
      </c>
      <c r="T1987" s="142">
        <f>S1987*H1987</f>
        <v>0</v>
      </c>
      <c r="AR1987" s="143" t="s">
        <v>272</v>
      </c>
      <c r="AT1987" s="143" t="s">
        <v>159</v>
      </c>
      <c r="AU1987" s="143" t="s">
        <v>82</v>
      </c>
      <c r="AY1987" s="18" t="s">
        <v>157</v>
      </c>
      <c r="BE1987" s="144">
        <f>IF(N1987="základní",J1987,0)</f>
        <v>0</v>
      </c>
      <c r="BF1987" s="144">
        <f>IF(N1987="snížená",J1987,0)</f>
        <v>0</v>
      </c>
      <c r="BG1987" s="144">
        <f>IF(N1987="zákl. přenesená",J1987,0)</f>
        <v>0</v>
      </c>
      <c r="BH1987" s="144">
        <f>IF(N1987="sníž. přenesená",J1987,0)</f>
        <v>0</v>
      </c>
      <c r="BI1987" s="144">
        <f>IF(N1987="nulová",J1987,0)</f>
        <v>0</v>
      </c>
      <c r="BJ1987" s="18" t="s">
        <v>80</v>
      </c>
      <c r="BK1987" s="144">
        <f>ROUND(I1987*H1987,2)</f>
        <v>0</v>
      </c>
      <c r="BL1987" s="18" t="s">
        <v>272</v>
      </c>
      <c r="BM1987" s="143" t="s">
        <v>2539</v>
      </c>
    </row>
    <row r="1988" spans="2:65" s="1" customFormat="1" ht="10.199999999999999">
      <c r="B1988" s="33"/>
      <c r="D1988" s="166" t="s">
        <v>176</v>
      </c>
      <c r="F1988" s="167" t="s">
        <v>2540</v>
      </c>
      <c r="I1988" s="168"/>
      <c r="L1988" s="33"/>
      <c r="M1988" s="169"/>
      <c r="T1988" s="54"/>
      <c r="AT1988" s="18" t="s">
        <v>176</v>
      </c>
      <c r="AU1988" s="18" t="s">
        <v>82</v>
      </c>
    </row>
    <row r="1989" spans="2:65" s="13" customFormat="1" ht="10.199999999999999">
      <c r="B1989" s="152"/>
      <c r="D1989" s="146" t="s">
        <v>165</v>
      </c>
      <c r="E1989" s="153" t="s">
        <v>21</v>
      </c>
      <c r="F1989" s="154" t="s">
        <v>362</v>
      </c>
      <c r="H1989" s="155">
        <v>37.676000000000002</v>
      </c>
      <c r="I1989" s="156"/>
      <c r="L1989" s="152"/>
      <c r="M1989" s="157"/>
      <c r="T1989" s="158"/>
      <c r="AT1989" s="153" t="s">
        <v>165</v>
      </c>
      <c r="AU1989" s="153" t="s">
        <v>82</v>
      </c>
      <c r="AV1989" s="13" t="s">
        <v>82</v>
      </c>
      <c r="AW1989" s="13" t="s">
        <v>34</v>
      </c>
      <c r="AX1989" s="13" t="s">
        <v>73</v>
      </c>
      <c r="AY1989" s="153" t="s">
        <v>157</v>
      </c>
    </row>
    <row r="1990" spans="2:65" s="14" customFormat="1" ht="10.199999999999999">
      <c r="B1990" s="159"/>
      <c r="D1990" s="146" t="s">
        <v>165</v>
      </c>
      <c r="E1990" s="160" t="s">
        <v>21</v>
      </c>
      <c r="F1990" s="161" t="s">
        <v>168</v>
      </c>
      <c r="H1990" s="162">
        <v>37.676000000000002</v>
      </c>
      <c r="I1990" s="163"/>
      <c r="L1990" s="159"/>
      <c r="M1990" s="164"/>
      <c r="T1990" s="165"/>
      <c r="AT1990" s="160" t="s">
        <v>165</v>
      </c>
      <c r="AU1990" s="160" t="s">
        <v>82</v>
      </c>
      <c r="AV1990" s="14" t="s">
        <v>163</v>
      </c>
      <c r="AW1990" s="14" t="s">
        <v>34</v>
      </c>
      <c r="AX1990" s="14" t="s">
        <v>80</v>
      </c>
      <c r="AY1990" s="160" t="s">
        <v>157</v>
      </c>
    </row>
    <row r="1991" spans="2:65" s="1" customFormat="1" ht="16.5" customHeight="1">
      <c r="B1991" s="33"/>
      <c r="C1991" s="132" t="s">
        <v>2541</v>
      </c>
      <c r="D1991" s="132" t="s">
        <v>159</v>
      </c>
      <c r="E1991" s="133" t="s">
        <v>2542</v>
      </c>
      <c r="F1991" s="134" t="s">
        <v>2543</v>
      </c>
      <c r="G1991" s="135" t="s">
        <v>162</v>
      </c>
      <c r="H1991" s="136">
        <v>26.454000000000001</v>
      </c>
      <c r="I1991" s="137"/>
      <c r="J1991" s="138">
        <f>ROUND(I1991*H1991,2)</f>
        <v>0</v>
      </c>
      <c r="K1991" s="134" t="s">
        <v>174</v>
      </c>
      <c r="L1991" s="33"/>
      <c r="M1991" s="139" t="s">
        <v>21</v>
      </c>
      <c r="N1991" s="140" t="s">
        <v>44</v>
      </c>
      <c r="P1991" s="141">
        <f>O1991*H1991</f>
        <v>0</v>
      </c>
      <c r="Q1991" s="141">
        <v>1.5E-3</v>
      </c>
      <c r="R1991" s="141">
        <f>Q1991*H1991</f>
        <v>3.9681000000000001E-2</v>
      </c>
      <c r="S1991" s="141">
        <v>0</v>
      </c>
      <c r="T1991" s="142">
        <f>S1991*H1991</f>
        <v>0</v>
      </c>
      <c r="AR1991" s="143" t="s">
        <v>272</v>
      </c>
      <c r="AT1991" s="143" t="s">
        <v>159</v>
      </c>
      <c r="AU1991" s="143" t="s">
        <v>82</v>
      </c>
      <c r="AY1991" s="18" t="s">
        <v>157</v>
      </c>
      <c r="BE1991" s="144">
        <f>IF(N1991="základní",J1991,0)</f>
        <v>0</v>
      </c>
      <c r="BF1991" s="144">
        <f>IF(N1991="snížená",J1991,0)</f>
        <v>0</v>
      </c>
      <c r="BG1991" s="144">
        <f>IF(N1991="zákl. přenesená",J1991,0)</f>
        <v>0</v>
      </c>
      <c r="BH1991" s="144">
        <f>IF(N1991="sníž. přenesená",J1991,0)</f>
        <v>0</v>
      </c>
      <c r="BI1991" s="144">
        <f>IF(N1991="nulová",J1991,0)</f>
        <v>0</v>
      </c>
      <c r="BJ1991" s="18" t="s">
        <v>80</v>
      </c>
      <c r="BK1991" s="144">
        <f>ROUND(I1991*H1991,2)</f>
        <v>0</v>
      </c>
      <c r="BL1991" s="18" t="s">
        <v>272</v>
      </c>
      <c r="BM1991" s="143" t="s">
        <v>2544</v>
      </c>
    </row>
    <row r="1992" spans="2:65" s="1" customFormat="1" ht="10.199999999999999">
      <c r="B1992" s="33"/>
      <c r="D1992" s="166" t="s">
        <v>176</v>
      </c>
      <c r="F1992" s="167" t="s">
        <v>2545</v>
      </c>
      <c r="I1992" s="168"/>
      <c r="L1992" s="33"/>
      <c r="M1992" s="169"/>
      <c r="T1992" s="54"/>
      <c r="AT1992" s="18" t="s">
        <v>176</v>
      </c>
      <c r="AU1992" s="18" t="s">
        <v>82</v>
      </c>
    </row>
    <row r="1993" spans="2:65" s="13" customFormat="1" ht="10.199999999999999">
      <c r="B1993" s="152"/>
      <c r="D1993" s="146" t="s">
        <v>165</v>
      </c>
      <c r="E1993" s="153" t="s">
        <v>21</v>
      </c>
      <c r="F1993" s="154" t="s">
        <v>2546</v>
      </c>
      <c r="H1993" s="155">
        <v>7.71</v>
      </c>
      <c r="I1993" s="156"/>
      <c r="L1993" s="152"/>
      <c r="M1993" s="157"/>
      <c r="T1993" s="158"/>
      <c r="AT1993" s="153" t="s">
        <v>165</v>
      </c>
      <c r="AU1993" s="153" t="s">
        <v>82</v>
      </c>
      <c r="AV1993" s="13" t="s">
        <v>82</v>
      </c>
      <c r="AW1993" s="13" t="s">
        <v>34</v>
      </c>
      <c r="AX1993" s="13" t="s">
        <v>73</v>
      </c>
      <c r="AY1993" s="153" t="s">
        <v>157</v>
      </c>
    </row>
    <row r="1994" spans="2:65" s="13" customFormat="1" ht="10.199999999999999">
      <c r="B1994" s="152"/>
      <c r="D1994" s="146" t="s">
        <v>165</v>
      </c>
      <c r="E1994" s="153" t="s">
        <v>21</v>
      </c>
      <c r="F1994" s="154" t="s">
        <v>2547</v>
      </c>
      <c r="H1994" s="155">
        <v>0.91200000000000003</v>
      </c>
      <c r="I1994" s="156"/>
      <c r="L1994" s="152"/>
      <c r="M1994" s="157"/>
      <c r="T1994" s="158"/>
      <c r="AT1994" s="153" t="s">
        <v>165</v>
      </c>
      <c r="AU1994" s="153" t="s">
        <v>82</v>
      </c>
      <c r="AV1994" s="13" t="s">
        <v>82</v>
      </c>
      <c r="AW1994" s="13" t="s">
        <v>34</v>
      </c>
      <c r="AX1994" s="13" t="s">
        <v>73</v>
      </c>
      <c r="AY1994" s="153" t="s">
        <v>157</v>
      </c>
    </row>
    <row r="1995" spans="2:65" s="13" customFormat="1" ht="10.199999999999999">
      <c r="B1995" s="152"/>
      <c r="D1995" s="146" t="s">
        <v>165</v>
      </c>
      <c r="E1995" s="153" t="s">
        <v>21</v>
      </c>
      <c r="F1995" s="154" t="s">
        <v>2548</v>
      </c>
      <c r="H1995" s="155">
        <v>8.3339999999999996</v>
      </c>
      <c r="I1995" s="156"/>
      <c r="L1995" s="152"/>
      <c r="M1995" s="157"/>
      <c r="T1995" s="158"/>
      <c r="AT1995" s="153" t="s">
        <v>165</v>
      </c>
      <c r="AU1995" s="153" t="s">
        <v>82</v>
      </c>
      <c r="AV1995" s="13" t="s">
        <v>82</v>
      </c>
      <c r="AW1995" s="13" t="s">
        <v>34</v>
      </c>
      <c r="AX1995" s="13" t="s">
        <v>73</v>
      </c>
      <c r="AY1995" s="153" t="s">
        <v>157</v>
      </c>
    </row>
    <row r="1996" spans="2:65" s="13" customFormat="1" ht="10.199999999999999">
      <c r="B1996" s="152"/>
      <c r="D1996" s="146" t="s">
        <v>165</v>
      </c>
      <c r="E1996" s="153" t="s">
        <v>21</v>
      </c>
      <c r="F1996" s="154" t="s">
        <v>2549</v>
      </c>
      <c r="H1996" s="155">
        <v>1.1639999999999999</v>
      </c>
      <c r="I1996" s="156"/>
      <c r="L1996" s="152"/>
      <c r="M1996" s="157"/>
      <c r="T1996" s="158"/>
      <c r="AT1996" s="153" t="s">
        <v>165</v>
      </c>
      <c r="AU1996" s="153" t="s">
        <v>82</v>
      </c>
      <c r="AV1996" s="13" t="s">
        <v>82</v>
      </c>
      <c r="AW1996" s="13" t="s">
        <v>34</v>
      </c>
      <c r="AX1996" s="13" t="s">
        <v>73</v>
      </c>
      <c r="AY1996" s="153" t="s">
        <v>157</v>
      </c>
    </row>
    <row r="1997" spans="2:65" s="13" customFormat="1" ht="10.199999999999999">
      <c r="B1997" s="152"/>
      <c r="D1997" s="146" t="s">
        <v>165</v>
      </c>
      <c r="E1997" s="153" t="s">
        <v>21</v>
      </c>
      <c r="F1997" s="154" t="s">
        <v>2550</v>
      </c>
      <c r="H1997" s="155">
        <v>8.3339999999999996</v>
      </c>
      <c r="I1997" s="156"/>
      <c r="L1997" s="152"/>
      <c r="M1997" s="157"/>
      <c r="T1997" s="158"/>
      <c r="AT1997" s="153" t="s">
        <v>165</v>
      </c>
      <c r="AU1997" s="153" t="s">
        <v>82</v>
      </c>
      <c r="AV1997" s="13" t="s">
        <v>82</v>
      </c>
      <c r="AW1997" s="13" t="s">
        <v>34</v>
      </c>
      <c r="AX1997" s="13" t="s">
        <v>73</v>
      </c>
      <c r="AY1997" s="153" t="s">
        <v>157</v>
      </c>
    </row>
    <row r="1998" spans="2:65" s="15" customFormat="1" ht="10.199999999999999">
      <c r="B1998" s="186"/>
      <c r="D1998" s="146" t="s">
        <v>165</v>
      </c>
      <c r="E1998" s="187" t="s">
        <v>21</v>
      </c>
      <c r="F1998" s="188" t="s">
        <v>499</v>
      </c>
      <c r="H1998" s="189">
        <v>26.454000000000001</v>
      </c>
      <c r="I1998" s="190"/>
      <c r="L1998" s="186"/>
      <c r="M1998" s="191"/>
      <c r="T1998" s="192"/>
      <c r="AT1998" s="187" t="s">
        <v>165</v>
      </c>
      <c r="AU1998" s="187" t="s">
        <v>82</v>
      </c>
      <c r="AV1998" s="15" t="s">
        <v>105</v>
      </c>
      <c r="AW1998" s="15" t="s">
        <v>34</v>
      </c>
      <c r="AX1998" s="15" t="s">
        <v>73</v>
      </c>
      <c r="AY1998" s="187" t="s">
        <v>157</v>
      </c>
    </row>
    <row r="1999" spans="2:65" s="14" customFormat="1" ht="10.199999999999999">
      <c r="B1999" s="159"/>
      <c r="D1999" s="146" t="s">
        <v>165</v>
      </c>
      <c r="E1999" s="160" t="s">
        <v>21</v>
      </c>
      <c r="F1999" s="161" t="s">
        <v>168</v>
      </c>
      <c r="H1999" s="162">
        <v>26.454000000000001</v>
      </c>
      <c r="I1999" s="163"/>
      <c r="L1999" s="159"/>
      <c r="M1999" s="164"/>
      <c r="T1999" s="165"/>
      <c r="AT1999" s="160" t="s">
        <v>165</v>
      </c>
      <c r="AU1999" s="160" t="s">
        <v>82</v>
      </c>
      <c r="AV1999" s="14" t="s">
        <v>163</v>
      </c>
      <c r="AW1999" s="14" t="s">
        <v>34</v>
      </c>
      <c r="AX1999" s="14" t="s">
        <v>80</v>
      </c>
      <c r="AY1999" s="160" t="s">
        <v>157</v>
      </c>
    </row>
    <row r="2000" spans="2:65" s="1" customFormat="1" ht="24.15" customHeight="1">
      <c r="B2000" s="33"/>
      <c r="C2000" s="132" t="s">
        <v>2551</v>
      </c>
      <c r="D2000" s="132" t="s">
        <v>159</v>
      </c>
      <c r="E2000" s="133" t="s">
        <v>2552</v>
      </c>
      <c r="F2000" s="134" t="s">
        <v>2553</v>
      </c>
      <c r="G2000" s="135" t="s">
        <v>162</v>
      </c>
      <c r="H2000" s="136">
        <v>37.676000000000002</v>
      </c>
      <c r="I2000" s="137"/>
      <c r="J2000" s="138">
        <f>ROUND(I2000*H2000,2)</f>
        <v>0</v>
      </c>
      <c r="K2000" s="134" t="s">
        <v>21</v>
      </c>
      <c r="L2000" s="33"/>
      <c r="M2000" s="139" t="s">
        <v>21</v>
      </c>
      <c r="N2000" s="140" t="s">
        <v>44</v>
      </c>
      <c r="P2000" s="141">
        <f>O2000*H2000</f>
        <v>0</v>
      </c>
      <c r="Q2000" s="141">
        <v>5.0499999999999998E-3</v>
      </c>
      <c r="R2000" s="141">
        <f>Q2000*H2000</f>
        <v>0.19026380000000001</v>
      </c>
      <c r="S2000" s="141">
        <v>0</v>
      </c>
      <c r="T2000" s="142">
        <f>S2000*H2000</f>
        <v>0</v>
      </c>
      <c r="AR2000" s="143" t="s">
        <v>272</v>
      </c>
      <c r="AT2000" s="143" t="s">
        <v>159</v>
      </c>
      <c r="AU2000" s="143" t="s">
        <v>82</v>
      </c>
      <c r="AY2000" s="18" t="s">
        <v>157</v>
      </c>
      <c r="BE2000" s="144">
        <f>IF(N2000="základní",J2000,0)</f>
        <v>0</v>
      </c>
      <c r="BF2000" s="144">
        <f>IF(N2000="snížená",J2000,0)</f>
        <v>0</v>
      </c>
      <c r="BG2000" s="144">
        <f>IF(N2000="zákl. přenesená",J2000,0)</f>
        <v>0</v>
      </c>
      <c r="BH2000" s="144">
        <f>IF(N2000="sníž. přenesená",J2000,0)</f>
        <v>0</v>
      </c>
      <c r="BI2000" s="144">
        <f>IF(N2000="nulová",J2000,0)</f>
        <v>0</v>
      </c>
      <c r="BJ2000" s="18" t="s">
        <v>80</v>
      </c>
      <c r="BK2000" s="144">
        <f>ROUND(I2000*H2000,2)</f>
        <v>0</v>
      </c>
      <c r="BL2000" s="18" t="s">
        <v>272</v>
      </c>
      <c r="BM2000" s="143" t="s">
        <v>2554</v>
      </c>
    </row>
    <row r="2001" spans="2:65" s="13" customFormat="1" ht="10.199999999999999">
      <c r="B2001" s="152"/>
      <c r="D2001" s="146" t="s">
        <v>165</v>
      </c>
      <c r="E2001" s="153" t="s">
        <v>21</v>
      </c>
      <c r="F2001" s="154" t="s">
        <v>2555</v>
      </c>
      <c r="H2001" s="155">
        <v>12.33</v>
      </c>
      <c r="I2001" s="156"/>
      <c r="L2001" s="152"/>
      <c r="M2001" s="157"/>
      <c r="T2001" s="158"/>
      <c r="AT2001" s="153" t="s">
        <v>165</v>
      </c>
      <c r="AU2001" s="153" t="s">
        <v>82</v>
      </c>
      <c r="AV2001" s="13" t="s">
        <v>82</v>
      </c>
      <c r="AW2001" s="13" t="s">
        <v>34</v>
      </c>
      <c r="AX2001" s="13" t="s">
        <v>73</v>
      </c>
      <c r="AY2001" s="153" t="s">
        <v>157</v>
      </c>
    </row>
    <row r="2002" spans="2:65" s="13" customFormat="1" ht="10.199999999999999">
      <c r="B2002" s="152"/>
      <c r="D2002" s="146" t="s">
        <v>165</v>
      </c>
      <c r="E2002" s="153" t="s">
        <v>21</v>
      </c>
      <c r="F2002" s="154" t="s">
        <v>2556</v>
      </c>
      <c r="H2002" s="155">
        <v>3.1920000000000002</v>
      </c>
      <c r="I2002" s="156"/>
      <c r="L2002" s="152"/>
      <c r="M2002" s="157"/>
      <c r="T2002" s="158"/>
      <c r="AT2002" s="153" t="s">
        <v>165</v>
      </c>
      <c r="AU2002" s="153" t="s">
        <v>82</v>
      </c>
      <c r="AV2002" s="13" t="s">
        <v>82</v>
      </c>
      <c r="AW2002" s="13" t="s">
        <v>34</v>
      </c>
      <c r="AX2002" s="13" t="s">
        <v>73</v>
      </c>
      <c r="AY2002" s="153" t="s">
        <v>157</v>
      </c>
    </row>
    <row r="2003" spans="2:65" s="13" customFormat="1" ht="10.199999999999999">
      <c r="B2003" s="152"/>
      <c r="D2003" s="146" t="s">
        <v>165</v>
      </c>
      <c r="E2003" s="153" t="s">
        <v>21</v>
      </c>
      <c r="F2003" s="154" t="s">
        <v>2557</v>
      </c>
      <c r="H2003" s="155">
        <v>9.6199999999999992</v>
      </c>
      <c r="I2003" s="156"/>
      <c r="L2003" s="152"/>
      <c r="M2003" s="157"/>
      <c r="T2003" s="158"/>
      <c r="AT2003" s="153" t="s">
        <v>165</v>
      </c>
      <c r="AU2003" s="153" t="s">
        <v>82</v>
      </c>
      <c r="AV2003" s="13" t="s">
        <v>82</v>
      </c>
      <c r="AW2003" s="13" t="s">
        <v>34</v>
      </c>
      <c r="AX2003" s="13" t="s">
        <v>73</v>
      </c>
      <c r="AY2003" s="153" t="s">
        <v>157</v>
      </c>
    </row>
    <row r="2004" spans="2:65" s="13" customFormat="1" ht="10.199999999999999">
      <c r="B2004" s="152"/>
      <c r="D2004" s="146" t="s">
        <v>165</v>
      </c>
      <c r="E2004" s="153" t="s">
        <v>21</v>
      </c>
      <c r="F2004" s="154" t="s">
        <v>2558</v>
      </c>
      <c r="H2004" s="155">
        <v>2.91</v>
      </c>
      <c r="I2004" s="156"/>
      <c r="L2004" s="152"/>
      <c r="M2004" s="157"/>
      <c r="T2004" s="158"/>
      <c r="AT2004" s="153" t="s">
        <v>165</v>
      </c>
      <c r="AU2004" s="153" t="s">
        <v>82</v>
      </c>
      <c r="AV2004" s="13" t="s">
        <v>82</v>
      </c>
      <c r="AW2004" s="13" t="s">
        <v>34</v>
      </c>
      <c r="AX2004" s="13" t="s">
        <v>73</v>
      </c>
      <c r="AY2004" s="153" t="s">
        <v>157</v>
      </c>
    </row>
    <row r="2005" spans="2:65" s="13" customFormat="1" ht="10.199999999999999">
      <c r="B2005" s="152"/>
      <c r="D2005" s="146" t="s">
        <v>165</v>
      </c>
      <c r="E2005" s="153" t="s">
        <v>21</v>
      </c>
      <c r="F2005" s="154" t="s">
        <v>2559</v>
      </c>
      <c r="H2005" s="155">
        <v>9.6240000000000006</v>
      </c>
      <c r="I2005" s="156"/>
      <c r="L2005" s="152"/>
      <c r="M2005" s="157"/>
      <c r="T2005" s="158"/>
      <c r="AT2005" s="153" t="s">
        <v>165</v>
      </c>
      <c r="AU2005" s="153" t="s">
        <v>82</v>
      </c>
      <c r="AV2005" s="13" t="s">
        <v>82</v>
      </c>
      <c r="AW2005" s="13" t="s">
        <v>34</v>
      </c>
      <c r="AX2005" s="13" t="s">
        <v>73</v>
      </c>
      <c r="AY2005" s="153" t="s">
        <v>157</v>
      </c>
    </row>
    <row r="2006" spans="2:65" s="15" customFormat="1" ht="10.199999999999999">
      <c r="B2006" s="186"/>
      <c r="D2006" s="146" t="s">
        <v>165</v>
      </c>
      <c r="E2006" s="187" t="s">
        <v>362</v>
      </c>
      <c r="F2006" s="188" t="s">
        <v>499</v>
      </c>
      <c r="H2006" s="189">
        <v>37.676000000000002</v>
      </c>
      <c r="I2006" s="190"/>
      <c r="L2006" s="186"/>
      <c r="M2006" s="191"/>
      <c r="T2006" s="192"/>
      <c r="AT2006" s="187" t="s">
        <v>165</v>
      </c>
      <c r="AU2006" s="187" t="s">
        <v>82</v>
      </c>
      <c r="AV2006" s="15" t="s">
        <v>105</v>
      </c>
      <c r="AW2006" s="15" t="s">
        <v>34</v>
      </c>
      <c r="AX2006" s="15" t="s">
        <v>73</v>
      </c>
      <c r="AY2006" s="187" t="s">
        <v>157</v>
      </c>
    </row>
    <row r="2007" spans="2:65" s="14" customFormat="1" ht="10.199999999999999">
      <c r="B2007" s="159"/>
      <c r="D2007" s="146" t="s">
        <v>165</v>
      </c>
      <c r="E2007" s="160" t="s">
        <v>21</v>
      </c>
      <c r="F2007" s="161" t="s">
        <v>168</v>
      </c>
      <c r="H2007" s="162">
        <v>37.676000000000002</v>
      </c>
      <c r="I2007" s="163"/>
      <c r="L2007" s="159"/>
      <c r="M2007" s="164"/>
      <c r="T2007" s="165"/>
      <c r="AT2007" s="160" t="s">
        <v>165</v>
      </c>
      <c r="AU2007" s="160" t="s">
        <v>82</v>
      </c>
      <c r="AV2007" s="14" t="s">
        <v>163</v>
      </c>
      <c r="AW2007" s="14" t="s">
        <v>34</v>
      </c>
      <c r="AX2007" s="14" t="s">
        <v>80</v>
      </c>
      <c r="AY2007" s="160" t="s">
        <v>157</v>
      </c>
    </row>
    <row r="2008" spans="2:65" s="1" customFormat="1" ht="16.5" customHeight="1">
      <c r="B2008" s="33"/>
      <c r="C2008" s="176" t="s">
        <v>2560</v>
      </c>
      <c r="D2008" s="176" t="s">
        <v>471</v>
      </c>
      <c r="E2008" s="177" t="s">
        <v>2561</v>
      </c>
      <c r="F2008" s="178" t="s">
        <v>2486</v>
      </c>
      <c r="G2008" s="179" t="s">
        <v>162</v>
      </c>
      <c r="H2008" s="180">
        <v>41.444000000000003</v>
      </c>
      <c r="I2008" s="181"/>
      <c r="J2008" s="182">
        <f>ROUND(I2008*H2008,2)</f>
        <v>0</v>
      </c>
      <c r="K2008" s="178" t="s">
        <v>21</v>
      </c>
      <c r="L2008" s="183"/>
      <c r="M2008" s="184" t="s">
        <v>21</v>
      </c>
      <c r="N2008" s="185" t="s">
        <v>44</v>
      </c>
      <c r="P2008" s="141">
        <f>O2008*H2008</f>
        <v>0</v>
      </c>
      <c r="Q2008" s="141">
        <v>0.01</v>
      </c>
      <c r="R2008" s="141">
        <f>Q2008*H2008</f>
        <v>0.41444000000000003</v>
      </c>
      <c r="S2008" s="141">
        <v>0</v>
      </c>
      <c r="T2008" s="142">
        <f>S2008*H2008</f>
        <v>0</v>
      </c>
      <c r="AR2008" s="143" t="s">
        <v>672</v>
      </c>
      <c r="AT2008" s="143" t="s">
        <v>471</v>
      </c>
      <c r="AU2008" s="143" t="s">
        <v>82</v>
      </c>
      <c r="AY2008" s="18" t="s">
        <v>157</v>
      </c>
      <c r="BE2008" s="144">
        <f>IF(N2008="základní",J2008,0)</f>
        <v>0</v>
      </c>
      <c r="BF2008" s="144">
        <f>IF(N2008="snížená",J2008,0)</f>
        <v>0</v>
      </c>
      <c r="BG2008" s="144">
        <f>IF(N2008="zákl. přenesená",J2008,0)</f>
        <v>0</v>
      </c>
      <c r="BH2008" s="144">
        <f>IF(N2008="sníž. přenesená",J2008,0)</f>
        <v>0</v>
      </c>
      <c r="BI2008" s="144">
        <f>IF(N2008="nulová",J2008,0)</f>
        <v>0</v>
      </c>
      <c r="BJ2008" s="18" t="s">
        <v>80</v>
      </c>
      <c r="BK2008" s="144">
        <f>ROUND(I2008*H2008,2)</f>
        <v>0</v>
      </c>
      <c r="BL2008" s="18" t="s">
        <v>272</v>
      </c>
      <c r="BM2008" s="143" t="s">
        <v>2562</v>
      </c>
    </row>
    <row r="2009" spans="2:65" s="13" customFormat="1" ht="10.199999999999999">
      <c r="B2009" s="152"/>
      <c r="D2009" s="146" t="s">
        <v>165</v>
      </c>
      <c r="E2009" s="153" t="s">
        <v>21</v>
      </c>
      <c r="F2009" s="154" t="s">
        <v>2563</v>
      </c>
      <c r="H2009" s="155">
        <v>41.444000000000003</v>
      </c>
      <c r="I2009" s="156"/>
      <c r="L2009" s="152"/>
      <c r="M2009" s="157"/>
      <c r="T2009" s="158"/>
      <c r="AT2009" s="153" t="s">
        <v>165</v>
      </c>
      <c r="AU2009" s="153" t="s">
        <v>82</v>
      </c>
      <c r="AV2009" s="13" t="s">
        <v>82</v>
      </c>
      <c r="AW2009" s="13" t="s">
        <v>34</v>
      </c>
      <c r="AX2009" s="13" t="s">
        <v>73</v>
      </c>
      <c r="AY2009" s="153" t="s">
        <v>157</v>
      </c>
    </row>
    <row r="2010" spans="2:65" s="14" customFormat="1" ht="10.199999999999999">
      <c r="B2010" s="159"/>
      <c r="D2010" s="146" t="s">
        <v>165</v>
      </c>
      <c r="E2010" s="160" t="s">
        <v>21</v>
      </c>
      <c r="F2010" s="161" t="s">
        <v>168</v>
      </c>
      <c r="H2010" s="162">
        <v>41.444000000000003</v>
      </c>
      <c r="I2010" s="163"/>
      <c r="L2010" s="159"/>
      <c r="M2010" s="164"/>
      <c r="T2010" s="165"/>
      <c r="AT2010" s="160" t="s">
        <v>165</v>
      </c>
      <c r="AU2010" s="160" t="s">
        <v>82</v>
      </c>
      <c r="AV2010" s="14" t="s">
        <v>163</v>
      </c>
      <c r="AW2010" s="14" t="s">
        <v>34</v>
      </c>
      <c r="AX2010" s="14" t="s">
        <v>80</v>
      </c>
      <c r="AY2010" s="160" t="s">
        <v>157</v>
      </c>
    </row>
    <row r="2011" spans="2:65" s="1" customFormat="1" ht="24.15" customHeight="1">
      <c r="B2011" s="33"/>
      <c r="C2011" s="132" t="s">
        <v>2564</v>
      </c>
      <c r="D2011" s="132" t="s">
        <v>159</v>
      </c>
      <c r="E2011" s="133" t="s">
        <v>2565</v>
      </c>
      <c r="F2011" s="134" t="s">
        <v>2566</v>
      </c>
      <c r="G2011" s="135" t="s">
        <v>265</v>
      </c>
      <c r="H2011" s="136">
        <v>0.65600000000000003</v>
      </c>
      <c r="I2011" s="137"/>
      <c r="J2011" s="138">
        <f>ROUND(I2011*H2011,2)</f>
        <v>0</v>
      </c>
      <c r="K2011" s="134" t="s">
        <v>174</v>
      </c>
      <c r="L2011" s="33"/>
      <c r="M2011" s="139" t="s">
        <v>21</v>
      </c>
      <c r="N2011" s="140" t="s">
        <v>44</v>
      </c>
      <c r="P2011" s="141">
        <f>O2011*H2011</f>
        <v>0</v>
      </c>
      <c r="Q2011" s="141">
        <v>0</v>
      </c>
      <c r="R2011" s="141">
        <f>Q2011*H2011</f>
        <v>0</v>
      </c>
      <c r="S2011" s="141">
        <v>0</v>
      </c>
      <c r="T2011" s="142">
        <f>S2011*H2011</f>
        <v>0</v>
      </c>
      <c r="AR2011" s="143" t="s">
        <v>272</v>
      </c>
      <c r="AT2011" s="143" t="s">
        <v>159</v>
      </c>
      <c r="AU2011" s="143" t="s">
        <v>82</v>
      </c>
      <c r="AY2011" s="18" t="s">
        <v>157</v>
      </c>
      <c r="BE2011" s="144">
        <f>IF(N2011="základní",J2011,0)</f>
        <v>0</v>
      </c>
      <c r="BF2011" s="144">
        <f>IF(N2011="snížená",J2011,0)</f>
        <v>0</v>
      </c>
      <c r="BG2011" s="144">
        <f>IF(N2011="zákl. přenesená",J2011,0)</f>
        <v>0</v>
      </c>
      <c r="BH2011" s="144">
        <f>IF(N2011="sníž. přenesená",J2011,0)</f>
        <v>0</v>
      </c>
      <c r="BI2011" s="144">
        <f>IF(N2011="nulová",J2011,0)</f>
        <v>0</v>
      </c>
      <c r="BJ2011" s="18" t="s">
        <v>80</v>
      </c>
      <c r="BK2011" s="144">
        <f>ROUND(I2011*H2011,2)</f>
        <v>0</v>
      </c>
      <c r="BL2011" s="18" t="s">
        <v>272</v>
      </c>
      <c r="BM2011" s="143" t="s">
        <v>2567</v>
      </c>
    </row>
    <row r="2012" spans="2:65" s="1" customFormat="1" ht="10.199999999999999">
      <c r="B2012" s="33"/>
      <c r="D2012" s="166" t="s">
        <v>176</v>
      </c>
      <c r="F2012" s="167" t="s">
        <v>2568</v>
      </c>
      <c r="I2012" s="168"/>
      <c r="L2012" s="33"/>
      <c r="M2012" s="169"/>
      <c r="T2012" s="54"/>
      <c r="AT2012" s="18" t="s">
        <v>176</v>
      </c>
      <c r="AU2012" s="18" t="s">
        <v>82</v>
      </c>
    </row>
    <row r="2013" spans="2:65" s="11" customFormat="1" ht="22.8" customHeight="1">
      <c r="B2013" s="120"/>
      <c r="D2013" s="121" t="s">
        <v>72</v>
      </c>
      <c r="E2013" s="130" t="s">
        <v>2569</v>
      </c>
      <c r="F2013" s="130" t="s">
        <v>2570</v>
      </c>
      <c r="I2013" s="123"/>
      <c r="J2013" s="131">
        <f>BK2013</f>
        <v>0</v>
      </c>
      <c r="L2013" s="120"/>
      <c r="M2013" s="125"/>
      <c r="P2013" s="126">
        <f>SUM(P2014:P2022)</f>
        <v>0</v>
      </c>
      <c r="R2013" s="126">
        <f>SUM(R2014:R2022)</f>
        <v>9.2908229999999994E-2</v>
      </c>
      <c r="T2013" s="127">
        <f>SUM(T2014:T2022)</f>
        <v>0</v>
      </c>
      <c r="AR2013" s="121" t="s">
        <v>82</v>
      </c>
      <c r="AT2013" s="128" t="s">
        <v>72</v>
      </c>
      <c r="AU2013" s="128" t="s">
        <v>80</v>
      </c>
      <c r="AY2013" s="121" t="s">
        <v>157</v>
      </c>
      <c r="BK2013" s="129">
        <f>SUM(BK2014:BK2022)</f>
        <v>0</v>
      </c>
    </row>
    <row r="2014" spans="2:65" s="1" customFormat="1" ht="16.5" customHeight="1">
      <c r="B2014" s="33"/>
      <c r="C2014" s="132" t="s">
        <v>2571</v>
      </c>
      <c r="D2014" s="132" t="s">
        <v>159</v>
      </c>
      <c r="E2014" s="133" t="s">
        <v>2572</v>
      </c>
      <c r="F2014" s="134" t="s">
        <v>2573</v>
      </c>
      <c r="G2014" s="135" t="s">
        <v>162</v>
      </c>
      <c r="H2014" s="136">
        <v>46.222999999999999</v>
      </c>
      <c r="I2014" s="137"/>
      <c r="J2014" s="138">
        <f>ROUND(I2014*H2014,2)</f>
        <v>0</v>
      </c>
      <c r="K2014" s="134" t="s">
        <v>21</v>
      </c>
      <c r="L2014" s="33"/>
      <c r="M2014" s="139" t="s">
        <v>21</v>
      </c>
      <c r="N2014" s="140" t="s">
        <v>44</v>
      </c>
      <c r="P2014" s="141">
        <f>O2014*H2014</f>
        <v>0</v>
      </c>
      <c r="Q2014" s="141">
        <v>0</v>
      </c>
      <c r="R2014" s="141">
        <f>Q2014*H2014</f>
        <v>0</v>
      </c>
      <c r="S2014" s="141">
        <v>0</v>
      </c>
      <c r="T2014" s="142">
        <f>S2014*H2014</f>
        <v>0</v>
      </c>
      <c r="AR2014" s="143" t="s">
        <v>272</v>
      </c>
      <c r="AT2014" s="143" t="s">
        <v>159</v>
      </c>
      <c r="AU2014" s="143" t="s">
        <v>82</v>
      </c>
      <c r="AY2014" s="18" t="s">
        <v>157</v>
      </c>
      <c r="BE2014" s="144">
        <f>IF(N2014="základní",J2014,0)</f>
        <v>0</v>
      </c>
      <c r="BF2014" s="144">
        <f>IF(N2014="snížená",J2014,0)</f>
        <v>0</v>
      </c>
      <c r="BG2014" s="144">
        <f>IF(N2014="zákl. přenesená",J2014,0)</f>
        <v>0</v>
      </c>
      <c r="BH2014" s="144">
        <f>IF(N2014="sníž. přenesená",J2014,0)</f>
        <v>0</v>
      </c>
      <c r="BI2014" s="144">
        <f>IF(N2014="nulová",J2014,0)</f>
        <v>0</v>
      </c>
      <c r="BJ2014" s="18" t="s">
        <v>80</v>
      </c>
      <c r="BK2014" s="144">
        <f>ROUND(I2014*H2014,2)</f>
        <v>0</v>
      </c>
      <c r="BL2014" s="18" t="s">
        <v>272</v>
      </c>
      <c r="BM2014" s="143" t="s">
        <v>2574</v>
      </c>
    </row>
    <row r="2015" spans="2:65" s="13" customFormat="1" ht="10.199999999999999">
      <c r="B2015" s="152"/>
      <c r="D2015" s="146" t="s">
        <v>165</v>
      </c>
      <c r="E2015" s="153" t="s">
        <v>21</v>
      </c>
      <c r="F2015" s="154" t="s">
        <v>705</v>
      </c>
      <c r="H2015" s="155">
        <v>38.61</v>
      </c>
      <c r="I2015" s="156"/>
      <c r="L2015" s="152"/>
      <c r="M2015" s="157"/>
      <c r="T2015" s="158"/>
      <c r="AT2015" s="153" t="s">
        <v>165</v>
      </c>
      <c r="AU2015" s="153" t="s">
        <v>82</v>
      </c>
      <c r="AV2015" s="13" t="s">
        <v>82</v>
      </c>
      <c r="AW2015" s="13" t="s">
        <v>34</v>
      </c>
      <c r="AX2015" s="13" t="s">
        <v>73</v>
      </c>
      <c r="AY2015" s="153" t="s">
        <v>157</v>
      </c>
    </row>
    <row r="2016" spans="2:65" s="13" customFormat="1" ht="10.199999999999999">
      <c r="B2016" s="152"/>
      <c r="D2016" s="146" t="s">
        <v>165</v>
      </c>
      <c r="E2016" s="153" t="s">
        <v>21</v>
      </c>
      <c r="F2016" s="154" t="s">
        <v>706</v>
      </c>
      <c r="H2016" s="155">
        <v>7.6130000000000004</v>
      </c>
      <c r="I2016" s="156"/>
      <c r="L2016" s="152"/>
      <c r="M2016" s="157"/>
      <c r="T2016" s="158"/>
      <c r="AT2016" s="153" t="s">
        <v>165</v>
      </c>
      <c r="AU2016" s="153" t="s">
        <v>82</v>
      </c>
      <c r="AV2016" s="13" t="s">
        <v>82</v>
      </c>
      <c r="AW2016" s="13" t="s">
        <v>34</v>
      </c>
      <c r="AX2016" s="13" t="s">
        <v>73</v>
      </c>
      <c r="AY2016" s="153" t="s">
        <v>157</v>
      </c>
    </row>
    <row r="2017" spans="2:65" s="14" customFormat="1" ht="10.199999999999999">
      <c r="B2017" s="159"/>
      <c r="D2017" s="146" t="s">
        <v>165</v>
      </c>
      <c r="E2017" s="160" t="s">
        <v>21</v>
      </c>
      <c r="F2017" s="161" t="s">
        <v>168</v>
      </c>
      <c r="H2017" s="162">
        <v>46.222999999999999</v>
      </c>
      <c r="I2017" s="163"/>
      <c r="L2017" s="159"/>
      <c r="M2017" s="164"/>
      <c r="T2017" s="165"/>
      <c r="AT2017" s="160" t="s">
        <v>165</v>
      </c>
      <c r="AU2017" s="160" t="s">
        <v>82</v>
      </c>
      <c r="AV2017" s="14" t="s">
        <v>163</v>
      </c>
      <c r="AW2017" s="14" t="s">
        <v>34</v>
      </c>
      <c r="AX2017" s="14" t="s">
        <v>80</v>
      </c>
      <c r="AY2017" s="160" t="s">
        <v>157</v>
      </c>
    </row>
    <row r="2018" spans="2:65" s="1" customFormat="1" ht="21.75" customHeight="1">
      <c r="B2018" s="33"/>
      <c r="C2018" s="132" t="s">
        <v>2575</v>
      </c>
      <c r="D2018" s="132" t="s">
        <v>159</v>
      </c>
      <c r="E2018" s="133" t="s">
        <v>2576</v>
      </c>
      <c r="F2018" s="134" t="s">
        <v>2577</v>
      </c>
      <c r="G2018" s="135" t="s">
        <v>162</v>
      </c>
      <c r="H2018" s="136">
        <v>46.222999999999999</v>
      </c>
      <c r="I2018" s="137"/>
      <c r="J2018" s="138">
        <f>ROUND(I2018*H2018,2)</f>
        <v>0</v>
      </c>
      <c r="K2018" s="134" t="s">
        <v>174</v>
      </c>
      <c r="L2018" s="33"/>
      <c r="M2018" s="139" t="s">
        <v>21</v>
      </c>
      <c r="N2018" s="140" t="s">
        <v>44</v>
      </c>
      <c r="P2018" s="141">
        <f>O2018*H2018</f>
        <v>0</v>
      </c>
      <c r="Q2018" s="141">
        <v>2.0100000000000001E-3</v>
      </c>
      <c r="R2018" s="141">
        <f>Q2018*H2018</f>
        <v>9.2908229999999994E-2</v>
      </c>
      <c r="S2018" s="141">
        <v>0</v>
      </c>
      <c r="T2018" s="142">
        <f>S2018*H2018</f>
        <v>0</v>
      </c>
      <c r="AR2018" s="143" t="s">
        <v>272</v>
      </c>
      <c r="AT2018" s="143" t="s">
        <v>159</v>
      </c>
      <c r="AU2018" s="143" t="s">
        <v>82</v>
      </c>
      <c r="AY2018" s="18" t="s">
        <v>157</v>
      </c>
      <c r="BE2018" s="144">
        <f>IF(N2018="základní",J2018,0)</f>
        <v>0</v>
      </c>
      <c r="BF2018" s="144">
        <f>IF(N2018="snížená",J2018,0)</f>
        <v>0</v>
      </c>
      <c r="BG2018" s="144">
        <f>IF(N2018="zákl. přenesená",J2018,0)</f>
        <v>0</v>
      </c>
      <c r="BH2018" s="144">
        <f>IF(N2018="sníž. přenesená",J2018,0)</f>
        <v>0</v>
      </c>
      <c r="BI2018" s="144">
        <f>IF(N2018="nulová",J2018,0)</f>
        <v>0</v>
      </c>
      <c r="BJ2018" s="18" t="s">
        <v>80</v>
      </c>
      <c r="BK2018" s="144">
        <f>ROUND(I2018*H2018,2)</f>
        <v>0</v>
      </c>
      <c r="BL2018" s="18" t="s">
        <v>272</v>
      </c>
      <c r="BM2018" s="143" t="s">
        <v>2578</v>
      </c>
    </row>
    <row r="2019" spans="2:65" s="1" customFormat="1" ht="10.199999999999999">
      <c r="B2019" s="33"/>
      <c r="D2019" s="166" t="s">
        <v>176</v>
      </c>
      <c r="F2019" s="167" t="s">
        <v>2579</v>
      </c>
      <c r="I2019" s="168"/>
      <c r="L2019" s="33"/>
      <c r="M2019" s="169"/>
      <c r="T2019" s="54"/>
      <c r="AT2019" s="18" t="s">
        <v>176</v>
      </c>
      <c r="AU2019" s="18" t="s">
        <v>82</v>
      </c>
    </row>
    <row r="2020" spans="2:65" s="13" customFormat="1" ht="10.199999999999999">
      <c r="B2020" s="152"/>
      <c r="D2020" s="146" t="s">
        <v>165</v>
      </c>
      <c r="E2020" s="153" t="s">
        <v>21</v>
      </c>
      <c r="F2020" s="154" t="s">
        <v>705</v>
      </c>
      <c r="H2020" s="155">
        <v>38.61</v>
      </c>
      <c r="I2020" s="156"/>
      <c r="L2020" s="152"/>
      <c r="M2020" s="157"/>
      <c r="T2020" s="158"/>
      <c r="AT2020" s="153" t="s">
        <v>165</v>
      </c>
      <c r="AU2020" s="153" t="s">
        <v>82</v>
      </c>
      <c r="AV2020" s="13" t="s">
        <v>82</v>
      </c>
      <c r="AW2020" s="13" t="s">
        <v>34</v>
      </c>
      <c r="AX2020" s="13" t="s">
        <v>73</v>
      </c>
      <c r="AY2020" s="153" t="s">
        <v>157</v>
      </c>
    </row>
    <row r="2021" spans="2:65" s="13" customFormat="1" ht="10.199999999999999">
      <c r="B2021" s="152"/>
      <c r="D2021" s="146" t="s">
        <v>165</v>
      </c>
      <c r="E2021" s="153" t="s">
        <v>21</v>
      </c>
      <c r="F2021" s="154" t="s">
        <v>706</v>
      </c>
      <c r="H2021" s="155">
        <v>7.6130000000000004</v>
      </c>
      <c r="I2021" s="156"/>
      <c r="L2021" s="152"/>
      <c r="M2021" s="157"/>
      <c r="T2021" s="158"/>
      <c r="AT2021" s="153" t="s">
        <v>165</v>
      </c>
      <c r="AU2021" s="153" t="s">
        <v>82</v>
      </c>
      <c r="AV2021" s="13" t="s">
        <v>82</v>
      </c>
      <c r="AW2021" s="13" t="s">
        <v>34</v>
      </c>
      <c r="AX2021" s="13" t="s">
        <v>73</v>
      </c>
      <c r="AY2021" s="153" t="s">
        <v>157</v>
      </c>
    </row>
    <row r="2022" spans="2:65" s="14" customFormat="1" ht="10.199999999999999">
      <c r="B2022" s="159"/>
      <c r="D2022" s="146" t="s">
        <v>165</v>
      </c>
      <c r="E2022" s="160" t="s">
        <v>21</v>
      </c>
      <c r="F2022" s="161" t="s">
        <v>168</v>
      </c>
      <c r="H2022" s="162">
        <v>46.222999999999999</v>
      </c>
      <c r="I2022" s="163"/>
      <c r="L2022" s="159"/>
      <c r="M2022" s="164"/>
      <c r="T2022" s="165"/>
      <c r="AT2022" s="160" t="s">
        <v>165</v>
      </c>
      <c r="AU2022" s="160" t="s">
        <v>82</v>
      </c>
      <c r="AV2022" s="14" t="s">
        <v>163</v>
      </c>
      <c r="AW2022" s="14" t="s">
        <v>34</v>
      </c>
      <c r="AX2022" s="14" t="s">
        <v>80</v>
      </c>
      <c r="AY2022" s="160" t="s">
        <v>157</v>
      </c>
    </row>
    <row r="2023" spans="2:65" s="11" customFormat="1" ht="22.8" customHeight="1">
      <c r="B2023" s="120"/>
      <c r="D2023" s="121" t="s">
        <v>72</v>
      </c>
      <c r="E2023" s="130" t="s">
        <v>2580</v>
      </c>
      <c r="F2023" s="130" t="s">
        <v>2581</v>
      </c>
      <c r="I2023" s="123"/>
      <c r="J2023" s="131">
        <f>BK2023</f>
        <v>0</v>
      </c>
      <c r="L2023" s="120"/>
      <c r="M2023" s="125"/>
      <c r="P2023" s="126">
        <f>SUM(P2024:P2165)</f>
        <v>0</v>
      </c>
      <c r="R2023" s="126">
        <f>SUM(R2024:R2165)</f>
        <v>0.70579564000000006</v>
      </c>
      <c r="T2023" s="127">
        <f>SUM(T2024:T2165)</f>
        <v>0</v>
      </c>
      <c r="AR2023" s="121" t="s">
        <v>82</v>
      </c>
      <c r="AT2023" s="128" t="s">
        <v>72</v>
      </c>
      <c r="AU2023" s="128" t="s">
        <v>80</v>
      </c>
      <c r="AY2023" s="121" t="s">
        <v>157</v>
      </c>
      <c r="BK2023" s="129">
        <f>SUM(BK2024:BK2165)</f>
        <v>0</v>
      </c>
    </row>
    <row r="2024" spans="2:65" s="1" customFormat="1" ht="24.15" customHeight="1">
      <c r="B2024" s="33"/>
      <c r="C2024" s="132" t="s">
        <v>2582</v>
      </c>
      <c r="D2024" s="132" t="s">
        <v>159</v>
      </c>
      <c r="E2024" s="133" t="s">
        <v>2583</v>
      </c>
      <c r="F2024" s="134" t="s">
        <v>2584</v>
      </c>
      <c r="G2024" s="135" t="s">
        <v>162</v>
      </c>
      <c r="H2024" s="136">
        <v>1356.1510000000001</v>
      </c>
      <c r="I2024" s="137"/>
      <c r="J2024" s="138">
        <f>ROUND(I2024*H2024,2)</f>
        <v>0</v>
      </c>
      <c r="K2024" s="134" t="s">
        <v>174</v>
      </c>
      <c r="L2024" s="33"/>
      <c r="M2024" s="139" t="s">
        <v>21</v>
      </c>
      <c r="N2024" s="140" t="s">
        <v>44</v>
      </c>
      <c r="P2024" s="141">
        <f>O2024*H2024</f>
        <v>0</v>
      </c>
      <c r="Q2024" s="141">
        <v>2.0000000000000002E-5</v>
      </c>
      <c r="R2024" s="141">
        <f>Q2024*H2024</f>
        <v>2.7123020000000005E-2</v>
      </c>
      <c r="S2024" s="141">
        <v>0</v>
      </c>
      <c r="T2024" s="142">
        <f>S2024*H2024</f>
        <v>0</v>
      </c>
      <c r="AR2024" s="143" t="s">
        <v>272</v>
      </c>
      <c r="AT2024" s="143" t="s">
        <v>159</v>
      </c>
      <c r="AU2024" s="143" t="s">
        <v>82</v>
      </c>
      <c r="AY2024" s="18" t="s">
        <v>157</v>
      </c>
      <c r="BE2024" s="144">
        <f>IF(N2024="základní",J2024,0)</f>
        <v>0</v>
      </c>
      <c r="BF2024" s="144">
        <f>IF(N2024="snížená",J2024,0)</f>
        <v>0</v>
      </c>
      <c r="BG2024" s="144">
        <f>IF(N2024="zákl. přenesená",J2024,0)</f>
        <v>0</v>
      </c>
      <c r="BH2024" s="144">
        <f>IF(N2024="sníž. přenesená",J2024,0)</f>
        <v>0</v>
      </c>
      <c r="BI2024" s="144">
        <f>IF(N2024="nulová",J2024,0)</f>
        <v>0</v>
      </c>
      <c r="BJ2024" s="18" t="s">
        <v>80</v>
      </c>
      <c r="BK2024" s="144">
        <f>ROUND(I2024*H2024,2)</f>
        <v>0</v>
      </c>
      <c r="BL2024" s="18" t="s">
        <v>272</v>
      </c>
      <c r="BM2024" s="143" t="s">
        <v>2585</v>
      </c>
    </row>
    <row r="2025" spans="2:65" s="1" customFormat="1" ht="10.199999999999999">
      <c r="B2025" s="33"/>
      <c r="D2025" s="166" t="s">
        <v>176</v>
      </c>
      <c r="F2025" s="167" t="s">
        <v>2586</v>
      </c>
      <c r="I2025" s="168"/>
      <c r="L2025" s="33"/>
      <c r="M2025" s="169"/>
      <c r="T2025" s="54"/>
      <c r="AT2025" s="18" t="s">
        <v>176</v>
      </c>
      <c r="AU2025" s="18" t="s">
        <v>82</v>
      </c>
    </row>
    <row r="2026" spans="2:65" s="13" customFormat="1" ht="10.199999999999999">
      <c r="B2026" s="152"/>
      <c r="D2026" s="146" t="s">
        <v>165</v>
      </c>
      <c r="E2026" s="153" t="s">
        <v>21</v>
      </c>
      <c r="F2026" s="154" t="s">
        <v>2587</v>
      </c>
      <c r="H2026" s="155">
        <v>1084.6600000000001</v>
      </c>
      <c r="I2026" s="156"/>
      <c r="L2026" s="152"/>
      <c r="M2026" s="157"/>
      <c r="T2026" s="158"/>
      <c r="AT2026" s="153" t="s">
        <v>165</v>
      </c>
      <c r="AU2026" s="153" t="s">
        <v>82</v>
      </c>
      <c r="AV2026" s="13" t="s">
        <v>82</v>
      </c>
      <c r="AW2026" s="13" t="s">
        <v>34</v>
      </c>
      <c r="AX2026" s="13" t="s">
        <v>73</v>
      </c>
      <c r="AY2026" s="153" t="s">
        <v>157</v>
      </c>
    </row>
    <row r="2027" spans="2:65" s="12" customFormat="1" ht="10.199999999999999">
      <c r="B2027" s="145"/>
      <c r="D2027" s="146" t="s">
        <v>165</v>
      </c>
      <c r="E2027" s="147" t="s">
        <v>21</v>
      </c>
      <c r="F2027" s="148" t="s">
        <v>2588</v>
      </c>
      <c r="H2027" s="147" t="s">
        <v>21</v>
      </c>
      <c r="I2027" s="149"/>
      <c r="L2027" s="145"/>
      <c r="M2027" s="150"/>
      <c r="T2027" s="151"/>
      <c r="AT2027" s="147" t="s">
        <v>165</v>
      </c>
      <c r="AU2027" s="147" t="s">
        <v>82</v>
      </c>
      <c r="AV2027" s="12" t="s">
        <v>80</v>
      </c>
      <c r="AW2027" s="12" t="s">
        <v>34</v>
      </c>
      <c r="AX2027" s="12" t="s">
        <v>73</v>
      </c>
      <c r="AY2027" s="147" t="s">
        <v>157</v>
      </c>
    </row>
    <row r="2028" spans="2:65" s="12" customFormat="1" ht="10.199999999999999">
      <c r="B2028" s="145"/>
      <c r="D2028" s="146" t="s">
        <v>165</v>
      </c>
      <c r="E2028" s="147" t="s">
        <v>21</v>
      </c>
      <c r="F2028" s="148" t="s">
        <v>2063</v>
      </c>
      <c r="H2028" s="147" t="s">
        <v>21</v>
      </c>
      <c r="I2028" s="149"/>
      <c r="L2028" s="145"/>
      <c r="M2028" s="150"/>
      <c r="T2028" s="151"/>
      <c r="AT2028" s="147" t="s">
        <v>165</v>
      </c>
      <c r="AU2028" s="147" t="s">
        <v>82</v>
      </c>
      <c r="AV2028" s="12" t="s">
        <v>80</v>
      </c>
      <c r="AW2028" s="12" t="s">
        <v>34</v>
      </c>
      <c r="AX2028" s="12" t="s">
        <v>73</v>
      </c>
      <c r="AY2028" s="147" t="s">
        <v>157</v>
      </c>
    </row>
    <row r="2029" spans="2:65" s="13" customFormat="1" ht="10.199999999999999">
      <c r="B2029" s="152"/>
      <c r="D2029" s="146" t="s">
        <v>165</v>
      </c>
      <c r="E2029" s="153" t="s">
        <v>21</v>
      </c>
      <c r="F2029" s="154" t="s">
        <v>2589</v>
      </c>
      <c r="H2029" s="155">
        <v>66.278999999999996</v>
      </c>
      <c r="I2029" s="156"/>
      <c r="L2029" s="152"/>
      <c r="M2029" s="157"/>
      <c r="T2029" s="158"/>
      <c r="AT2029" s="153" t="s">
        <v>165</v>
      </c>
      <c r="AU2029" s="153" t="s">
        <v>82</v>
      </c>
      <c r="AV2029" s="13" t="s">
        <v>82</v>
      </c>
      <c r="AW2029" s="13" t="s">
        <v>34</v>
      </c>
      <c r="AX2029" s="13" t="s">
        <v>73</v>
      </c>
      <c r="AY2029" s="153" t="s">
        <v>157</v>
      </c>
    </row>
    <row r="2030" spans="2:65" s="13" customFormat="1" ht="10.199999999999999">
      <c r="B2030" s="152"/>
      <c r="D2030" s="146" t="s">
        <v>165</v>
      </c>
      <c r="E2030" s="153" t="s">
        <v>21</v>
      </c>
      <c r="F2030" s="154" t="s">
        <v>2590</v>
      </c>
      <c r="H2030" s="155">
        <v>14.276999999999999</v>
      </c>
      <c r="I2030" s="156"/>
      <c r="L2030" s="152"/>
      <c r="M2030" s="157"/>
      <c r="T2030" s="158"/>
      <c r="AT2030" s="153" t="s">
        <v>165</v>
      </c>
      <c r="AU2030" s="153" t="s">
        <v>82</v>
      </c>
      <c r="AV2030" s="13" t="s">
        <v>82</v>
      </c>
      <c r="AW2030" s="13" t="s">
        <v>34</v>
      </c>
      <c r="AX2030" s="13" t="s">
        <v>73</v>
      </c>
      <c r="AY2030" s="153" t="s">
        <v>157</v>
      </c>
    </row>
    <row r="2031" spans="2:65" s="12" customFormat="1" ht="10.199999999999999">
      <c r="B2031" s="145"/>
      <c r="D2031" s="146" t="s">
        <v>165</v>
      </c>
      <c r="E2031" s="147" t="s">
        <v>21</v>
      </c>
      <c r="F2031" s="148" t="s">
        <v>2066</v>
      </c>
      <c r="H2031" s="147" t="s">
        <v>21</v>
      </c>
      <c r="I2031" s="149"/>
      <c r="L2031" s="145"/>
      <c r="M2031" s="150"/>
      <c r="T2031" s="151"/>
      <c r="AT2031" s="147" t="s">
        <v>165</v>
      </c>
      <c r="AU2031" s="147" t="s">
        <v>82</v>
      </c>
      <c r="AV2031" s="12" t="s">
        <v>80</v>
      </c>
      <c r="AW2031" s="12" t="s">
        <v>34</v>
      </c>
      <c r="AX2031" s="12" t="s">
        <v>73</v>
      </c>
      <c r="AY2031" s="147" t="s">
        <v>157</v>
      </c>
    </row>
    <row r="2032" spans="2:65" s="13" customFormat="1" ht="10.199999999999999">
      <c r="B2032" s="152"/>
      <c r="D2032" s="146" t="s">
        <v>165</v>
      </c>
      <c r="E2032" s="153" t="s">
        <v>21</v>
      </c>
      <c r="F2032" s="154" t="s">
        <v>2591</v>
      </c>
      <c r="H2032" s="155">
        <v>39.472999999999999</v>
      </c>
      <c r="I2032" s="156"/>
      <c r="L2032" s="152"/>
      <c r="M2032" s="157"/>
      <c r="T2032" s="158"/>
      <c r="AT2032" s="153" t="s">
        <v>165</v>
      </c>
      <c r="AU2032" s="153" t="s">
        <v>82</v>
      </c>
      <c r="AV2032" s="13" t="s">
        <v>82</v>
      </c>
      <c r="AW2032" s="13" t="s">
        <v>34</v>
      </c>
      <c r="AX2032" s="13" t="s">
        <v>73</v>
      </c>
      <c r="AY2032" s="153" t="s">
        <v>157</v>
      </c>
    </row>
    <row r="2033" spans="2:65" s="12" customFormat="1" ht="10.199999999999999">
      <c r="B2033" s="145"/>
      <c r="D2033" s="146" t="s">
        <v>165</v>
      </c>
      <c r="E2033" s="147" t="s">
        <v>21</v>
      </c>
      <c r="F2033" s="148" t="s">
        <v>2068</v>
      </c>
      <c r="H2033" s="147" t="s">
        <v>21</v>
      </c>
      <c r="I2033" s="149"/>
      <c r="L2033" s="145"/>
      <c r="M2033" s="150"/>
      <c r="T2033" s="151"/>
      <c r="AT2033" s="147" t="s">
        <v>165</v>
      </c>
      <c r="AU2033" s="147" t="s">
        <v>82</v>
      </c>
      <c r="AV2033" s="12" t="s">
        <v>80</v>
      </c>
      <c r="AW2033" s="12" t="s">
        <v>34</v>
      </c>
      <c r="AX2033" s="12" t="s">
        <v>73</v>
      </c>
      <c r="AY2033" s="147" t="s">
        <v>157</v>
      </c>
    </row>
    <row r="2034" spans="2:65" s="13" customFormat="1" ht="10.199999999999999">
      <c r="B2034" s="152"/>
      <c r="D2034" s="146" t="s">
        <v>165</v>
      </c>
      <c r="E2034" s="153" t="s">
        <v>21</v>
      </c>
      <c r="F2034" s="154" t="s">
        <v>2592</v>
      </c>
      <c r="H2034" s="155">
        <v>93.804000000000002</v>
      </c>
      <c r="I2034" s="156"/>
      <c r="L2034" s="152"/>
      <c r="M2034" s="157"/>
      <c r="T2034" s="158"/>
      <c r="AT2034" s="153" t="s">
        <v>165</v>
      </c>
      <c r="AU2034" s="153" t="s">
        <v>82</v>
      </c>
      <c r="AV2034" s="13" t="s">
        <v>82</v>
      </c>
      <c r="AW2034" s="13" t="s">
        <v>34</v>
      </c>
      <c r="AX2034" s="13" t="s">
        <v>73</v>
      </c>
      <c r="AY2034" s="153" t="s">
        <v>157</v>
      </c>
    </row>
    <row r="2035" spans="2:65" s="12" customFormat="1" ht="10.199999999999999">
      <c r="B2035" s="145"/>
      <c r="D2035" s="146" t="s">
        <v>165</v>
      </c>
      <c r="E2035" s="147" t="s">
        <v>21</v>
      </c>
      <c r="F2035" s="148" t="s">
        <v>2070</v>
      </c>
      <c r="H2035" s="147" t="s">
        <v>21</v>
      </c>
      <c r="I2035" s="149"/>
      <c r="L2035" s="145"/>
      <c r="M2035" s="150"/>
      <c r="T2035" s="151"/>
      <c r="AT2035" s="147" t="s">
        <v>165</v>
      </c>
      <c r="AU2035" s="147" t="s">
        <v>82</v>
      </c>
      <c r="AV2035" s="12" t="s">
        <v>80</v>
      </c>
      <c r="AW2035" s="12" t="s">
        <v>34</v>
      </c>
      <c r="AX2035" s="12" t="s">
        <v>73</v>
      </c>
      <c r="AY2035" s="147" t="s">
        <v>157</v>
      </c>
    </row>
    <row r="2036" spans="2:65" s="13" customFormat="1" ht="10.199999999999999">
      <c r="B2036" s="152"/>
      <c r="D2036" s="146" t="s">
        <v>165</v>
      </c>
      <c r="E2036" s="153" t="s">
        <v>21</v>
      </c>
      <c r="F2036" s="154" t="s">
        <v>2593</v>
      </c>
      <c r="H2036" s="155">
        <v>57.658000000000001</v>
      </c>
      <c r="I2036" s="156"/>
      <c r="L2036" s="152"/>
      <c r="M2036" s="157"/>
      <c r="T2036" s="158"/>
      <c r="AT2036" s="153" t="s">
        <v>165</v>
      </c>
      <c r="AU2036" s="153" t="s">
        <v>82</v>
      </c>
      <c r="AV2036" s="13" t="s">
        <v>82</v>
      </c>
      <c r="AW2036" s="13" t="s">
        <v>34</v>
      </c>
      <c r="AX2036" s="13" t="s">
        <v>73</v>
      </c>
      <c r="AY2036" s="153" t="s">
        <v>157</v>
      </c>
    </row>
    <row r="2037" spans="2:65" s="15" customFormat="1" ht="10.199999999999999">
      <c r="B2037" s="186"/>
      <c r="D2037" s="146" t="s">
        <v>165</v>
      </c>
      <c r="E2037" s="187" t="s">
        <v>358</v>
      </c>
      <c r="F2037" s="188" t="s">
        <v>499</v>
      </c>
      <c r="H2037" s="189">
        <v>1356.1510000000001</v>
      </c>
      <c r="I2037" s="190"/>
      <c r="L2037" s="186"/>
      <c r="M2037" s="191"/>
      <c r="T2037" s="192"/>
      <c r="AT2037" s="187" t="s">
        <v>165</v>
      </c>
      <c r="AU2037" s="187" t="s">
        <v>82</v>
      </c>
      <c r="AV2037" s="15" t="s">
        <v>105</v>
      </c>
      <c r="AW2037" s="15" t="s">
        <v>34</v>
      </c>
      <c r="AX2037" s="15" t="s">
        <v>73</v>
      </c>
      <c r="AY2037" s="187" t="s">
        <v>157</v>
      </c>
    </row>
    <row r="2038" spans="2:65" s="14" customFormat="1" ht="10.199999999999999">
      <c r="B2038" s="159"/>
      <c r="D2038" s="146" t="s">
        <v>165</v>
      </c>
      <c r="E2038" s="160" t="s">
        <v>21</v>
      </c>
      <c r="F2038" s="161" t="s">
        <v>168</v>
      </c>
      <c r="H2038" s="162">
        <v>1356.1510000000001</v>
      </c>
      <c r="I2038" s="163"/>
      <c r="L2038" s="159"/>
      <c r="M2038" s="164"/>
      <c r="T2038" s="165"/>
      <c r="AT2038" s="160" t="s">
        <v>165</v>
      </c>
      <c r="AU2038" s="160" t="s">
        <v>82</v>
      </c>
      <c r="AV2038" s="14" t="s">
        <v>163</v>
      </c>
      <c r="AW2038" s="14" t="s">
        <v>34</v>
      </c>
      <c r="AX2038" s="14" t="s">
        <v>80</v>
      </c>
      <c r="AY2038" s="160" t="s">
        <v>157</v>
      </c>
    </row>
    <row r="2039" spans="2:65" s="1" customFormat="1" ht="16.5" customHeight="1">
      <c r="B2039" s="33"/>
      <c r="C2039" s="132" t="s">
        <v>2594</v>
      </c>
      <c r="D2039" s="132" t="s">
        <v>159</v>
      </c>
      <c r="E2039" s="133" t="s">
        <v>2595</v>
      </c>
      <c r="F2039" s="134" t="s">
        <v>2596</v>
      </c>
      <c r="G2039" s="135" t="s">
        <v>162</v>
      </c>
      <c r="H2039" s="136">
        <v>1356.1510000000001</v>
      </c>
      <c r="I2039" s="137"/>
      <c r="J2039" s="138">
        <f>ROUND(I2039*H2039,2)</f>
        <v>0</v>
      </c>
      <c r="K2039" s="134" t="s">
        <v>174</v>
      </c>
      <c r="L2039" s="33"/>
      <c r="M2039" s="139" t="s">
        <v>21</v>
      </c>
      <c r="N2039" s="140" t="s">
        <v>44</v>
      </c>
      <c r="P2039" s="141">
        <f>O2039*H2039</f>
        <v>0</v>
      </c>
      <c r="Q2039" s="141">
        <v>0</v>
      </c>
      <c r="R2039" s="141">
        <f>Q2039*H2039</f>
        <v>0</v>
      </c>
      <c r="S2039" s="141">
        <v>0</v>
      </c>
      <c r="T2039" s="142">
        <f>S2039*H2039</f>
        <v>0</v>
      </c>
      <c r="AR2039" s="143" t="s">
        <v>272</v>
      </c>
      <c r="AT2039" s="143" t="s">
        <v>159</v>
      </c>
      <c r="AU2039" s="143" t="s">
        <v>82</v>
      </c>
      <c r="AY2039" s="18" t="s">
        <v>157</v>
      </c>
      <c r="BE2039" s="144">
        <f>IF(N2039="základní",J2039,0)</f>
        <v>0</v>
      </c>
      <c r="BF2039" s="144">
        <f>IF(N2039="snížená",J2039,0)</f>
        <v>0</v>
      </c>
      <c r="BG2039" s="144">
        <f>IF(N2039="zákl. přenesená",J2039,0)</f>
        <v>0</v>
      </c>
      <c r="BH2039" s="144">
        <f>IF(N2039="sníž. přenesená",J2039,0)</f>
        <v>0</v>
      </c>
      <c r="BI2039" s="144">
        <f>IF(N2039="nulová",J2039,0)</f>
        <v>0</v>
      </c>
      <c r="BJ2039" s="18" t="s">
        <v>80</v>
      </c>
      <c r="BK2039" s="144">
        <f>ROUND(I2039*H2039,2)</f>
        <v>0</v>
      </c>
      <c r="BL2039" s="18" t="s">
        <v>272</v>
      </c>
      <c r="BM2039" s="143" t="s">
        <v>2597</v>
      </c>
    </row>
    <row r="2040" spans="2:65" s="1" customFormat="1" ht="10.199999999999999">
      <c r="B2040" s="33"/>
      <c r="D2040" s="166" t="s">
        <v>176</v>
      </c>
      <c r="F2040" s="167" t="s">
        <v>2598</v>
      </c>
      <c r="I2040" s="168"/>
      <c r="L2040" s="33"/>
      <c r="M2040" s="169"/>
      <c r="T2040" s="54"/>
      <c r="AT2040" s="18" t="s">
        <v>176</v>
      </c>
      <c r="AU2040" s="18" t="s">
        <v>82</v>
      </c>
    </row>
    <row r="2041" spans="2:65" s="13" customFormat="1" ht="10.199999999999999">
      <c r="B2041" s="152"/>
      <c r="D2041" s="146" t="s">
        <v>165</v>
      </c>
      <c r="E2041" s="153" t="s">
        <v>21</v>
      </c>
      <c r="F2041" s="154" t="s">
        <v>358</v>
      </c>
      <c r="H2041" s="155">
        <v>1356.1510000000001</v>
      </c>
      <c r="I2041" s="156"/>
      <c r="L2041" s="152"/>
      <c r="M2041" s="157"/>
      <c r="T2041" s="158"/>
      <c r="AT2041" s="153" t="s">
        <v>165</v>
      </c>
      <c r="AU2041" s="153" t="s">
        <v>82</v>
      </c>
      <c r="AV2041" s="13" t="s">
        <v>82</v>
      </c>
      <c r="AW2041" s="13" t="s">
        <v>34</v>
      </c>
      <c r="AX2041" s="13" t="s">
        <v>80</v>
      </c>
      <c r="AY2041" s="153" t="s">
        <v>157</v>
      </c>
    </row>
    <row r="2042" spans="2:65" s="1" customFormat="1" ht="16.5" customHeight="1">
      <c r="B2042" s="33"/>
      <c r="C2042" s="132" t="s">
        <v>2599</v>
      </c>
      <c r="D2042" s="132" t="s">
        <v>159</v>
      </c>
      <c r="E2042" s="133" t="s">
        <v>2600</v>
      </c>
      <c r="F2042" s="134" t="s">
        <v>2601</v>
      </c>
      <c r="G2042" s="135" t="s">
        <v>162</v>
      </c>
      <c r="H2042" s="136">
        <v>1356.1510000000001</v>
      </c>
      <c r="I2042" s="137"/>
      <c r="J2042" s="138">
        <f>ROUND(I2042*H2042,2)</f>
        <v>0</v>
      </c>
      <c r="K2042" s="134" t="s">
        <v>21</v>
      </c>
      <c r="L2042" s="33"/>
      <c r="M2042" s="139" t="s">
        <v>21</v>
      </c>
      <c r="N2042" s="140" t="s">
        <v>44</v>
      </c>
      <c r="P2042" s="141">
        <f>O2042*H2042</f>
        <v>0</v>
      </c>
      <c r="Q2042" s="141">
        <v>1.3999999999999999E-4</v>
      </c>
      <c r="R2042" s="141">
        <f>Q2042*H2042</f>
        <v>0.18986113999999998</v>
      </c>
      <c r="S2042" s="141">
        <v>0</v>
      </c>
      <c r="T2042" s="142">
        <f>S2042*H2042</f>
        <v>0</v>
      </c>
      <c r="AR2042" s="143" t="s">
        <v>272</v>
      </c>
      <c r="AT2042" s="143" t="s">
        <v>159</v>
      </c>
      <c r="AU2042" s="143" t="s">
        <v>82</v>
      </c>
      <c r="AY2042" s="18" t="s">
        <v>157</v>
      </c>
      <c r="BE2042" s="144">
        <f>IF(N2042="základní",J2042,0)</f>
        <v>0</v>
      </c>
      <c r="BF2042" s="144">
        <f>IF(N2042="snížená",J2042,0)</f>
        <v>0</v>
      </c>
      <c r="BG2042" s="144">
        <f>IF(N2042="zákl. přenesená",J2042,0)</f>
        <v>0</v>
      </c>
      <c r="BH2042" s="144">
        <f>IF(N2042="sníž. přenesená",J2042,0)</f>
        <v>0</v>
      </c>
      <c r="BI2042" s="144">
        <f>IF(N2042="nulová",J2042,0)</f>
        <v>0</v>
      </c>
      <c r="BJ2042" s="18" t="s">
        <v>80</v>
      </c>
      <c r="BK2042" s="144">
        <f>ROUND(I2042*H2042,2)</f>
        <v>0</v>
      </c>
      <c r="BL2042" s="18" t="s">
        <v>272</v>
      </c>
      <c r="BM2042" s="143" t="s">
        <v>2602</v>
      </c>
    </row>
    <row r="2043" spans="2:65" s="13" customFormat="1" ht="10.199999999999999">
      <c r="B2043" s="152"/>
      <c r="D2043" s="146" t="s">
        <v>165</v>
      </c>
      <c r="E2043" s="153" t="s">
        <v>21</v>
      </c>
      <c r="F2043" s="154" t="s">
        <v>358</v>
      </c>
      <c r="H2043" s="155">
        <v>1356.1510000000001</v>
      </c>
      <c r="I2043" s="156"/>
      <c r="L2043" s="152"/>
      <c r="M2043" s="157"/>
      <c r="T2043" s="158"/>
      <c r="AT2043" s="153" t="s">
        <v>165</v>
      </c>
      <c r="AU2043" s="153" t="s">
        <v>82</v>
      </c>
      <c r="AV2043" s="13" t="s">
        <v>82</v>
      </c>
      <c r="AW2043" s="13" t="s">
        <v>34</v>
      </c>
      <c r="AX2043" s="13" t="s">
        <v>73</v>
      </c>
      <c r="AY2043" s="153" t="s">
        <v>157</v>
      </c>
    </row>
    <row r="2044" spans="2:65" s="14" customFormat="1" ht="10.199999999999999">
      <c r="B2044" s="159"/>
      <c r="D2044" s="146" t="s">
        <v>165</v>
      </c>
      <c r="E2044" s="160" t="s">
        <v>21</v>
      </c>
      <c r="F2044" s="161" t="s">
        <v>168</v>
      </c>
      <c r="H2044" s="162">
        <v>1356.1510000000001</v>
      </c>
      <c r="I2044" s="163"/>
      <c r="L2044" s="159"/>
      <c r="M2044" s="164"/>
      <c r="T2044" s="165"/>
      <c r="AT2044" s="160" t="s">
        <v>165</v>
      </c>
      <c r="AU2044" s="160" t="s">
        <v>82</v>
      </c>
      <c r="AV2044" s="14" t="s">
        <v>163</v>
      </c>
      <c r="AW2044" s="14" t="s">
        <v>34</v>
      </c>
      <c r="AX2044" s="14" t="s">
        <v>80</v>
      </c>
      <c r="AY2044" s="160" t="s">
        <v>157</v>
      </c>
    </row>
    <row r="2045" spans="2:65" s="1" customFormat="1" ht="16.5" customHeight="1">
      <c r="B2045" s="33"/>
      <c r="C2045" s="132" t="s">
        <v>2603</v>
      </c>
      <c r="D2045" s="132" t="s">
        <v>159</v>
      </c>
      <c r="E2045" s="133" t="s">
        <v>2604</v>
      </c>
      <c r="F2045" s="134" t="s">
        <v>2605</v>
      </c>
      <c r="G2045" s="135" t="s">
        <v>162</v>
      </c>
      <c r="H2045" s="136">
        <v>1424.35</v>
      </c>
      <c r="I2045" s="137"/>
      <c r="J2045" s="138">
        <f>ROUND(I2045*H2045,2)</f>
        <v>0</v>
      </c>
      <c r="K2045" s="134" t="s">
        <v>174</v>
      </c>
      <c r="L2045" s="33"/>
      <c r="M2045" s="139" t="s">
        <v>21</v>
      </c>
      <c r="N2045" s="140" t="s">
        <v>44</v>
      </c>
      <c r="P2045" s="141">
        <f>O2045*H2045</f>
        <v>0</v>
      </c>
      <c r="Q2045" s="141">
        <v>0</v>
      </c>
      <c r="R2045" s="141">
        <f>Q2045*H2045</f>
        <v>0</v>
      </c>
      <c r="S2045" s="141">
        <v>0</v>
      </c>
      <c r="T2045" s="142">
        <f>S2045*H2045</f>
        <v>0</v>
      </c>
      <c r="AR2045" s="143" t="s">
        <v>272</v>
      </c>
      <c r="AT2045" s="143" t="s">
        <v>159</v>
      </c>
      <c r="AU2045" s="143" t="s">
        <v>82</v>
      </c>
      <c r="AY2045" s="18" t="s">
        <v>157</v>
      </c>
      <c r="BE2045" s="144">
        <f>IF(N2045="základní",J2045,0)</f>
        <v>0</v>
      </c>
      <c r="BF2045" s="144">
        <f>IF(N2045="snížená",J2045,0)</f>
        <v>0</v>
      </c>
      <c r="BG2045" s="144">
        <f>IF(N2045="zákl. přenesená",J2045,0)</f>
        <v>0</v>
      </c>
      <c r="BH2045" s="144">
        <f>IF(N2045="sníž. přenesená",J2045,0)</f>
        <v>0</v>
      </c>
      <c r="BI2045" s="144">
        <f>IF(N2045="nulová",J2045,0)</f>
        <v>0</v>
      </c>
      <c r="BJ2045" s="18" t="s">
        <v>80</v>
      </c>
      <c r="BK2045" s="144">
        <f>ROUND(I2045*H2045,2)</f>
        <v>0</v>
      </c>
      <c r="BL2045" s="18" t="s">
        <v>272</v>
      </c>
      <c r="BM2045" s="143" t="s">
        <v>2606</v>
      </c>
    </row>
    <row r="2046" spans="2:65" s="1" customFormat="1" ht="10.199999999999999">
      <c r="B2046" s="33"/>
      <c r="D2046" s="166" t="s">
        <v>176</v>
      </c>
      <c r="F2046" s="167" t="s">
        <v>2607</v>
      </c>
      <c r="I2046" s="168"/>
      <c r="L2046" s="33"/>
      <c r="M2046" s="169"/>
      <c r="T2046" s="54"/>
      <c r="AT2046" s="18" t="s">
        <v>176</v>
      </c>
      <c r="AU2046" s="18" t="s">
        <v>82</v>
      </c>
    </row>
    <row r="2047" spans="2:65" s="13" customFormat="1" ht="10.199999999999999">
      <c r="B2047" s="152"/>
      <c r="D2047" s="146" t="s">
        <v>165</v>
      </c>
      <c r="E2047" s="153" t="s">
        <v>21</v>
      </c>
      <c r="F2047" s="154" t="s">
        <v>2608</v>
      </c>
      <c r="H2047" s="155">
        <v>528.01199999999994</v>
      </c>
      <c r="I2047" s="156"/>
      <c r="L2047" s="152"/>
      <c r="M2047" s="157"/>
      <c r="T2047" s="158"/>
      <c r="AT2047" s="153" t="s">
        <v>165</v>
      </c>
      <c r="AU2047" s="153" t="s">
        <v>82</v>
      </c>
      <c r="AV2047" s="13" t="s">
        <v>82</v>
      </c>
      <c r="AW2047" s="13" t="s">
        <v>34</v>
      </c>
      <c r="AX2047" s="13" t="s">
        <v>73</v>
      </c>
      <c r="AY2047" s="153" t="s">
        <v>157</v>
      </c>
    </row>
    <row r="2048" spans="2:65" s="12" customFormat="1" ht="10.199999999999999">
      <c r="B2048" s="145"/>
      <c r="D2048" s="146" t="s">
        <v>165</v>
      </c>
      <c r="E2048" s="147" t="s">
        <v>21</v>
      </c>
      <c r="F2048" s="148" t="s">
        <v>2609</v>
      </c>
      <c r="H2048" s="147" t="s">
        <v>21</v>
      </c>
      <c r="I2048" s="149"/>
      <c r="L2048" s="145"/>
      <c r="M2048" s="150"/>
      <c r="T2048" s="151"/>
      <c r="AT2048" s="147" t="s">
        <v>165</v>
      </c>
      <c r="AU2048" s="147" t="s">
        <v>82</v>
      </c>
      <c r="AV2048" s="12" t="s">
        <v>80</v>
      </c>
      <c r="AW2048" s="12" t="s">
        <v>34</v>
      </c>
      <c r="AX2048" s="12" t="s">
        <v>73</v>
      </c>
      <c r="AY2048" s="147" t="s">
        <v>157</v>
      </c>
    </row>
    <row r="2049" spans="2:51" s="12" customFormat="1" ht="10.199999999999999">
      <c r="B2049" s="145"/>
      <c r="D2049" s="146" t="s">
        <v>165</v>
      </c>
      <c r="E2049" s="147" t="s">
        <v>21</v>
      </c>
      <c r="F2049" s="148" t="s">
        <v>1499</v>
      </c>
      <c r="H2049" s="147" t="s">
        <v>21</v>
      </c>
      <c r="I2049" s="149"/>
      <c r="L2049" s="145"/>
      <c r="M2049" s="150"/>
      <c r="T2049" s="151"/>
      <c r="AT2049" s="147" t="s">
        <v>165</v>
      </c>
      <c r="AU2049" s="147" t="s">
        <v>82</v>
      </c>
      <c r="AV2049" s="12" t="s">
        <v>80</v>
      </c>
      <c r="AW2049" s="12" t="s">
        <v>34</v>
      </c>
      <c r="AX2049" s="12" t="s">
        <v>73</v>
      </c>
      <c r="AY2049" s="147" t="s">
        <v>157</v>
      </c>
    </row>
    <row r="2050" spans="2:51" s="12" customFormat="1" ht="10.199999999999999">
      <c r="B2050" s="145"/>
      <c r="D2050" s="146" t="s">
        <v>165</v>
      </c>
      <c r="E2050" s="147" t="s">
        <v>21</v>
      </c>
      <c r="F2050" s="148" t="s">
        <v>1500</v>
      </c>
      <c r="H2050" s="147" t="s">
        <v>21</v>
      </c>
      <c r="I2050" s="149"/>
      <c r="L2050" s="145"/>
      <c r="M2050" s="150"/>
      <c r="T2050" s="151"/>
      <c r="AT2050" s="147" t="s">
        <v>165</v>
      </c>
      <c r="AU2050" s="147" t="s">
        <v>82</v>
      </c>
      <c r="AV2050" s="12" t="s">
        <v>80</v>
      </c>
      <c r="AW2050" s="12" t="s">
        <v>34</v>
      </c>
      <c r="AX2050" s="12" t="s">
        <v>73</v>
      </c>
      <c r="AY2050" s="147" t="s">
        <v>157</v>
      </c>
    </row>
    <row r="2051" spans="2:51" s="13" customFormat="1" ht="10.199999999999999">
      <c r="B2051" s="152"/>
      <c r="D2051" s="146" t="s">
        <v>165</v>
      </c>
      <c r="E2051" s="153" t="s">
        <v>21</v>
      </c>
      <c r="F2051" s="154" t="s">
        <v>2610</v>
      </c>
      <c r="H2051" s="155">
        <v>49.183</v>
      </c>
      <c r="I2051" s="156"/>
      <c r="L2051" s="152"/>
      <c r="M2051" s="157"/>
      <c r="T2051" s="158"/>
      <c r="AT2051" s="153" t="s">
        <v>165</v>
      </c>
      <c r="AU2051" s="153" t="s">
        <v>82</v>
      </c>
      <c r="AV2051" s="13" t="s">
        <v>82</v>
      </c>
      <c r="AW2051" s="13" t="s">
        <v>34</v>
      </c>
      <c r="AX2051" s="13" t="s">
        <v>73</v>
      </c>
      <c r="AY2051" s="153" t="s">
        <v>157</v>
      </c>
    </row>
    <row r="2052" spans="2:51" s="12" customFormat="1" ht="10.199999999999999">
      <c r="B2052" s="145"/>
      <c r="D2052" s="146" t="s">
        <v>165</v>
      </c>
      <c r="E2052" s="147" t="s">
        <v>21</v>
      </c>
      <c r="F2052" s="148" t="s">
        <v>1502</v>
      </c>
      <c r="H2052" s="147" t="s">
        <v>21</v>
      </c>
      <c r="I2052" s="149"/>
      <c r="L2052" s="145"/>
      <c r="M2052" s="150"/>
      <c r="T2052" s="151"/>
      <c r="AT2052" s="147" t="s">
        <v>165</v>
      </c>
      <c r="AU2052" s="147" t="s">
        <v>82</v>
      </c>
      <c r="AV2052" s="12" t="s">
        <v>80</v>
      </c>
      <c r="AW2052" s="12" t="s">
        <v>34</v>
      </c>
      <c r="AX2052" s="12" t="s">
        <v>73</v>
      </c>
      <c r="AY2052" s="147" t="s">
        <v>157</v>
      </c>
    </row>
    <row r="2053" spans="2:51" s="12" customFormat="1" ht="10.199999999999999">
      <c r="B2053" s="145"/>
      <c r="D2053" s="146" t="s">
        <v>165</v>
      </c>
      <c r="E2053" s="147" t="s">
        <v>21</v>
      </c>
      <c r="F2053" s="148" t="s">
        <v>1503</v>
      </c>
      <c r="H2053" s="147" t="s">
        <v>21</v>
      </c>
      <c r="I2053" s="149"/>
      <c r="L2053" s="145"/>
      <c r="M2053" s="150"/>
      <c r="T2053" s="151"/>
      <c r="AT2053" s="147" t="s">
        <v>165</v>
      </c>
      <c r="AU2053" s="147" t="s">
        <v>82</v>
      </c>
      <c r="AV2053" s="12" t="s">
        <v>80</v>
      </c>
      <c r="AW2053" s="12" t="s">
        <v>34</v>
      </c>
      <c r="AX2053" s="12" t="s">
        <v>73</v>
      </c>
      <c r="AY2053" s="147" t="s">
        <v>157</v>
      </c>
    </row>
    <row r="2054" spans="2:51" s="13" customFormat="1" ht="10.199999999999999">
      <c r="B2054" s="152"/>
      <c r="D2054" s="146" t="s">
        <v>165</v>
      </c>
      <c r="E2054" s="153" t="s">
        <v>21</v>
      </c>
      <c r="F2054" s="154" t="s">
        <v>2611</v>
      </c>
      <c r="H2054" s="155">
        <v>17.713000000000001</v>
      </c>
      <c r="I2054" s="156"/>
      <c r="L2054" s="152"/>
      <c r="M2054" s="157"/>
      <c r="T2054" s="158"/>
      <c r="AT2054" s="153" t="s">
        <v>165</v>
      </c>
      <c r="AU2054" s="153" t="s">
        <v>82</v>
      </c>
      <c r="AV2054" s="13" t="s">
        <v>82</v>
      </c>
      <c r="AW2054" s="13" t="s">
        <v>34</v>
      </c>
      <c r="AX2054" s="13" t="s">
        <v>73</v>
      </c>
      <c r="AY2054" s="153" t="s">
        <v>157</v>
      </c>
    </row>
    <row r="2055" spans="2:51" s="12" customFormat="1" ht="10.199999999999999">
      <c r="B2055" s="145"/>
      <c r="D2055" s="146" t="s">
        <v>165</v>
      </c>
      <c r="E2055" s="147" t="s">
        <v>21</v>
      </c>
      <c r="F2055" s="148" t="s">
        <v>1551</v>
      </c>
      <c r="H2055" s="147" t="s">
        <v>21</v>
      </c>
      <c r="I2055" s="149"/>
      <c r="L2055" s="145"/>
      <c r="M2055" s="150"/>
      <c r="T2055" s="151"/>
      <c r="AT2055" s="147" t="s">
        <v>165</v>
      </c>
      <c r="AU2055" s="147" t="s">
        <v>82</v>
      </c>
      <c r="AV2055" s="12" t="s">
        <v>80</v>
      </c>
      <c r="AW2055" s="12" t="s">
        <v>34</v>
      </c>
      <c r="AX2055" s="12" t="s">
        <v>73</v>
      </c>
      <c r="AY2055" s="147" t="s">
        <v>157</v>
      </c>
    </row>
    <row r="2056" spans="2:51" s="12" customFormat="1" ht="10.199999999999999">
      <c r="B2056" s="145"/>
      <c r="D2056" s="146" t="s">
        <v>165</v>
      </c>
      <c r="E2056" s="147" t="s">
        <v>21</v>
      </c>
      <c r="F2056" s="148" t="s">
        <v>1516</v>
      </c>
      <c r="H2056" s="147" t="s">
        <v>21</v>
      </c>
      <c r="I2056" s="149"/>
      <c r="L2056" s="145"/>
      <c r="M2056" s="150"/>
      <c r="T2056" s="151"/>
      <c r="AT2056" s="147" t="s">
        <v>165</v>
      </c>
      <c r="AU2056" s="147" t="s">
        <v>82</v>
      </c>
      <c r="AV2056" s="12" t="s">
        <v>80</v>
      </c>
      <c r="AW2056" s="12" t="s">
        <v>34</v>
      </c>
      <c r="AX2056" s="12" t="s">
        <v>73</v>
      </c>
      <c r="AY2056" s="147" t="s">
        <v>157</v>
      </c>
    </row>
    <row r="2057" spans="2:51" s="13" customFormat="1" ht="10.199999999999999">
      <c r="B2057" s="152"/>
      <c r="D2057" s="146" t="s">
        <v>165</v>
      </c>
      <c r="E2057" s="153" t="s">
        <v>21</v>
      </c>
      <c r="F2057" s="154" t="s">
        <v>2612</v>
      </c>
      <c r="H2057" s="155">
        <v>22.661999999999999</v>
      </c>
      <c r="I2057" s="156"/>
      <c r="L2057" s="152"/>
      <c r="M2057" s="157"/>
      <c r="T2057" s="158"/>
      <c r="AT2057" s="153" t="s">
        <v>165</v>
      </c>
      <c r="AU2057" s="153" t="s">
        <v>82</v>
      </c>
      <c r="AV2057" s="13" t="s">
        <v>82</v>
      </c>
      <c r="AW2057" s="13" t="s">
        <v>34</v>
      </c>
      <c r="AX2057" s="13" t="s">
        <v>73</v>
      </c>
      <c r="AY2057" s="153" t="s">
        <v>157</v>
      </c>
    </row>
    <row r="2058" spans="2:51" s="12" customFormat="1" ht="10.199999999999999">
      <c r="B2058" s="145"/>
      <c r="D2058" s="146" t="s">
        <v>165</v>
      </c>
      <c r="E2058" s="147" t="s">
        <v>21</v>
      </c>
      <c r="F2058" s="148" t="s">
        <v>1518</v>
      </c>
      <c r="H2058" s="147" t="s">
        <v>21</v>
      </c>
      <c r="I2058" s="149"/>
      <c r="L2058" s="145"/>
      <c r="M2058" s="150"/>
      <c r="T2058" s="151"/>
      <c r="AT2058" s="147" t="s">
        <v>165</v>
      </c>
      <c r="AU2058" s="147" t="s">
        <v>82</v>
      </c>
      <c r="AV2058" s="12" t="s">
        <v>80</v>
      </c>
      <c r="AW2058" s="12" t="s">
        <v>34</v>
      </c>
      <c r="AX2058" s="12" t="s">
        <v>73</v>
      </c>
      <c r="AY2058" s="147" t="s">
        <v>157</v>
      </c>
    </row>
    <row r="2059" spans="2:51" s="12" customFormat="1" ht="10.199999999999999">
      <c r="B2059" s="145"/>
      <c r="D2059" s="146" t="s">
        <v>165</v>
      </c>
      <c r="E2059" s="147" t="s">
        <v>21</v>
      </c>
      <c r="F2059" s="148" t="s">
        <v>1519</v>
      </c>
      <c r="H2059" s="147" t="s">
        <v>21</v>
      </c>
      <c r="I2059" s="149"/>
      <c r="L2059" s="145"/>
      <c r="M2059" s="150"/>
      <c r="T2059" s="151"/>
      <c r="AT2059" s="147" t="s">
        <v>165</v>
      </c>
      <c r="AU2059" s="147" t="s">
        <v>82</v>
      </c>
      <c r="AV2059" s="12" t="s">
        <v>80</v>
      </c>
      <c r="AW2059" s="12" t="s">
        <v>34</v>
      </c>
      <c r="AX2059" s="12" t="s">
        <v>73</v>
      </c>
      <c r="AY2059" s="147" t="s">
        <v>157</v>
      </c>
    </row>
    <row r="2060" spans="2:51" s="13" customFormat="1" ht="10.199999999999999">
      <c r="B2060" s="152"/>
      <c r="D2060" s="146" t="s">
        <v>165</v>
      </c>
      <c r="E2060" s="153" t="s">
        <v>21</v>
      </c>
      <c r="F2060" s="154" t="s">
        <v>2613</v>
      </c>
      <c r="H2060" s="155">
        <v>4.0549999999999997</v>
      </c>
      <c r="I2060" s="156"/>
      <c r="L2060" s="152"/>
      <c r="M2060" s="157"/>
      <c r="T2060" s="158"/>
      <c r="AT2060" s="153" t="s">
        <v>165</v>
      </c>
      <c r="AU2060" s="153" t="s">
        <v>82</v>
      </c>
      <c r="AV2060" s="13" t="s">
        <v>82</v>
      </c>
      <c r="AW2060" s="13" t="s">
        <v>34</v>
      </c>
      <c r="AX2060" s="13" t="s">
        <v>73</v>
      </c>
      <c r="AY2060" s="153" t="s">
        <v>157</v>
      </c>
    </row>
    <row r="2061" spans="2:51" s="12" customFormat="1" ht="10.199999999999999">
      <c r="B2061" s="145"/>
      <c r="D2061" s="146" t="s">
        <v>165</v>
      </c>
      <c r="E2061" s="147" t="s">
        <v>21</v>
      </c>
      <c r="F2061" s="148" t="s">
        <v>1521</v>
      </c>
      <c r="H2061" s="147" t="s">
        <v>21</v>
      </c>
      <c r="I2061" s="149"/>
      <c r="L2061" s="145"/>
      <c r="M2061" s="150"/>
      <c r="T2061" s="151"/>
      <c r="AT2061" s="147" t="s">
        <v>165</v>
      </c>
      <c r="AU2061" s="147" t="s">
        <v>82</v>
      </c>
      <c r="AV2061" s="12" t="s">
        <v>80</v>
      </c>
      <c r="AW2061" s="12" t="s">
        <v>34</v>
      </c>
      <c r="AX2061" s="12" t="s">
        <v>73</v>
      </c>
      <c r="AY2061" s="147" t="s">
        <v>157</v>
      </c>
    </row>
    <row r="2062" spans="2:51" s="12" customFormat="1" ht="10.199999999999999">
      <c r="B2062" s="145"/>
      <c r="D2062" s="146" t="s">
        <v>165</v>
      </c>
      <c r="E2062" s="147" t="s">
        <v>21</v>
      </c>
      <c r="F2062" s="148" t="s">
        <v>1522</v>
      </c>
      <c r="H2062" s="147" t="s">
        <v>21</v>
      </c>
      <c r="I2062" s="149"/>
      <c r="L2062" s="145"/>
      <c r="M2062" s="150"/>
      <c r="T2062" s="151"/>
      <c r="AT2062" s="147" t="s">
        <v>165</v>
      </c>
      <c r="AU2062" s="147" t="s">
        <v>82</v>
      </c>
      <c r="AV2062" s="12" t="s">
        <v>80</v>
      </c>
      <c r="AW2062" s="12" t="s">
        <v>34</v>
      </c>
      <c r="AX2062" s="12" t="s">
        <v>73</v>
      </c>
      <c r="AY2062" s="147" t="s">
        <v>157</v>
      </c>
    </row>
    <row r="2063" spans="2:51" s="13" customFormat="1" ht="10.199999999999999">
      <c r="B2063" s="152"/>
      <c r="D2063" s="146" t="s">
        <v>165</v>
      </c>
      <c r="E2063" s="153" t="s">
        <v>21</v>
      </c>
      <c r="F2063" s="154" t="s">
        <v>2614</v>
      </c>
      <c r="H2063" s="155">
        <v>0.78700000000000003</v>
      </c>
      <c r="I2063" s="156"/>
      <c r="L2063" s="152"/>
      <c r="M2063" s="157"/>
      <c r="T2063" s="158"/>
      <c r="AT2063" s="153" t="s">
        <v>165</v>
      </c>
      <c r="AU2063" s="153" t="s">
        <v>82</v>
      </c>
      <c r="AV2063" s="13" t="s">
        <v>82</v>
      </c>
      <c r="AW2063" s="13" t="s">
        <v>34</v>
      </c>
      <c r="AX2063" s="13" t="s">
        <v>73</v>
      </c>
      <c r="AY2063" s="153" t="s">
        <v>157</v>
      </c>
    </row>
    <row r="2064" spans="2:51" s="12" customFormat="1" ht="10.199999999999999">
      <c r="B2064" s="145"/>
      <c r="D2064" s="146" t="s">
        <v>165</v>
      </c>
      <c r="E2064" s="147" t="s">
        <v>21</v>
      </c>
      <c r="F2064" s="148" t="s">
        <v>1524</v>
      </c>
      <c r="H2064" s="147" t="s">
        <v>21</v>
      </c>
      <c r="I2064" s="149"/>
      <c r="L2064" s="145"/>
      <c r="M2064" s="150"/>
      <c r="T2064" s="151"/>
      <c r="AT2064" s="147" t="s">
        <v>165</v>
      </c>
      <c r="AU2064" s="147" t="s">
        <v>82</v>
      </c>
      <c r="AV2064" s="12" t="s">
        <v>80</v>
      </c>
      <c r="AW2064" s="12" t="s">
        <v>34</v>
      </c>
      <c r="AX2064" s="12" t="s">
        <v>73</v>
      </c>
      <c r="AY2064" s="147" t="s">
        <v>157</v>
      </c>
    </row>
    <row r="2065" spans="2:51" s="12" customFormat="1" ht="10.199999999999999">
      <c r="B2065" s="145"/>
      <c r="D2065" s="146" t="s">
        <v>165</v>
      </c>
      <c r="E2065" s="147" t="s">
        <v>21</v>
      </c>
      <c r="F2065" s="148" t="s">
        <v>1525</v>
      </c>
      <c r="H2065" s="147" t="s">
        <v>21</v>
      </c>
      <c r="I2065" s="149"/>
      <c r="L2065" s="145"/>
      <c r="M2065" s="150"/>
      <c r="T2065" s="151"/>
      <c r="AT2065" s="147" t="s">
        <v>165</v>
      </c>
      <c r="AU2065" s="147" t="s">
        <v>82</v>
      </c>
      <c r="AV2065" s="12" t="s">
        <v>80</v>
      </c>
      <c r="AW2065" s="12" t="s">
        <v>34</v>
      </c>
      <c r="AX2065" s="12" t="s">
        <v>73</v>
      </c>
      <c r="AY2065" s="147" t="s">
        <v>157</v>
      </c>
    </row>
    <row r="2066" spans="2:51" s="13" customFormat="1" ht="10.199999999999999">
      <c r="B2066" s="152"/>
      <c r="D2066" s="146" t="s">
        <v>165</v>
      </c>
      <c r="E2066" s="153" t="s">
        <v>21</v>
      </c>
      <c r="F2066" s="154" t="s">
        <v>2615</v>
      </c>
      <c r="H2066" s="155">
        <v>5.9349999999999996</v>
      </c>
      <c r="I2066" s="156"/>
      <c r="L2066" s="152"/>
      <c r="M2066" s="157"/>
      <c r="T2066" s="158"/>
      <c r="AT2066" s="153" t="s">
        <v>165</v>
      </c>
      <c r="AU2066" s="153" t="s">
        <v>82</v>
      </c>
      <c r="AV2066" s="13" t="s">
        <v>82</v>
      </c>
      <c r="AW2066" s="13" t="s">
        <v>34</v>
      </c>
      <c r="AX2066" s="13" t="s">
        <v>73</v>
      </c>
      <c r="AY2066" s="153" t="s">
        <v>157</v>
      </c>
    </row>
    <row r="2067" spans="2:51" s="12" customFormat="1" ht="10.199999999999999">
      <c r="B2067" s="145"/>
      <c r="D2067" s="146" t="s">
        <v>165</v>
      </c>
      <c r="E2067" s="147" t="s">
        <v>21</v>
      </c>
      <c r="F2067" s="148" t="s">
        <v>1527</v>
      </c>
      <c r="H2067" s="147" t="s">
        <v>21</v>
      </c>
      <c r="I2067" s="149"/>
      <c r="L2067" s="145"/>
      <c r="M2067" s="150"/>
      <c r="T2067" s="151"/>
      <c r="AT2067" s="147" t="s">
        <v>165</v>
      </c>
      <c r="AU2067" s="147" t="s">
        <v>82</v>
      </c>
      <c r="AV2067" s="12" t="s">
        <v>80</v>
      </c>
      <c r="AW2067" s="12" t="s">
        <v>34</v>
      </c>
      <c r="AX2067" s="12" t="s">
        <v>73</v>
      </c>
      <c r="AY2067" s="147" t="s">
        <v>157</v>
      </c>
    </row>
    <row r="2068" spans="2:51" s="12" customFormat="1" ht="10.199999999999999">
      <c r="B2068" s="145"/>
      <c r="D2068" s="146" t="s">
        <v>165</v>
      </c>
      <c r="E2068" s="147" t="s">
        <v>21</v>
      </c>
      <c r="F2068" s="148" t="s">
        <v>1528</v>
      </c>
      <c r="H2068" s="147" t="s">
        <v>21</v>
      </c>
      <c r="I2068" s="149"/>
      <c r="L2068" s="145"/>
      <c r="M2068" s="150"/>
      <c r="T2068" s="151"/>
      <c r="AT2068" s="147" t="s">
        <v>165</v>
      </c>
      <c r="AU2068" s="147" t="s">
        <v>82</v>
      </c>
      <c r="AV2068" s="12" t="s">
        <v>80</v>
      </c>
      <c r="AW2068" s="12" t="s">
        <v>34</v>
      </c>
      <c r="AX2068" s="12" t="s">
        <v>73</v>
      </c>
      <c r="AY2068" s="147" t="s">
        <v>157</v>
      </c>
    </row>
    <row r="2069" spans="2:51" s="13" customFormat="1" ht="10.199999999999999">
      <c r="B2069" s="152"/>
      <c r="D2069" s="146" t="s">
        <v>165</v>
      </c>
      <c r="E2069" s="153" t="s">
        <v>21</v>
      </c>
      <c r="F2069" s="154" t="s">
        <v>2616</v>
      </c>
      <c r="H2069" s="155">
        <v>14.003</v>
      </c>
      <c r="I2069" s="156"/>
      <c r="L2069" s="152"/>
      <c r="M2069" s="157"/>
      <c r="T2069" s="158"/>
      <c r="AT2069" s="153" t="s">
        <v>165</v>
      </c>
      <c r="AU2069" s="153" t="s">
        <v>82</v>
      </c>
      <c r="AV2069" s="13" t="s">
        <v>82</v>
      </c>
      <c r="AW2069" s="13" t="s">
        <v>34</v>
      </c>
      <c r="AX2069" s="13" t="s">
        <v>73</v>
      </c>
      <c r="AY2069" s="153" t="s">
        <v>157</v>
      </c>
    </row>
    <row r="2070" spans="2:51" s="12" customFormat="1" ht="10.199999999999999">
      <c r="B2070" s="145"/>
      <c r="D2070" s="146" t="s">
        <v>165</v>
      </c>
      <c r="E2070" s="147" t="s">
        <v>21</v>
      </c>
      <c r="F2070" s="148" t="s">
        <v>1530</v>
      </c>
      <c r="H2070" s="147" t="s">
        <v>21</v>
      </c>
      <c r="I2070" s="149"/>
      <c r="L2070" s="145"/>
      <c r="M2070" s="150"/>
      <c r="T2070" s="151"/>
      <c r="AT2070" s="147" t="s">
        <v>165</v>
      </c>
      <c r="AU2070" s="147" t="s">
        <v>82</v>
      </c>
      <c r="AV2070" s="12" t="s">
        <v>80</v>
      </c>
      <c r="AW2070" s="12" t="s">
        <v>34</v>
      </c>
      <c r="AX2070" s="12" t="s">
        <v>73</v>
      </c>
      <c r="AY2070" s="147" t="s">
        <v>157</v>
      </c>
    </row>
    <row r="2071" spans="2:51" s="12" customFormat="1" ht="10.199999999999999">
      <c r="B2071" s="145"/>
      <c r="D2071" s="146" t="s">
        <v>165</v>
      </c>
      <c r="E2071" s="147" t="s">
        <v>21</v>
      </c>
      <c r="F2071" s="148" t="s">
        <v>1531</v>
      </c>
      <c r="H2071" s="147" t="s">
        <v>21</v>
      </c>
      <c r="I2071" s="149"/>
      <c r="L2071" s="145"/>
      <c r="M2071" s="150"/>
      <c r="T2071" s="151"/>
      <c r="AT2071" s="147" t="s">
        <v>165</v>
      </c>
      <c r="AU2071" s="147" t="s">
        <v>82</v>
      </c>
      <c r="AV2071" s="12" t="s">
        <v>80</v>
      </c>
      <c r="AW2071" s="12" t="s">
        <v>34</v>
      </c>
      <c r="AX2071" s="12" t="s">
        <v>73</v>
      </c>
      <c r="AY2071" s="147" t="s">
        <v>157</v>
      </c>
    </row>
    <row r="2072" spans="2:51" s="13" customFormat="1" ht="10.199999999999999">
      <c r="B2072" s="152"/>
      <c r="D2072" s="146" t="s">
        <v>165</v>
      </c>
      <c r="E2072" s="153" t="s">
        <v>21</v>
      </c>
      <c r="F2072" s="154" t="s">
        <v>2617</v>
      </c>
      <c r="H2072" s="155">
        <v>9.4949999999999992</v>
      </c>
      <c r="I2072" s="156"/>
      <c r="L2072" s="152"/>
      <c r="M2072" s="157"/>
      <c r="T2072" s="158"/>
      <c r="AT2072" s="153" t="s">
        <v>165</v>
      </c>
      <c r="AU2072" s="153" t="s">
        <v>82</v>
      </c>
      <c r="AV2072" s="13" t="s">
        <v>82</v>
      </c>
      <c r="AW2072" s="13" t="s">
        <v>34</v>
      </c>
      <c r="AX2072" s="13" t="s">
        <v>73</v>
      </c>
      <c r="AY2072" s="153" t="s">
        <v>157</v>
      </c>
    </row>
    <row r="2073" spans="2:51" s="12" customFormat="1" ht="10.199999999999999">
      <c r="B2073" s="145"/>
      <c r="D2073" s="146" t="s">
        <v>165</v>
      </c>
      <c r="E2073" s="147" t="s">
        <v>21</v>
      </c>
      <c r="F2073" s="148" t="s">
        <v>1533</v>
      </c>
      <c r="H2073" s="147" t="s">
        <v>21</v>
      </c>
      <c r="I2073" s="149"/>
      <c r="L2073" s="145"/>
      <c r="M2073" s="150"/>
      <c r="T2073" s="151"/>
      <c r="AT2073" s="147" t="s">
        <v>165</v>
      </c>
      <c r="AU2073" s="147" t="s">
        <v>82</v>
      </c>
      <c r="AV2073" s="12" t="s">
        <v>80</v>
      </c>
      <c r="AW2073" s="12" t="s">
        <v>34</v>
      </c>
      <c r="AX2073" s="12" t="s">
        <v>73</v>
      </c>
      <c r="AY2073" s="147" t="s">
        <v>157</v>
      </c>
    </row>
    <row r="2074" spans="2:51" s="12" customFormat="1" ht="10.199999999999999">
      <c r="B2074" s="145"/>
      <c r="D2074" s="146" t="s">
        <v>165</v>
      </c>
      <c r="E2074" s="147" t="s">
        <v>21</v>
      </c>
      <c r="F2074" s="148" t="s">
        <v>1534</v>
      </c>
      <c r="H2074" s="147" t="s">
        <v>21</v>
      </c>
      <c r="I2074" s="149"/>
      <c r="L2074" s="145"/>
      <c r="M2074" s="150"/>
      <c r="T2074" s="151"/>
      <c r="AT2074" s="147" t="s">
        <v>165</v>
      </c>
      <c r="AU2074" s="147" t="s">
        <v>82</v>
      </c>
      <c r="AV2074" s="12" t="s">
        <v>80</v>
      </c>
      <c r="AW2074" s="12" t="s">
        <v>34</v>
      </c>
      <c r="AX2074" s="12" t="s">
        <v>73</v>
      </c>
      <c r="AY2074" s="147" t="s">
        <v>157</v>
      </c>
    </row>
    <row r="2075" spans="2:51" s="13" customFormat="1" ht="10.199999999999999">
      <c r="B2075" s="152"/>
      <c r="D2075" s="146" t="s">
        <v>165</v>
      </c>
      <c r="E2075" s="153" t="s">
        <v>21</v>
      </c>
      <c r="F2075" s="154" t="s">
        <v>2618</v>
      </c>
      <c r="H2075" s="155">
        <v>8.3510000000000009</v>
      </c>
      <c r="I2075" s="156"/>
      <c r="L2075" s="152"/>
      <c r="M2075" s="157"/>
      <c r="T2075" s="158"/>
      <c r="AT2075" s="153" t="s">
        <v>165</v>
      </c>
      <c r="AU2075" s="153" t="s">
        <v>82</v>
      </c>
      <c r="AV2075" s="13" t="s">
        <v>82</v>
      </c>
      <c r="AW2075" s="13" t="s">
        <v>34</v>
      </c>
      <c r="AX2075" s="13" t="s">
        <v>73</v>
      </c>
      <c r="AY2075" s="153" t="s">
        <v>157</v>
      </c>
    </row>
    <row r="2076" spans="2:51" s="12" customFormat="1" ht="10.199999999999999">
      <c r="B2076" s="145"/>
      <c r="D2076" s="146" t="s">
        <v>165</v>
      </c>
      <c r="E2076" s="147" t="s">
        <v>21</v>
      </c>
      <c r="F2076" s="148" t="s">
        <v>1536</v>
      </c>
      <c r="H2076" s="147" t="s">
        <v>21</v>
      </c>
      <c r="I2076" s="149"/>
      <c r="L2076" s="145"/>
      <c r="M2076" s="150"/>
      <c r="T2076" s="151"/>
      <c r="AT2076" s="147" t="s">
        <v>165</v>
      </c>
      <c r="AU2076" s="147" t="s">
        <v>82</v>
      </c>
      <c r="AV2076" s="12" t="s">
        <v>80</v>
      </c>
      <c r="AW2076" s="12" t="s">
        <v>34</v>
      </c>
      <c r="AX2076" s="12" t="s">
        <v>73</v>
      </c>
      <c r="AY2076" s="147" t="s">
        <v>157</v>
      </c>
    </row>
    <row r="2077" spans="2:51" s="12" customFormat="1" ht="10.199999999999999">
      <c r="B2077" s="145"/>
      <c r="D2077" s="146" t="s">
        <v>165</v>
      </c>
      <c r="E2077" s="147" t="s">
        <v>21</v>
      </c>
      <c r="F2077" s="148" t="s">
        <v>1537</v>
      </c>
      <c r="H2077" s="147" t="s">
        <v>21</v>
      </c>
      <c r="I2077" s="149"/>
      <c r="L2077" s="145"/>
      <c r="M2077" s="150"/>
      <c r="T2077" s="151"/>
      <c r="AT2077" s="147" t="s">
        <v>165</v>
      </c>
      <c r="AU2077" s="147" t="s">
        <v>82</v>
      </c>
      <c r="AV2077" s="12" t="s">
        <v>80</v>
      </c>
      <c r="AW2077" s="12" t="s">
        <v>34</v>
      </c>
      <c r="AX2077" s="12" t="s">
        <v>73</v>
      </c>
      <c r="AY2077" s="147" t="s">
        <v>157</v>
      </c>
    </row>
    <row r="2078" spans="2:51" s="13" customFormat="1" ht="10.199999999999999">
      <c r="B2078" s="152"/>
      <c r="D2078" s="146" t="s">
        <v>165</v>
      </c>
      <c r="E2078" s="153" t="s">
        <v>21</v>
      </c>
      <c r="F2078" s="154" t="s">
        <v>2619</v>
      </c>
      <c r="H2078" s="155">
        <v>47.03</v>
      </c>
      <c r="I2078" s="156"/>
      <c r="L2078" s="152"/>
      <c r="M2078" s="157"/>
      <c r="T2078" s="158"/>
      <c r="AT2078" s="153" t="s">
        <v>165</v>
      </c>
      <c r="AU2078" s="153" t="s">
        <v>82</v>
      </c>
      <c r="AV2078" s="13" t="s">
        <v>82</v>
      </c>
      <c r="AW2078" s="13" t="s">
        <v>34</v>
      </c>
      <c r="AX2078" s="13" t="s">
        <v>73</v>
      </c>
      <c r="AY2078" s="153" t="s">
        <v>157</v>
      </c>
    </row>
    <row r="2079" spans="2:51" s="12" customFormat="1" ht="10.199999999999999">
      <c r="B2079" s="145"/>
      <c r="D2079" s="146" t="s">
        <v>165</v>
      </c>
      <c r="E2079" s="147" t="s">
        <v>21</v>
      </c>
      <c r="F2079" s="148" t="s">
        <v>1539</v>
      </c>
      <c r="H2079" s="147" t="s">
        <v>21</v>
      </c>
      <c r="I2079" s="149"/>
      <c r="L2079" s="145"/>
      <c r="M2079" s="150"/>
      <c r="T2079" s="151"/>
      <c r="AT2079" s="147" t="s">
        <v>165</v>
      </c>
      <c r="AU2079" s="147" t="s">
        <v>82</v>
      </c>
      <c r="AV2079" s="12" t="s">
        <v>80</v>
      </c>
      <c r="AW2079" s="12" t="s">
        <v>34</v>
      </c>
      <c r="AX2079" s="12" t="s">
        <v>73</v>
      </c>
      <c r="AY2079" s="147" t="s">
        <v>157</v>
      </c>
    </row>
    <row r="2080" spans="2:51" s="13" customFormat="1" ht="10.199999999999999">
      <c r="B2080" s="152"/>
      <c r="D2080" s="146" t="s">
        <v>165</v>
      </c>
      <c r="E2080" s="153" t="s">
        <v>21</v>
      </c>
      <c r="F2080" s="154" t="s">
        <v>2620</v>
      </c>
      <c r="H2080" s="155">
        <v>80.462999999999994</v>
      </c>
      <c r="I2080" s="156"/>
      <c r="L2080" s="152"/>
      <c r="M2080" s="157"/>
      <c r="T2080" s="158"/>
      <c r="AT2080" s="153" t="s">
        <v>165</v>
      </c>
      <c r="AU2080" s="153" t="s">
        <v>82</v>
      </c>
      <c r="AV2080" s="13" t="s">
        <v>82</v>
      </c>
      <c r="AW2080" s="13" t="s">
        <v>34</v>
      </c>
      <c r="AX2080" s="13" t="s">
        <v>73</v>
      </c>
      <c r="AY2080" s="153" t="s">
        <v>157</v>
      </c>
    </row>
    <row r="2081" spans="2:51" s="12" customFormat="1" ht="10.199999999999999">
      <c r="B2081" s="145"/>
      <c r="D2081" s="146" t="s">
        <v>165</v>
      </c>
      <c r="E2081" s="147" t="s">
        <v>21</v>
      </c>
      <c r="F2081" s="148" t="s">
        <v>1541</v>
      </c>
      <c r="H2081" s="147" t="s">
        <v>21</v>
      </c>
      <c r="I2081" s="149"/>
      <c r="L2081" s="145"/>
      <c r="M2081" s="150"/>
      <c r="T2081" s="151"/>
      <c r="AT2081" s="147" t="s">
        <v>165</v>
      </c>
      <c r="AU2081" s="147" t="s">
        <v>82</v>
      </c>
      <c r="AV2081" s="12" t="s">
        <v>80</v>
      </c>
      <c r="AW2081" s="12" t="s">
        <v>34</v>
      </c>
      <c r="AX2081" s="12" t="s">
        <v>73</v>
      </c>
      <c r="AY2081" s="147" t="s">
        <v>157</v>
      </c>
    </row>
    <row r="2082" spans="2:51" s="12" customFormat="1" ht="10.199999999999999">
      <c r="B2082" s="145"/>
      <c r="D2082" s="146" t="s">
        <v>165</v>
      </c>
      <c r="E2082" s="147" t="s">
        <v>21</v>
      </c>
      <c r="F2082" s="148" t="s">
        <v>1542</v>
      </c>
      <c r="H2082" s="147" t="s">
        <v>21</v>
      </c>
      <c r="I2082" s="149"/>
      <c r="L2082" s="145"/>
      <c r="M2082" s="150"/>
      <c r="T2082" s="151"/>
      <c r="AT2082" s="147" t="s">
        <v>165</v>
      </c>
      <c r="AU2082" s="147" t="s">
        <v>82</v>
      </c>
      <c r="AV2082" s="12" t="s">
        <v>80</v>
      </c>
      <c r="AW2082" s="12" t="s">
        <v>34</v>
      </c>
      <c r="AX2082" s="12" t="s">
        <v>73</v>
      </c>
      <c r="AY2082" s="147" t="s">
        <v>157</v>
      </c>
    </row>
    <row r="2083" spans="2:51" s="13" customFormat="1" ht="10.199999999999999">
      <c r="B2083" s="152"/>
      <c r="D2083" s="146" t="s">
        <v>165</v>
      </c>
      <c r="E2083" s="153" t="s">
        <v>21</v>
      </c>
      <c r="F2083" s="154" t="s">
        <v>2621</v>
      </c>
      <c r="H2083" s="155">
        <v>47.779000000000003</v>
      </c>
      <c r="I2083" s="156"/>
      <c r="L2083" s="152"/>
      <c r="M2083" s="157"/>
      <c r="T2083" s="158"/>
      <c r="AT2083" s="153" t="s">
        <v>165</v>
      </c>
      <c r="AU2083" s="153" t="s">
        <v>82</v>
      </c>
      <c r="AV2083" s="13" t="s">
        <v>82</v>
      </c>
      <c r="AW2083" s="13" t="s">
        <v>34</v>
      </c>
      <c r="AX2083" s="13" t="s">
        <v>73</v>
      </c>
      <c r="AY2083" s="153" t="s">
        <v>157</v>
      </c>
    </row>
    <row r="2084" spans="2:51" s="12" customFormat="1" ht="10.199999999999999">
      <c r="B2084" s="145"/>
      <c r="D2084" s="146" t="s">
        <v>165</v>
      </c>
      <c r="E2084" s="147" t="s">
        <v>21</v>
      </c>
      <c r="F2084" s="148" t="s">
        <v>1544</v>
      </c>
      <c r="H2084" s="147" t="s">
        <v>21</v>
      </c>
      <c r="I2084" s="149"/>
      <c r="L2084" s="145"/>
      <c r="M2084" s="150"/>
      <c r="T2084" s="151"/>
      <c r="AT2084" s="147" t="s">
        <v>165</v>
      </c>
      <c r="AU2084" s="147" t="s">
        <v>82</v>
      </c>
      <c r="AV2084" s="12" t="s">
        <v>80</v>
      </c>
      <c r="AW2084" s="12" t="s">
        <v>34</v>
      </c>
      <c r="AX2084" s="12" t="s">
        <v>73</v>
      </c>
      <c r="AY2084" s="147" t="s">
        <v>157</v>
      </c>
    </row>
    <row r="2085" spans="2:51" s="12" customFormat="1" ht="10.199999999999999">
      <c r="B2085" s="145"/>
      <c r="D2085" s="146" t="s">
        <v>165</v>
      </c>
      <c r="E2085" s="147" t="s">
        <v>21</v>
      </c>
      <c r="F2085" s="148" t="s">
        <v>1545</v>
      </c>
      <c r="H2085" s="147" t="s">
        <v>21</v>
      </c>
      <c r="I2085" s="149"/>
      <c r="L2085" s="145"/>
      <c r="M2085" s="150"/>
      <c r="T2085" s="151"/>
      <c r="AT2085" s="147" t="s">
        <v>165</v>
      </c>
      <c r="AU2085" s="147" t="s">
        <v>82</v>
      </c>
      <c r="AV2085" s="12" t="s">
        <v>80</v>
      </c>
      <c r="AW2085" s="12" t="s">
        <v>34</v>
      </c>
      <c r="AX2085" s="12" t="s">
        <v>73</v>
      </c>
      <c r="AY2085" s="147" t="s">
        <v>157</v>
      </c>
    </row>
    <row r="2086" spans="2:51" s="13" customFormat="1" ht="10.199999999999999">
      <c r="B2086" s="152"/>
      <c r="D2086" s="146" t="s">
        <v>165</v>
      </c>
      <c r="E2086" s="153" t="s">
        <v>21</v>
      </c>
      <c r="F2086" s="154" t="s">
        <v>2622</v>
      </c>
      <c r="H2086" s="155">
        <v>14.186</v>
      </c>
      <c r="I2086" s="156"/>
      <c r="L2086" s="152"/>
      <c r="M2086" s="157"/>
      <c r="T2086" s="158"/>
      <c r="AT2086" s="153" t="s">
        <v>165</v>
      </c>
      <c r="AU2086" s="153" t="s">
        <v>82</v>
      </c>
      <c r="AV2086" s="13" t="s">
        <v>82</v>
      </c>
      <c r="AW2086" s="13" t="s">
        <v>34</v>
      </c>
      <c r="AX2086" s="13" t="s">
        <v>73</v>
      </c>
      <c r="AY2086" s="153" t="s">
        <v>157</v>
      </c>
    </row>
    <row r="2087" spans="2:51" s="12" customFormat="1" ht="10.199999999999999">
      <c r="B2087" s="145"/>
      <c r="D2087" s="146" t="s">
        <v>165</v>
      </c>
      <c r="E2087" s="147" t="s">
        <v>21</v>
      </c>
      <c r="F2087" s="148" t="s">
        <v>1568</v>
      </c>
      <c r="H2087" s="147" t="s">
        <v>21</v>
      </c>
      <c r="I2087" s="149"/>
      <c r="L2087" s="145"/>
      <c r="M2087" s="150"/>
      <c r="T2087" s="151"/>
      <c r="AT2087" s="147" t="s">
        <v>165</v>
      </c>
      <c r="AU2087" s="147" t="s">
        <v>82</v>
      </c>
      <c r="AV2087" s="12" t="s">
        <v>80</v>
      </c>
      <c r="AW2087" s="12" t="s">
        <v>34</v>
      </c>
      <c r="AX2087" s="12" t="s">
        <v>73</v>
      </c>
      <c r="AY2087" s="147" t="s">
        <v>157</v>
      </c>
    </row>
    <row r="2088" spans="2:51" s="12" customFormat="1" ht="10.199999999999999">
      <c r="B2088" s="145"/>
      <c r="D2088" s="146" t="s">
        <v>165</v>
      </c>
      <c r="E2088" s="147" t="s">
        <v>21</v>
      </c>
      <c r="F2088" s="148" t="s">
        <v>1569</v>
      </c>
      <c r="H2088" s="147" t="s">
        <v>21</v>
      </c>
      <c r="I2088" s="149"/>
      <c r="L2088" s="145"/>
      <c r="M2088" s="150"/>
      <c r="T2088" s="151"/>
      <c r="AT2088" s="147" t="s">
        <v>165</v>
      </c>
      <c r="AU2088" s="147" t="s">
        <v>82</v>
      </c>
      <c r="AV2088" s="12" t="s">
        <v>80</v>
      </c>
      <c r="AW2088" s="12" t="s">
        <v>34</v>
      </c>
      <c r="AX2088" s="12" t="s">
        <v>73</v>
      </c>
      <c r="AY2088" s="147" t="s">
        <v>157</v>
      </c>
    </row>
    <row r="2089" spans="2:51" s="13" customFormat="1" ht="10.199999999999999">
      <c r="B2089" s="152"/>
      <c r="D2089" s="146" t="s">
        <v>165</v>
      </c>
      <c r="E2089" s="153" t="s">
        <v>21</v>
      </c>
      <c r="F2089" s="154" t="s">
        <v>2623</v>
      </c>
      <c r="H2089" s="155">
        <v>39.255000000000003</v>
      </c>
      <c r="I2089" s="156"/>
      <c r="L2089" s="152"/>
      <c r="M2089" s="157"/>
      <c r="T2089" s="158"/>
      <c r="AT2089" s="153" t="s">
        <v>165</v>
      </c>
      <c r="AU2089" s="153" t="s">
        <v>82</v>
      </c>
      <c r="AV2089" s="13" t="s">
        <v>82</v>
      </c>
      <c r="AW2089" s="13" t="s">
        <v>34</v>
      </c>
      <c r="AX2089" s="13" t="s">
        <v>73</v>
      </c>
      <c r="AY2089" s="153" t="s">
        <v>157</v>
      </c>
    </row>
    <row r="2090" spans="2:51" s="12" customFormat="1" ht="10.199999999999999">
      <c r="B2090" s="145"/>
      <c r="D2090" s="146" t="s">
        <v>165</v>
      </c>
      <c r="E2090" s="147" t="s">
        <v>21</v>
      </c>
      <c r="F2090" s="148" t="s">
        <v>1571</v>
      </c>
      <c r="H2090" s="147" t="s">
        <v>21</v>
      </c>
      <c r="I2090" s="149"/>
      <c r="L2090" s="145"/>
      <c r="M2090" s="150"/>
      <c r="T2090" s="151"/>
      <c r="AT2090" s="147" t="s">
        <v>165</v>
      </c>
      <c r="AU2090" s="147" t="s">
        <v>82</v>
      </c>
      <c r="AV2090" s="12" t="s">
        <v>80</v>
      </c>
      <c r="AW2090" s="12" t="s">
        <v>34</v>
      </c>
      <c r="AX2090" s="12" t="s">
        <v>73</v>
      </c>
      <c r="AY2090" s="147" t="s">
        <v>157</v>
      </c>
    </row>
    <row r="2091" spans="2:51" s="12" customFormat="1" ht="10.199999999999999">
      <c r="B2091" s="145"/>
      <c r="D2091" s="146" t="s">
        <v>165</v>
      </c>
      <c r="E2091" s="147" t="s">
        <v>21</v>
      </c>
      <c r="F2091" s="148" t="s">
        <v>1572</v>
      </c>
      <c r="H2091" s="147" t="s">
        <v>21</v>
      </c>
      <c r="I2091" s="149"/>
      <c r="L2091" s="145"/>
      <c r="M2091" s="150"/>
      <c r="T2091" s="151"/>
      <c r="AT2091" s="147" t="s">
        <v>165</v>
      </c>
      <c r="AU2091" s="147" t="s">
        <v>82</v>
      </c>
      <c r="AV2091" s="12" t="s">
        <v>80</v>
      </c>
      <c r="AW2091" s="12" t="s">
        <v>34</v>
      </c>
      <c r="AX2091" s="12" t="s">
        <v>73</v>
      </c>
      <c r="AY2091" s="147" t="s">
        <v>157</v>
      </c>
    </row>
    <row r="2092" spans="2:51" s="13" customFormat="1" ht="10.199999999999999">
      <c r="B2092" s="152"/>
      <c r="D2092" s="146" t="s">
        <v>165</v>
      </c>
      <c r="E2092" s="153" t="s">
        <v>21</v>
      </c>
      <c r="F2092" s="154" t="s">
        <v>2624</v>
      </c>
      <c r="H2092" s="155">
        <v>15.629</v>
      </c>
      <c r="I2092" s="156"/>
      <c r="L2092" s="152"/>
      <c r="M2092" s="157"/>
      <c r="T2092" s="158"/>
      <c r="AT2092" s="153" t="s">
        <v>165</v>
      </c>
      <c r="AU2092" s="153" t="s">
        <v>82</v>
      </c>
      <c r="AV2092" s="13" t="s">
        <v>82</v>
      </c>
      <c r="AW2092" s="13" t="s">
        <v>34</v>
      </c>
      <c r="AX2092" s="13" t="s">
        <v>73</v>
      </c>
      <c r="AY2092" s="153" t="s">
        <v>157</v>
      </c>
    </row>
    <row r="2093" spans="2:51" s="12" customFormat="1" ht="10.199999999999999">
      <c r="B2093" s="145"/>
      <c r="D2093" s="146" t="s">
        <v>165</v>
      </c>
      <c r="E2093" s="147" t="s">
        <v>21</v>
      </c>
      <c r="F2093" s="148" t="s">
        <v>1574</v>
      </c>
      <c r="H2093" s="147" t="s">
        <v>21</v>
      </c>
      <c r="I2093" s="149"/>
      <c r="L2093" s="145"/>
      <c r="M2093" s="150"/>
      <c r="T2093" s="151"/>
      <c r="AT2093" s="147" t="s">
        <v>165</v>
      </c>
      <c r="AU2093" s="147" t="s">
        <v>82</v>
      </c>
      <c r="AV2093" s="12" t="s">
        <v>80</v>
      </c>
      <c r="AW2093" s="12" t="s">
        <v>34</v>
      </c>
      <c r="AX2093" s="12" t="s">
        <v>73</v>
      </c>
      <c r="AY2093" s="147" t="s">
        <v>157</v>
      </c>
    </row>
    <row r="2094" spans="2:51" s="12" customFormat="1" ht="10.199999999999999">
      <c r="B2094" s="145"/>
      <c r="D2094" s="146" t="s">
        <v>165</v>
      </c>
      <c r="E2094" s="147" t="s">
        <v>21</v>
      </c>
      <c r="F2094" s="148" t="s">
        <v>1575</v>
      </c>
      <c r="H2094" s="147" t="s">
        <v>21</v>
      </c>
      <c r="I2094" s="149"/>
      <c r="L2094" s="145"/>
      <c r="M2094" s="150"/>
      <c r="T2094" s="151"/>
      <c r="AT2094" s="147" t="s">
        <v>165</v>
      </c>
      <c r="AU2094" s="147" t="s">
        <v>82</v>
      </c>
      <c r="AV2094" s="12" t="s">
        <v>80</v>
      </c>
      <c r="AW2094" s="12" t="s">
        <v>34</v>
      </c>
      <c r="AX2094" s="12" t="s">
        <v>73</v>
      </c>
      <c r="AY2094" s="147" t="s">
        <v>157</v>
      </c>
    </row>
    <row r="2095" spans="2:51" s="13" customFormat="1" ht="10.199999999999999">
      <c r="B2095" s="152"/>
      <c r="D2095" s="146" t="s">
        <v>165</v>
      </c>
      <c r="E2095" s="153" t="s">
        <v>21</v>
      </c>
      <c r="F2095" s="154" t="s">
        <v>2625</v>
      </c>
      <c r="H2095" s="155">
        <v>2.8159999999999998</v>
      </c>
      <c r="I2095" s="156"/>
      <c r="L2095" s="152"/>
      <c r="M2095" s="157"/>
      <c r="T2095" s="158"/>
      <c r="AT2095" s="153" t="s">
        <v>165</v>
      </c>
      <c r="AU2095" s="153" t="s">
        <v>82</v>
      </c>
      <c r="AV2095" s="13" t="s">
        <v>82</v>
      </c>
      <c r="AW2095" s="13" t="s">
        <v>34</v>
      </c>
      <c r="AX2095" s="13" t="s">
        <v>73</v>
      </c>
      <c r="AY2095" s="153" t="s">
        <v>157</v>
      </c>
    </row>
    <row r="2096" spans="2:51" s="12" customFormat="1" ht="10.199999999999999">
      <c r="B2096" s="145"/>
      <c r="D2096" s="146" t="s">
        <v>165</v>
      </c>
      <c r="E2096" s="147" t="s">
        <v>21</v>
      </c>
      <c r="F2096" s="148" t="s">
        <v>1577</v>
      </c>
      <c r="H2096" s="147" t="s">
        <v>21</v>
      </c>
      <c r="I2096" s="149"/>
      <c r="L2096" s="145"/>
      <c r="M2096" s="150"/>
      <c r="T2096" s="151"/>
      <c r="AT2096" s="147" t="s">
        <v>165</v>
      </c>
      <c r="AU2096" s="147" t="s">
        <v>82</v>
      </c>
      <c r="AV2096" s="12" t="s">
        <v>80</v>
      </c>
      <c r="AW2096" s="12" t="s">
        <v>34</v>
      </c>
      <c r="AX2096" s="12" t="s">
        <v>73</v>
      </c>
      <c r="AY2096" s="147" t="s">
        <v>157</v>
      </c>
    </row>
    <row r="2097" spans="2:51" s="12" customFormat="1" ht="10.199999999999999">
      <c r="B2097" s="145"/>
      <c r="D2097" s="146" t="s">
        <v>165</v>
      </c>
      <c r="E2097" s="147" t="s">
        <v>21</v>
      </c>
      <c r="F2097" s="148" t="s">
        <v>1578</v>
      </c>
      <c r="H2097" s="147" t="s">
        <v>21</v>
      </c>
      <c r="I2097" s="149"/>
      <c r="L2097" s="145"/>
      <c r="M2097" s="150"/>
      <c r="T2097" s="151"/>
      <c r="AT2097" s="147" t="s">
        <v>165</v>
      </c>
      <c r="AU2097" s="147" t="s">
        <v>82</v>
      </c>
      <c r="AV2097" s="12" t="s">
        <v>80</v>
      </c>
      <c r="AW2097" s="12" t="s">
        <v>34</v>
      </c>
      <c r="AX2097" s="12" t="s">
        <v>73</v>
      </c>
      <c r="AY2097" s="147" t="s">
        <v>157</v>
      </c>
    </row>
    <row r="2098" spans="2:51" s="13" customFormat="1" ht="10.199999999999999">
      <c r="B2098" s="152"/>
      <c r="D2098" s="146" t="s">
        <v>165</v>
      </c>
      <c r="E2098" s="153" t="s">
        <v>21</v>
      </c>
      <c r="F2098" s="154" t="s">
        <v>2626</v>
      </c>
      <c r="H2098" s="155">
        <v>8.7650000000000006</v>
      </c>
      <c r="I2098" s="156"/>
      <c r="L2098" s="152"/>
      <c r="M2098" s="157"/>
      <c r="T2098" s="158"/>
      <c r="AT2098" s="153" t="s">
        <v>165</v>
      </c>
      <c r="AU2098" s="153" t="s">
        <v>82</v>
      </c>
      <c r="AV2098" s="13" t="s">
        <v>82</v>
      </c>
      <c r="AW2098" s="13" t="s">
        <v>34</v>
      </c>
      <c r="AX2098" s="13" t="s">
        <v>73</v>
      </c>
      <c r="AY2098" s="153" t="s">
        <v>157</v>
      </c>
    </row>
    <row r="2099" spans="2:51" s="12" customFormat="1" ht="10.199999999999999">
      <c r="B2099" s="145"/>
      <c r="D2099" s="146" t="s">
        <v>165</v>
      </c>
      <c r="E2099" s="147" t="s">
        <v>21</v>
      </c>
      <c r="F2099" s="148" t="s">
        <v>1580</v>
      </c>
      <c r="H2099" s="147" t="s">
        <v>21</v>
      </c>
      <c r="I2099" s="149"/>
      <c r="L2099" s="145"/>
      <c r="M2099" s="150"/>
      <c r="T2099" s="151"/>
      <c r="AT2099" s="147" t="s">
        <v>165</v>
      </c>
      <c r="AU2099" s="147" t="s">
        <v>82</v>
      </c>
      <c r="AV2099" s="12" t="s">
        <v>80</v>
      </c>
      <c r="AW2099" s="12" t="s">
        <v>34</v>
      </c>
      <c r="AX2099" s="12" t="s">
        <v>73</v>
      </c>
      <c r="AY2099" s="147" t="s">
        <v>157</v>
      </c>
    </row>
    <row r="2100" spans="2:51" s="12" customFormat="1" ht="10.199999999999999">
      <c r="B2100" s="145"/>
      <c r="D2100" s="146" t="s">
        <v>165</v>
      </c>
      <c r="E2100" s="147" t="s">
        <v>21</v>
      </c>
      <c r="F2100" s="148" t="s">
        <v>1581</v>
      </c>
      <c r="H2100" s="147" t="s">
        <v>21</v>
      </c>
      <c r="I2100" s="149"/>
      <c r="L2100" s="145"/>
      <c r="M2100" s="150"/>
      <c r="T2100" s="151"/>
      <c r="AT2100" s="147" t="s">
        <v>165</v>
      </c>
      <c r="AU2100" s="147" t="s">
        <v>82</v>
      </c>
      <c r="AV2100" s="12" t="s">
        <v>80</v>
      </c>
      <c r="AW2100" s="12" t="s">
        <v>34</v>
      </c>
      <c r="AX2100" s="12" t="s">
        <v>73</v>
      </c>
      <c r="AY2100" s="147" t="s">
        <v>157</v>
      </c>
    </row>
    <row r="2101" spans="2:51" s="13" customFormat="1" ht="10.199999999999999">
      <c r="B2101" s="152"/>
      <c r="D2101" s="146" t="s">
        <v>165</v>
      </c>
      <c r="E2101" s="153" t="s">
        <v>21</v>
      </c>
      <c r="F2101" s="154" t="s">
        <v>2627</v>
      </c>
      <c r="H2101" s="155">
        <v>23.175999999999998</v>
      </c>
      <c r="I2101" s="156"/>
      <c r="L2101" s="152"/>
      <c r="M2101" s="157"/>
      <c r="T2101" s="158"/>
      <c r="AT2101" s="153" t="s">
        <v>165</v>
      </c>
      <c r="AU2101" s="153" t="s">
        <v>82</v>
      </c>
      <c r="AV2101" s="13" t="s">
        <v>82</v>
      </c>
      <c r="AW2101" s="13" t="s">
        <v>34</v>
      </c>
      <c r="AX2101" s="13" t="s">
        <v>73</v>
      </c>
      <c r="AY2101" s="153" t="s">
        <v>157</v>
      </c>
    </row>
    <row r="2102" spans="2:51" s="12" customFormat="1" ht="10.199999999999999">
      <c r="B2102" s="145"/>
      <c r="D2102" s="146" t="s">
        <v>165</v>
      </c>
      <c r="E2102" s="147" t="s">
        <v>21</v>
      </c>
      <c r="F2102" s="148" t="s">
        <v>1583</v>
      </c>
      <c r="H2102" s="147" t="s">
        <v>21</v>
      </c>
      <c r="I2102" s="149"/>
      <c r="L2102" s="145"/>
      <c r="M2102" s="150"/>
      <c r="T2102" s="151"/>
      <c r="AT2102" s="147" t="s">
        <v>165</v>
      </c>
      <c r="AU2102" s="147" t="s">
        <v>82</v>
      </c>
      <c r="AV2102" s="12" t="s">
        <v>80</v>
      </c>
      <c r="AW2102" s="12" t="s">
        <v>34</v>
      </c>
      <c r="AX2102" s="12" t="s">
        <v>73</v>
      </c>
      <c r="AY2102" s="147" t="s">
        <v>157</v>
      </c>
    </row>
    <row r="2103" spans="2:51" s="12" customFormat="1" ht="10.199999999999999">
      <c r="B2103" s="145"/>
      <c r="D2103" s="146" t="s">
        <v>165</v>
      </c>
      <c r="E2103" s="147" t="s">
        <v>21</v>
      </c>
      <c r="F2103" s="148" t="s">
        <v>1584</v>
      </c>
      <c r="H2103" s="147" t="s">
        <v>21</v>
      </c>
      <c r="I2103" s="149"/>
      <c r="L2103" s="145"/>
      <c r="M2103" s="150"/>
      <c r="T2103" s="151"/>
      <c r="AT2103" s="147" t="s">
        <v>165</v>
      </c>
      <c r="AU2103" s="147" t="s">
        <v>82</v>
      </c>
      <c r="AV2103" s="12" t="s">
        <v>80</v>
      </c>
      <c r="AW2103" s="12" t="s">
        <v>34</v>
      </c>
      <c r="AX2103" s="12" t="s">
        <v>73</v>
      </c>
      <c r="AY2103" s="147" t="s">
        <v>157</v>
      </c>
    </row>
    <row r="2104" spans="2:51" s="13" customFormat="1" ht="10.199999999999999">
      <c r="B2104" s="152"/>
      <c r="D2104" s="146" t="s">
        <v>165</v>
      </c>
      <c r="E2104" s="153" t="s">
        <v>21</v>
      </c>
      <c r="F2104" s="154" t="s">
        <v>2628</v>
      </c>
      <c r="H2104" s="155">
        <v>3.661</v>
      </c>
      <c r="I2104" s="156"/>
      <c r="L2104" s="152"/>
      <c r="M2104" s="157"/>
      <c r="T2104" s="158"/>
      <c r="AT2104" s="153" t="s">
        <v>165</v>
      </c>
      <c r="AU2104" s="153" t="s">
        <v>82</v>
      </c>
      <c r="AV2104" s="13" t="s">
        <v>82</v>
      </c>
      <c r="AW2104" s="13" t="s">
        <v>34</v>
      </c>
      <c r="AX2104" s="13" t="s">
        <v>73</v>
      </c>
      <c r="AY2104" s="153" t="s">
        <v>157</v>
      </c>
    </row>
    <row r="2105" spans="2:51" s="12" customFormat="1" ht="10.199999999999999">
      <c r="B2105" s="145"/>
      <c r="D2105" s="146" t="s">
        <v>165</v>
      </c>
      <c r="E2105" s="147" t="s">
        <v>21</v>
      </c>
      <c r="F2105" s="148" t="s">
        <v>1586</v>
      </c>
      <c r="H2105" s="147" t="s">
        <v>21</v>
      </c>
      <c r="I2105" s="149"/>
      <c r="L2105" s="145"/>
      <c r="M2105" s="150"/>
      <c r="T2105" s="151"/>
      <c r="AT2105" s="147" t="s">
        <v>165</v>
      </c>
      <c r="AU2105" s="147" t="s">
        <v>82</v>
      </c>
      <c r="AV2105" s="12" t="s">
        <v>80</v>
      </c>
      <c r="AW2105" s="12" t="s">
        <v>34</v>
      </c>
      <c r="AX2105" s="12" t="s">
        <v>73</v>
      </c>
      <c r="AY2105" s="147" t="s">
        <v>157</v>
      </c>
    </row>
    <row r="2106" spans="2:51" s="12" customFormat="1" ht="10.199999999999999">
      <c r="B2106" s="145"/>
      <c r="D2106" s="146" t="s">
        <v>165</v>
      </c>
      <c r="E2106" s="147" t="s">
        <v>21</v>
      </c>
      <c r="F2106" s="148" t="s">
        <v>1587</v>
      </c>
      <c r="H2106" s="147" t="s">
        <v>21</v>
      </c>
      <c r="I2106" s="149"/>
      <c r="L2106" s="145"/>
      <c r="M2106" s="150"/>
      <c r="T2106" s="151"/>
      <c r="AT2106" s="147" t="s">
        <v>165</v>
      </c>
      <c r="AU2106" s="147" t="s">
        <v>82</v>
      </c>
      <c r="AV2106" s="12" t="s">
        <v>80</v>
      </c>
      <c r="AW2106" s="12" t="s">
        <v>34</v>
      </c>
      <c r="AX2106" s="12" t="s">
        <v>73</v>
      </c>
      <c r="AY2106" s="147" t="s">
        <v>157</v>
      </c>
    </row>
    <row r="2107" spans="2:51" s="13" customFormat="1" ht="10.199999999999999">
      <c r="B2107" s="152"/>
      <c r="D2107" s="146" t="s">
        <v>165</v>
      </c>
      <c r="E2107" s="153" t="s">
        <v>21</v>
      </c>
      <c r="F2107" s="154" t="s">
        <v>2629</v>
      </c>
      <c r="H2107" s="155">
        <v>23.562000000000001</v>
      </c>
      <c r="I2107" s="156"/>
      <c r="L2107" s="152"/>
      <c r="M2107" s="157"/>
      <c r="T2107" s="158"/>
      <c r="AT2107" s="153" t="s">
        <v>165</v>
      </c>
      <c r="AU2107" s="153" t="s">
        <v>82</v>
      </c>
      <c r="AV2107" s="13" t="s">
        <v>82</v>
      </c>
      <c r="AW2107" s="13" t="s">
        <v>34</v>
      </c>
      <c r="AX2107" s="13" t="s">
        <v>73</v>
      </c>
      <c r="AY2107" s="153" t="s">
        <v>157</v>
      </c>
    </row>
    <row r="2108" spans="2:51" s="12" customFormat="1" ht="10.199999999999999">
      <c r="B2108" s="145"/>
      <c r="D2108" s="146" t="s">
        <v>165</v>
      </c>
      <c r="E2108" s="147" t="s">
        <v>21</v>
      </c>
      <c r="F2108" s="148" t="s">
        <v>1605</v>
      </c>
      <c r="H2108" s="147" t="s">
        <v>21</v>
      </c>
      <c r="I2108" s="149"/>
      <c r="L2108" s="145"/>
      <c r="M2108" s="150"/>
      <c r="T2108" s="151"/>
      <c r="AT2108" s="147" t="s">
        <v>165</v>
      </c>
      <c r="AU2108" s="147" t="s">
        <v>82</v>
      </c>
      <c r="AV2108" s="12" t="s">
        <v>80</v>
      </c>
      <c r="AW2108" s="12" t="s">
        <v>34</v>
      </c>
      <c r="AX2108" s="12" t="s">
        <v>73</v>
      </c>
      <c r="AY2108" s="147" t="s">
        <v>157</v>
      </c>
    </row>
    <row r="2109" spans="2:51" s="12" customFormat="1" ht="10.199999999999999">
      <c r="B2109" s="145"/>
      <c r="D2109" s="146" t="s">
        <v>165</v>
      </c>
      <c r="E2109" s="147" t="s">
        <v>21</v>
      </c>
      <c r="F2109" s="148" t="s">
        <v>1606</v>
      </c>
      <c r="H2109" s="147" t="s">
        <v>21</v>
      </c>
      <c r="I2109" s="149"/>
      <c r="L2109" s="145"/>
      <c r="M2109" s="150"/>
      <c r="T2109" s="151"/>
      <c r="AT2109" s="147" t="s">
        <v>165</v>
      </c>
      <c r="AU2109" s="147" t="s">
        <v>82</v>
      </c>
      <c r="AV2109" s="12" t="s">
        <v>80</v>
      </c>
      <c r="AW2109" s="12" t="s">
        <v>34</v>
      </c>
      <c r="AX2109" s="12" t="s">
        <v>73</v>
      </c>
      <c r="AY2109" s="147" t="s">
        <v>157</v>
      </c>
    </row>
    <row r="2110" spans="2:51" s="13" customFormat="1" ht="10.199999999999999">
      <c r="B2110" s="152"/>
      <c r="D2110" s="146" t="s">
        <v>165</v>
      </c>
      <c r="E2110" s="153" t="s">
        <v>21</v>
      </c>
      <c r="F2110" s="154" t="s">
        <v>2630</v>
      </c>
      <c r="H2110" s="155">
        <v>7.5449999999999999</v>
      </c>
      <c r="I2110" s="156"/>
      <c r="L2110" s="152"/>
      <c r="M2110" s="157"/>
      <c r="T2110" s="158"/>
      <c r="AT2110" s="153" t="s">
        <v>165</v>
      </c>
      <c r="AU2110" s="153" t="s">
        <v>82</v>
      </c>
      <c r="AV2110" s="13" t="s">
        <v>82</v>
      </c>
      <c r="AW2110" s="13" t="s">
        <v>34</v>
      </c>
      <c r="AX2110" s="13" t="s">
        <v>73</v>
      </c>
      <c r="AY2110" s="153" t="s">
        <v>157</v>
      </c>
    </row>
    <row r="2111" spans="2:51" s="12" customFormat="1" ht="10.199999999999999">
      <c r="B2111" s="145"/>
      <c r="D2111" s="146" t="s">
        <v>165</v>
      </c>
      <c r="E2111" s="147" t="s">
        <v>21</v>
      </c>
      <c r="F2111" s="148" t="s">
        <v>1656</v>
      </c>
      <c r="H2111" s="147" t="s">
        <v>21</v>
      </c>
      <c r="I2111" s="149"/>
      <c r="L2111" s="145"/>
      <c r="M2111" s="150"/>
      <c r="T2111" s="151"/>
      <c r="AT2111" s="147" t="s">
        <v>165</v>
      </c>
      <c r="AU2111" s="147" t="s">
        <v>82</v>
      </c>
      <c r="AV2111" s="12" t="s">
        <v>80</v>
      </c>
      <c r="AW2111" s="12" t="s">
        <v>34</v>
      </c>
      <c r="AX2111" s="12" t="s">
        <v>73</v>
      </c>
      <c r="AY2111" s="147" t="s">
        <v>157</v>
      </c>
    </row>
    <row r="2112" spans="2:51" s="13" customFormat="1" ht="10.199999999999999">
      <c r="B2112" s="152"/>
      <c r="D2112" s="146" t="s">
        <v>165</v>
      </c>
      <c r="E2112" s="153" t="s">
        <v>21</v>
      </c>
      <c r="F2112" s="154" t="s">
        <v>2631</v>
      </c>
      <c r="H2112" s="155">
        <v>146.309</v>
      </c>
      <c r="I2112" s="156"/>
      <c r="L2112" s="152"/>
      <c r="M2112" s="157"/>
      <c r="T2112" s="158"/>
      <c r="AT2112" s="153" t="s">
        <v>165</v>
      </c>
      <c r="AU2112" s="153" t="s">
        <v>82</v>
      </c>
      <c r="AV2112" s="13" t="s">
        <v>82</v>
      </c>
      <c r="AW2112" s="13" t="s">
        <v>34</v>
      </c>
      <c r="AX2112" s="13" t="s">
        <v>73</v>
      </c>
      <c r="AY2112" s="153" t="s">
        <v>157</v>
      </c>
    </row>
    <row r="2113" spans="2:65" s="12" customFormat="1" ht="10.199999999999999">
      <c r="B2113" s="145"/>
      <c r="D2113" s="146" t="s">
        <v>165</v>
      </c>
      <c r="E2113" s="147" t="s">
        <v>21</v>
      </c>
      <c r="F2113" s="148" t="s">
        <v>1668</v>
      </c>
      <c r="H2113" s="147" t="s">
        <v>21</v>
      </c>
      <c r="I2113" s="149"/>
      <c r="L2113" s="145"/>
      <c r="M2113" s="150"/>
      <c r="T2113" s="151"/>
      <c r="AT2113" s="147" t="s">
        <v>165</v>
      </c>
      <c r="AU2113" s="147" t="s">
        <v>82</v>
      </c>
      <c r="AV2113" s="12" t="s">
        <v>80</v>
      </c>
      <c r="AW2113" s="12" t="s">
        <v>34</v>
      </c>
      <c r="AX2113" s="12" t="s">
        <v>73</v>
      </c>
      <c r="AY2113" s="147" t="s">
        <v>157</v>
      </c>
    </row>
    <row r="2114" spans="2:65" s="12" customFormat="1" ht="10.199999999999999">
      <c r="B2114" s="145"/>
      <c r="D2114" s="146" t="s">
        <v>165</v>
      </c>
      <c r="E2114" s="147" t="s">
        <v>21</v>
      </c>
      <c r="F2114" s="148" t="s">
        <v>1669</v>
      </c>
      <c r="H2114" s="147" t="s">
        <v>21</v>
      </c>
      <c r="I2114" s="149"/>
      <c r="L2114" s="145"/>
      <c r="M2114" s="150"/>
      <c r="T2114" s="151"/>
      <c r="AT2114" s="147" t="s">
        <v>165</v>
      </c>
      <c r="AU2114" s="147" t="s">
        <v>82</v>
      </c>
      <c r="AV2114" s="12" t="s">
        <v>80</v>
      </c>
      <c r="AW2114" s="12" t="s">
        <v>34</v>
      </c>
      <c r="AX2114" s="12" t="s">
        <v>73</v>
      </c>
      <c r="AY2114" s="147" t="s">
        <v>157</v>
      </c>
    </row>
    <row r="2115" spans="2:65" s="13" customFormat="1" ht="10.199999999999999">
      <c r="B2115" s="152"/>
      <c r="D2115" s="146" t="s">
        <v>165</v>
      </c>
      <c r="E2115" s="153" t="s">
        <v>21</v>
      </c>
      <c r="F2115" s="154" t="s">
        <v>2632</v>
      </c>
      <c r="H2115" s="155">
        <v>0.61499999999999999</v>
      </c>
      <c r="I2115" s="156"/>
      <c r="L2115" s="152"/>
      <c r="M2115" s="157"/>
      <c r="T2115" s="158"/>
      <c r="AT2115" s="153" t="s">
        <v>165</v>
      </c>
      <c r="AU2115" s="153" t="s">
        <v>82</v>
      </c>
      <c r="AV2115" s="13" t="s">
        <v>82</v>
      </c>
      <c r="AW2115" s="13" t="s">
        <v>34</v>
      </c>
      <c r="AX2115" s="13" t="s">
        <v>73</v>
      </c>
      <c r="AY2115" s="153" t="s">
        <v>157</v>
      </c>
    </row>
    <row r="2116" spans="2:65" s="12" customFormat="1" ht="10.199999999999999">
      <c r="B2116" s="145"/>
      <c r="D2116" s="146" t="s">
        <v>165</v>
      </c>
      <c r="E2116" s="147" t="s">
        <v>21</v>
      </c>
      <c r="F2116" s="148" t="s">
        <v>1681</v>
      </c>
      <c r="H2116" s="147" t="s">
        <v>21</v>
      </c>
      <c r="I2116" s="149"/>
      <c r="L2116" s="145"/>
      <c r="M2116" s="150"/>
      <c r="T2116" s="151"/>
      <c r="AT2116" s="147" t="s">
        <v>165</v>
      </c>
      <c r="AU2116" s="147" t="s">
        <v>82</v>
      </c>
      <c r="AV2116" s="12" t="s">
        <v>80</v>
      </c>
      <c r="AW2116" s="12" t="s">
        <v>34</v>
      </c>
      <c r="AX2116" s="12" t="s">
        <v>73</v>
      </c>
      <c r="AY2116" s="147" t="s">
        <v>157</v>
      </c>
    </row>
    <row r="2117" spans="2:65" s="12" customFormat="1" ht="10.199999999999999">
      <c r="B2117" s="145"/>
      <c r="D2117" s="146" t="s">
        <v>165</v>
      </c>
      <c r="E2117" s="147" t="s">
        <v>21</v>
      </c>
      <c r="F2117" s="148" t="s">
        <v>1682</v>
      </c>
      <c r="H2117" s="147" t="s">
        <v>21</v>
      </c>
      <c r="I2117" s="149"/>
      <c r="L2117" s="145"/>
      <c r="M2117" s="150"/>
      <c r="T2117" s="151"/>
      <c r="AT2117" s="147" t="s">
        <v>165</v>
      </c>
      <c r="AU2117" s="147" t="s">
        <v>82</v>
      </c>
      <c r="AV2117" s="12" t="s">
        <v>80</v>
      </c>
      <c r="AW2117" s="12" t="s">
        <v>34</v>
      </c>
      <c r="AX2117" s="12" t="s">
        <v>73</v>
      </c>
      <c r="AY2117" s="147" t="s">
        <v>157</v>
      </c>
    </row>
    <row r="2118" spans="2:65" s="13" customFormat="1" ht="10.199999999999999">
      <c r="B2118" s="152"/>
      <c r="D2118" s="146" t="s">
        <v>165</v>
      </c>
      <c r="E2118" s="153" t="s">
        <v>21</v>
      </c>
      <c r="F2118" s="154" t="s">
        <v>2633</v>
      </c>
      <c r="H2118" s="155">
        <v>45.783999999999999</v>
      </c>
      <c r="I2118" s="156"/>
      <c r="L2118" s="152"/>
      <c r="M2118" s="157"/>
      <c r="T2118" s="158"/>
      <c r="AT2118" s="153" t="s">
        <v>165</v>
      </c>
      <c r="AU2118" s="153" t="s">
        <v>82</v>
      </c>
      <c r="AV2118" s="13" t="s">
        <v>82</v>
      </c>
      <c r="AW2118" s="13" t="s">
        <v>34</v>
      </c>
      <c r="AX2118" s="13" t="s">
        <v>73</v>
      </c>
      <c r="AY2118" s="153" t="s">
        <v>157</v>
      </c>
    </row>
    <row r="2119" spans="2:65" s="12" customFormat="1" ht="10.199999999999999">
      <c r="B2119" s="145"/>
      <c r="D2119" s="146" t="s">
        <v>165</v>
      </c>
      <c r="E2119" s="147" t="s">
        <v>21</v>
      </c>
      <c r="F2119" s="148" t="s">
        <v>1684</v>
      </c>
      <c r="H2119" s="147" t="s">
        <v>21</v>
      </c>
      <c r="I2119" s="149"/>
      <c r="L2119" s="145"/>
      <c r="M2119" s="150"/>
      <c r="T2119" s="151"/>
      <c r="AT2119" s="147" t="s">
        <v>165</v>
      </c>
      <c r="AU2119" s="147" t="s">
        <v>82</v>
      </c>
      <c r="AV2119" s="12" t="s">
        <v>80</v>
      </c>
      <c r="AW2119" s="12" t="s">
        <v>34</v>
      </c>
      <c r="AX2119" s="12" t="s">
        <v>73</v>
      </c>
      <c r="AY2119" s="147" t="s">
        <v>157</v>
      </c>
    </row>
    <row r="2120" spans="2:65" s="13" customFormat="1" ht="10.199999999999999">
      <c r="B2120" s="152"/>
      <c r="D2120" s="146" t="s">
        <v>165</v>
      </c>
      <c r="E2120" s="153" t="s">
        <v>21</v>
      </c>
      <c r="F2120" s="154" t="s">
        <v>2634</v>
      </c>
      <c r="H2120" s="155">
        <v>7.5640000000000001</v>
      </c>
      <c r="I2120" s="156"/>
      <c r="L2120" s="152"/>
      <c r="M2120" s="157"/>
      <c r="T2120" s="158"/>
      <c r="AT2120" s="153" t="s">
        <v>165</v>
      </c>
      <c r="AU2120" s="153" t="s">
        <v>82</v>
      </c>
      <c r="AV2120" s="13" t="s">
        <v>82</v>
      </c>
      <c r="AW2120" s="13" t="s">
        <v>34</v>
      </c>
      <c r="AX2120" s="13" t="s">
        <v>73</v>
      </c>
      <c r="AY2120" s="153" t="s">
        <v>157</v>
      </c>
    </row>
    <row r="2121" spans="2:65" s="12" customFormat="1" ht="10.199999999999999">
      <c r="B2121" s="145"/>
      <c r="D2121" s="146" t="s">
        <v>165</v>
      </c>
      <c r="E2121" s="147" t="s">
        <v>21</v>
      </c>
      <c r="F2121" s="148" t="s">
        <v>2635</v>
      </c>
      <c r="H2121" s="147" t="s">
        <v>21</v>
      </c>
      <c r="I2121" s="149"/>
      <c r="L2121" s="145"/>
      <c r="M2121" s="150"/>
      <c r="T2121" s="151"/>
      <c r="AT2121" s="147" t="s">
        <v>165</v>
      </c>
      <c r="AU2121" s="147" t="s">
        <v>82</v>
      </c>
      <c r="AV2121" s="12" t="s">
        <v>80</v>
      </c>
      <c r="AW2121" s="12" t="s">
        <v>34</v>
      </c>
      <c r="AX2121" s="12" t="s">
        <v>73</v>
      </c>
      <c r="AY2121" s="147" t="s">
        <v>157</v>
      </c>
    </row>
    <row r="2122" spans="2:65" s="13" customFormat="1" ht="10.199999999999999">
      <c r="B2122" s="152"/>
      <c r="D2122" s="146" t="s">
        <v>165</v>
      </c>
      <c r="E2122" s="153" t="s">
        <v>21</v>
      </c>
      <c r="F2122" s="154" t="s">
        <v>2636</v>
      </c>
      <c r="H2122" s="155">
        <v>90.384</v>
      </c>
      <c r="I2122" s="156"/>
      <c r="L2122" s="152"/>
      <c r="M2122" s="157"/>
      <c r="T2122" s="158"/>
      <c r="AT2122" s="153" t="s">
        <v>165</v>
      </c>
      <c r="AU2122" s="153" t="s">
        <v>82</v>
      </c>
      <c r="AV2122" s="13" t="s">
        <v>82</v>
      </c>
      <c r="AW2122" s="13" t="s">
        <v>34</v>
      </c>
      <c r="AX2122" s="13" t="s">
        <v>73</v>
      </c>
      <c r="AY2122" s="153" t="s">
        <v>157</v>
      </c>
    </row>
    <row r="2123" spans="2:65" s="13" customFormat="1" ht="10.199999999999999">
      <c r="B2123" s="152"/>
      <c r="D2123" s="146" t="s">
        <v>165</v>
      </c>
      <c r="E2123" s="153" t="s">
        <v>21</v>
      </c>
      <c r="F2123" s="154" t="s">
        <v>2637</v>
      </c>
      <c r="H2123" s="155">
        <v>159.631</v>
      </c>
      <c r="I2123" s="156"/>
      <c r="L2123" s="152"/>
      <c r="M2123" s="157"/>
      <c r="T2123" s="158"/>
      <c r="AT2123" s="153" t="s">
        <v>165</v>
      </c>
      <c r="AU2123" s="153" t="s">
        <v>82</v>
      </c>
      <c r="AV2123" s="13" t="s">
        <v>82</v>
      </c>
      <c r="AW2123" s="13" t="s">
        <v>34</v>
      </c>
      <c r="AX2123" s="13" t="s">
        <v>73</v>
      </c>
      <c r="AY2123" s="153" t="s">
        <v>157</v>
      </c>
    </row>
    <row r="2124" spans="2:65" s="15" customFormat="1" ht="10.199999999999999">
      <c r="B2124" s="186"/>
      <c r="D2124" s="146" t="s">
        <v>165</v>
      </c>
      <c r="E2124" s="187" t="s">
        <v>356</v>
      </c>
      <c r="F2124" s="188" t="s">
        <v>499</v>
      </c>
      <c r="H2124" s="189">
        <v>1424.35</v>
      </c>
      <c r="I2124" s="190"/>
      <c r="L2124" s="186"/>
      <c r="M2124" s="191"/>
      <c r="T2124" s="192"/>
      <c r="AT2124" s="187" t="s">
        <v>165</v>
      </c>
      <c r="AU2124" s="187" t="s">
        <v>82</v>
      </c>
      <c r="AV2124" s="15" t="s">
        <v>105</v>
      </c>
      <c r="AW2124" s="15" t="s">
        <v>34</v>
      </c>
      <c r="AX2124" s="15" t="s">
        <v>73</v>
      </c>
      <c r="AY2124" s="187" t="s">
        <v>157</v>
      </c>
    </row>
    <row r="2125" spans="2:65" s="14" customFormat="1" ht="10.199999999999999">
      <c r="B2125" s="159"/>
      <c r="D2125" s="146" t="s">
        <v>165</v>
      </c>
      <c r="E2125" s="160" t="s">
        <v>21</v>
      </c>
      <c r="F2125" s="161" t="s">
        <v>168</v>
      </c>
      <c r="H2125" s="162">
        <v>1424.35</v>
      </c>
      <c r="I2125" s="163"/>
      <c r="L2125" s="159"/>
      <c r="M2125" s="164"/>
      <c r="T2125" s="165"/>
      <c r="AT2125" s="160" t="s">
        <v>165</v>
      </c>
      <c r="AU2125" s="160" t="s">
        <v>82</v>
      </c>
      <c r="AV2125" s="14" t="s">
        <v>163</v>
      </c>
      <c r="AW2125" s="14" t="s">
        <v>34</v>
      </c>
      <c r="AX2125" s="14" t="s">
        <v>80</v>
      </c>
      <c r="AY2125" s="160" t="s">
        <v>157</v>
      </c>
    </row>
    <row r="2126" spans="2:65" s="1" customFormat="1" ht="24.15" customHeight="1">
      <c r="B2126" s="33"/>
      <c r="C2126" s="132" t="s">
        <v>2638</v>
      </c>
      <c r="D2126" s="132" t="s">
        <v>159</v>
      </c>
      <c r="E2126" s="133" t="s">
        <v>2639</v>
      </c>
      <c r="F2126" s="134" t="s">
        <v>2640</v>
      </c>
      <c r="G2126" s="135" t="s">
        <v>162</v>
      </c>
      <c r="H2126" s="136">
        <v>1424.35</v>
      </c>
      <c r="I2126" s="137"/>
      <c r="J2126" s="138">
        <f>ROUND(I2126*H2126,2)</f>
        <v>0</v>
      </c>
      <c r="K2126" s="134" t="s">
        <v>174</v>
      </c>
      <c r="L2126" s="33"/>
      <c r="M2126" s="139" t="s">
        <v>21</v>
      </c>
      <c r="N2126" s="140" t="s">
        <v>44</v>
      </c>
      <c r="P2126" s="141">
        <f>O2126*H2126</f>
        <v>0</v>
      </c>
      <c r="Q2126" s="141">
        <v>2.2000000000000001E-4</v>
      </c>
      <c r="R2126" s="141">
        <f>Q2126*H2126</f>
        <v>0.313357</v>
      </c>
      <c r="S2126" s="141">
        <v>0</v>
      </c>
      <c r="T2126" s="142">
        <f>S2126*H2126</f>
        <v>0</v>
      </c>
      <c r="AR2126" s="143" t="s">
        <v>272</v>
      </c>
      <c r="AT2126" s="143" t="s">
        <v>159</v>
      </c>
      <c r="AU2126" s="143" t="s">
        <v>82</v>
      </c>
      <c r="AY2126" s="18" t="s">
        <v>157</v>
      </c>
      <c r="BE2126" s="144">
        <f>IF(N2126="základní",J2126,0)</f>
        <v>0</v>
      </c>
      <c r="BF2126" s="144">
        <f>IF(N2126="snížená",J2126,0)</f>
        <v>0</v>
      </c>
      <c r="BG2126" s="144">
        <f>IF(N2126="zákl. přenesená",J2126,0)</f>
        <v>0</v>
      </c>
      <c r="BH2126" s="144">
        <f>IF(N2126="sníž. přenesená",J2126,0)</f>
        <v>0</v>
      </c>
      <c r="BI2126" s="144">
        <f>IF(N2126="nulová",J2126,0)</f>
        <v>0</v>
      </c>
      <c r="BJ2126" s="18" t="s">
        <v>80</v>
      </c>
      <c r="BK2126" s="144">
        <f>ROUND(I2126*H2126,2)</f>
        <v>0</v>
      </c>
      <c r="BL2126" s="18" t="s">
        <v>272</v>
      </c>
      <c r="BM2126" s="143" t="s">
        <v>2641</v>
      </c>
    </row>
    <row r="2127" spans="2:65" s="1" customFormat="1" ht="10.199999999999999">
      <c r="B2127" s="33"/>
      <c r="D2127" s="166" t="s">
        <v>176</v>
      </c>
      <c r="F2127" s="167" t="s">
        <v>2642</v>
      </c>
      <c r="I2127" s="168"/>
      <c r="L2127" s="33"/>
      <c r="M2127" s="169"/>
      <c r="T2127" s="54"/>
      <c r="AT2127" s="18" t="s">
        <v>176</v>
      </c>
      <c r="AU2127" s="18" t="s">
        <v>82</v>
      </c>
    </row>
    <row r="2128" spans="2:65" s="13" customFormat="1" ht="10.199999999999999">
      <c r="B2128" s="152"/>
      <c r="D2128" s="146" t="s">
        <v>165</v>
      </c>
      <c r="E2128" s="153" t="s">
        <v>21</v>
      </c>
      <c r="F2128" s="154" t="s">
        <v>356</v>
      </c>
      <c r="H2128" s="155">
        <v>1424.35</v>
      </c>
      <c r="I2128" s="156"/>
      <c r="L2128" s="152"/>
      <c r="M2128" s="157"/>
      <c r="T2128" s="158"/>
      <c r="AT2128" s="153" t="s">
        <v>165</v>
      </c>
      <c r="AU2128" s="153" t="s">
        <v>82</v>
      </c>
      <c r="AV2128" s="13" t="s">
        <v>82</v>
      </c>
      <c r="AW2128" s="13" t="s">
        <v>34</v>
      </c>
      <c r="AX2128" s="13" t="s">
        <v>73</v>
      </c>
      <c r="AY2128" s="153" t="s">
        <v>157</v>
      </c>
    </row>
    <row r="2129" spans="2:65" s="14" customFormat="1" ht="10.199999999999999">
      <c r="B2129" s="159"/>
      <c r="D2129" s="146" t="s">
        <v>165</v>
      </c>
      <c r="E2129" s="160" t="s">
        <v>21</v>
      </c>
      <c r="F2129" s="161" t="s">
        <v>168</v>
      </c>
      <c r="H2129" s="162">
        <v>1424.35</v>
      </c>
      <c r="I2129" s="163"/>
      <c r="L2129" s="159"/>
      <c r="M2129" s="164"/>
      <c r="T2129" s="165"/>
      <c r="AT2129" s="160" t="s">
        <v>165</v>
      </c>
      <c r="AU2129" s="160" t="s">
        <v>82</v>
      </c>
      <c r="AV2129" s="14" t="s">
        <v>163</v>
      </c>
      <c r="AW2129" s="14" t="s">
        <v>34</v>
      </c>
      <c r="AX2129" s="14" t="s">
        <v>80</v>
      </c>
      <c r="AY2129" s="160" t="s">
        <v>157</v>
      </c>
    </row>
    <row r="2130" spans="2:65" s="1" customFormat="1" ht="16.5" customHeight="1">
      <c r="B2130" s="33"/>
      <c r="C2130" s="132" t="s">
        <v>2643</v>
      </c>
      <c r="D2130" s="132" t="s">
        <v>159</v>
      </c>
      <c r="E2130" s="133" t="s">
        <v>2644</v>
      </c>
      <c r="F2130" s="134" t="s">
        <v>2645</v>
      </c>
      <c r="G2130" s="135" t="s">
        <v>162</v>
      </c>
      <c r="H2130" s="136">
        <v>218.54900000000001</v>
      </c>
      <c r="I2130" s="137"/>
      <c r="J2130" s="138">
        <f>ROUND(I2130*H2130,2)</f>
        <v>0</v>
      </c>
      <c r="K2130" s="134" t="s">
        <v>21</v>
      </c>
      <c r="L2130" s="33"/>
      <c r="M2130" s="139" t="s">
        <v>21</v>
      </c>
      <c r="N2130" s="140" t="s">
        <v>44</v>
      </c>
      <c r="P2130" s="141">
        <f>O2130*H2130</f>
        <v>0</v>
      </c>
      <c r="Q2130" s="141">
        <v>1.2E-4</v>
      </c>
      <c r="R2130" s="141">
        <f>Q2130*H2130</f>
        <v>2.622588E-2</v>
      </c>
      <c r="S2130" s="141">
        <v>0</v>
      </c>
      <c r="T2130" s="142">
        <f>S2130*H2130</f>
        <v>0</v>
      </c>
      <c r="AR2130" s="143" t="s">
        <v>272</v>
      </c>
      <c r="AT2130" s="143" t="s">
        <v>159</v>
      </c>
      <c r="AU2130" s="143" t="s">
        <v>82</v>
      </c>
      <c r="AY2130" s="18" t="s">
        <v>157</v>
      </c>
      <c r="BE2130" s="144">
        <f>IF(N2130="základní",J2130,0)</f>
        <v>0</v>
      </c>
      <c r="BF2130" s="144">
        <f>IF(N2130="snížená",J2130,0)</f>
        <v>0</v>
      </c>
      <c r="BG2130" s="144">
        <f>IF(N2130="zákl. přenesená",J2130,0)</f>
        <v>0</v>
      </c>
      <c r="BH2130" s="144">
        <f>IF(N2130="sníž. přenesená",J2130,0)</f>
        <v>0</v>
      </c>
      <c r="BI2130" s="144">
        <f>IF(N2130="nulová",J2130,0)</f>
        <v>0</v>
      </c>
      <c r="BJ2130" s="18" t="s">
        <v>80</v>
      </c>
      <c r="BK2130" s="144">
        <f>ROUND(I2130*H2130,2)</f>
        <v>0</v>
      </c>
      <c r="BL2130" s="18" t="s">
        <v>272</v>
      </c>
      <c r="BM2130" s="143" t="s">
        <v>2646</v>
      </c>
    </row>
    <row r="2131" spans="2:65" s="12" customFormat="1" ht="10.199999999999999">
      <c r="B2131" s="145"/>
      <c r="D2131" s="146" t="s">
        <v>165</v>
      </c>
      <c r="E2131" s="147" t="s">
        <v>21</v>
      </c>
      <c r="F2131" s="148" t="s">
        <v>2647</v>
      </c>
      <c r="H2131" s="147" t="s">
        <v>21</v>
      </c>
      <c r="I2131" s="149"/>
      <c r="L2131" s="145"/>
      <c r="M2131" s="150"/>
      <c r="T2131" s="151"/>
      <c r="AT2131" s="147" t="s">
        <v>165</v>
      </c>
      <c r="AU2131" s="147" t="s">
        <v>82</v>
      </c>
      <c r="AV2131" s="12" t="s">
        <v>80</v>
      </c>
      <c r="AW2131" s="12" t="s">
        <v>34</v>
      </c>
      <c r="AX2131" s="12" t="s">
        <v>73</v>
      </c>
      <c r="AY2131" s="147" t="s">
        <v>157</v>
      </c>
    </row>
    <row r="2132" spans="2:65" s="13" customFormat="1" ht="10.199999999999999">
      <c r="B2132" s="152"/>
      <c r="D2132" s="146" t="s">
        <v>165</v>
      </c>
      <c r="E2132" s="153" t="s">
        <v>21</v>
      </c>
      <c r="F2132" s="154" t="s">
        <v>705</v>
      </c>
      <c r="H2132" s="155">
        <v>38.61</v>
      </c>
      <c r="I2132" s="156"/>
      <c r="L2132" s="152"/>
      <c r="M2132" s="157"/>
      <c r="T2132" s="158"/>
      <c r="AT2132" s="153" t="s">
        <v>165</v>
      </c>
      <c r="AU2132" s="153" t="s">
        <v>82</v>
      </c>
      <c r="AV2132" s="13" t="s">
        <v>82</v>
      </c>
      <c r="AW2132" s="13" t="s">
        <v>34</v>
      </c>
      <c r="AX2132" s="13" t="s">
        <v>73</v>
      </c>
      <c r="AY2132" s="153" t="s">
        <v>157</v>
      </c>
    </row>
    <row r="2133" spans="2:65" s="13" customFormat="1" ht="10.199999999999999">
      <c r="B2133" s="152"/>
      <c r="D2133" s="146" t="s">
        <v>165</v>
      </c>
      <c r="E2133" s="153" t="s">
        <v>21</v>
      </c>
      <c r="F2133" s="154" t="s">
        <v>706</v>
      </c>
      <c r="H2133" s="155">
        <v>7.6130000000000004</v>
      </c>
      <c r="I2133" s="156"/>
      <c r="L2133" s="152"/>
      <c r="M2133" s="157"/>
      <c r="T2133" s="158"/>
      <c r="AT2133" s="153" t="s">
        <v>165</v>
      </c>
      <c r="AU2133" s="153" t="s">
        <v>82</v>
      </c>
      <c r="AV2133" s="13" t="s">
        <v>82</v>
      </c>
      <c r="AW2133" s="13" t="s">
        <v>34</v>
      </c>
      <c r="AX2133" s="13" t="s">
        <v>73</v>
      </c>
      <c r="AY2133" s="153" t="s">
        <v>157</v>
      </c>
    </row>
    <row r="2134" spans="2:65" s="13" customFormat="1" ht="10.199999999999999">
      <c r="B2134" s="152"/>
      <c r="D2134" s="146" t="s">
        <v>165</v>
      </c>
      <c r="E2134" s="153" t="s">
        <v>21</v>
      </c>
      <c r="F2134" s="154" t="s">
        <v>335</v>
      </c>
      <c r="H2134" s="155">
        <v>45.753999999999998</v>
      </c>
      <c r="I2134" s="156"/>
      <c r="L2134" s="152"/>
      <c r="M2134" s="157"/>
      <c r="T2134" s="158"/>
      <c r="AT2134" s="153" t="s">
        <v>165</v>
      </c>
      <c r="AU2134" s="153" t="s">
        <v>82</v>
      </c>
      <c r="AV2134" s="13" t="s">
        <v>82</v>
      </c>
      <c r="AW2134" s="13" t="s">
        <v>34</v>
      </c>
      <c r="AX2134" s="13" t="s">
        <v>73</v>
      </c>
      <c r="AY2134" s="153" t="s">
        <v>157</v>
      </c>
    </row>
    <row r="2135" spans="2:65" s="13" customFormat="1" ht="10.199999999999999">
      <c r="B2135" s="152"/>
      <c r="D2135" s="146" t="s">
        <v>165</v>
      </c>
      <c r="E2135" s="153" t="s">
        <v>21</v>
      </c>
      <c r="F2135" s="154" t="s">
        <v>337</v>
      </c>
      <c r="H2135" s="155">
        <v>106.572</v>
      </c>
      <c r="I2135" s="156"/>
      <c r="L2135" s="152"/>
      <c r="M2135" s="157"/>
      <c r="T2135" s="158"/>
      <c r="AT2135" s="153" t="s">
        <v>165</v>
      </c>
      <c r="AU2135" s="153" t="s">
        <v>82</v>
      </c>
      <c r="AV2135" s="13" t="s">
        <v>82</v>
      </c>
      <c r="AW2135" s="13" t="s">
        <v>34</v>
      </c>
      <c r="AX2135" s="13" t="s">
        <v>73</v>
      </c>
      <c r="AY2135" s="153" t="s">
        <v>157</v>
      </c>
    </row>
    <row r="2136" spans="2:65" s="12" customFormat="1" ht="10.199999999999999">
      <c r="B2136" s="145"/>
      <c r="D2136" s="146" t="s">
        <v>165</v>
      </c>
      <c r="E2136" s="147" t="s">
        <v>21</v>
      </c>
      <c r="F2136" s="148" t="s">
        <v>182</v>
      </c>
      <c r="H2136" s="147" t="s">
        <v>21</v>
      </c>
      <c r="I2136" s="149"/>
      <c r="L2136" s="145"/>
      <c r="M2136" s="150"/>
      <c r="T2136" s="151"/>
      <c r="AT2136" s="147" t="s">
        <v>165</v>
      </c>
      <c r="AU2136" s="147" t="s">
        <v>82</v>
      </c>
      <c r="AV2136" s="12" t="s">
        <v>80</v>
      </c>
      <c r="AW2136" s="12" t="s">
        <v>34</v>
      </c>
      <c r="AX2136" s="12" t="s">
        <v>73</v>
      </c>
      <c r="AY2136" s="147" t="s">
        <v>157</v>
      </c>
    </row>
    <row r="2137" spans="2:65" s="13" customFormat="1" ht="10.199999999999999">
      <c r="B2137" s="152"/>
      <c r="D2137" s="146" t="s">
        <v>165</v>
      </c>
      <c r="E2137" s="153" t="s">
        <v>21</v>
      </c>
      <c r="F2137" s="154" t="s">
        <v>241</v>
      </c>
      <c r="H2137" s="155">
        <v>20</v>
      </c>
      <c r="I2137" s="156"/>
      <c r="L2137" s="152"/>
      <c r="M2137" s="157"/>
      <c r="T2137" s="158"/>
      <c r="AT2137" s="153" t="s">
        <v>165</v>
      </c>
      <c r="AU2137" s="153" t="s">
        <v>82</v>
      </c>
      <c r="AV2137" s="13" t="s">
        <v>82</v>
      </c>
      <c r="AW2137" s="13" t="s">
        <v>34</v>
      </c>
      <c r="AX2137" s="13" t="s">
        <v>73</v>
      </c>
      <c r="AY2137" s="153" t="s">
        <v>157</v>
      </c>
    </row>
    <row r="2138" spans="2:65" s="14" customFormat="1" ht="10.199999999999999">
      <c r="B2138" s="159"/>
      <c r="D2138" s="146" t="s">
        <v>165</v>
      </c>
      <c r="E2138" s="160" t="s">
        <v>21</v>
      </c>
      <c r="F2138" s="161" t="s">
        <v>168</v>
      </c>
      <c r="H2138" s="162">
        <v>218.54900000000001</v>
      </c>
      <c r="I2138" s="163"/>
      <c r="L2138" s="159"/>
      <c r="M2138" s="164"/>
      <c r="T2138" s="165"/>
      <c r="AT2138" s="160" t="s">
        <v>165</v>
      </c>
      <c r="AU2138" s="160" t="s">
        <v>82</v>
      </c>
      <c r="AV2138" s="14" t="s">
        <v>163</v>
      </c>
      <c r="AW2138" s="14" t="s">
        <v>34</v>
      </c>
      <c r="AX2138" s="14" t="s">
        <v>80</v>
      </c>
      <c r="AY2138" s="160" t="s">
        <v>157</v>
      </c>
    </row>
    <row r="2139" spans="2:65" s="1" customFormat="1" ht="16.5" customHeight="1">
      <c r="B2139" s="33"/>
      <c r="C2139" s="132" t="s">
        <v>2648</v>
      </c>
      <c r="D2139" s="132" t="s">
        <v>159</v>
      </c>
      <c r="E2139" s="133" t="s">
        <v>2649</v>
      </c>
      <c r="F2139" s="134" t="s">
        <v>2650</v>
      </c>
      <c r="G2139" s="135" t="s">
        <v>162</v>
      </c>
      <c r="H2139" s="136">
        <v>261.30900000000003</v>
      </c>
      <c r="I2139" s="137"/>
      <c r="J2139" s="138">
        <f>ROUND(I2139*H2139,2)</f>
        <v>0</v>
      </c>
      <c r="K2139" s="134" t="s">
        <v>174</v>
      </c>
      <c r="L2139" s="33"/>
      <c r="M2139" s="139" t="s">
        <v>21</v>
      </c>
      <c r="N2139" s="140" t="s">
        <v>44</v>
      </c>
      <c r="P2139" s="141">
        <f>O2139*H2139</f>
        <v>0</v>
      </c>
      <c r="Q2139" s="141">
        <v>4.0000000000000003E-5</v>
      </c>
      <c r="R2139" s="141">
        <f>Q2139*H2139</f>
        <v>1.0452360000000003E-2</v>
      </c>
      <c r="S2139" s="141">
        <v>0</v>
      </c>
      <c r="T2139" s="142">
        <f>S2139*H2139</f>
        <v>0</v>
      </c>
      <c r="AR2139" s="143" t="s">
        <v>272</v>
      </c>
      <c r="AT2139" s="143" t="s">
        <v>159</v>
      </c>
      <c r="AU2139" s="143" t="s">
        <v>82</v>
      </c>
      <c r="AY2139" s="18" t="s">
        <v>157</v>
      </c>
      <c r="BE2139" s="144">
        <f>IF(N2139="základní",J2139,0)</f>
        <v>0</v>
      </c>
      <c r="BF2139" s="144">
        <f>IF(N2139="snížená",J2139,0)</f>
        <v>0</v>
      </c>
      <c r="BG2139" s="144">
        <f>IF(N2139="zákl. přenesená",J2139,0)</f>
        <v>0</v>
      </c>
      <c r="BH2139" s="144">
        <f>IF(N2139="sníž. přenesená",J2139,0)</f>
        <v>0</v>
      </c>
      <c r="BI2139" s="144">
        <f>IF(N2139="nulová",J2139,0)</f>
        <v>0</v>
      </c>
      <c r="BJ2139" s="18" t="s">
        <v>80</v>
      </c>
      <c r="BK2139" s="144">
        <f>ROUND(I2139*H2139,2)</f>
        <v>0</v>
      </c>
      <c r="BL2139" s="18" t="s">
        <v>272</v>
      </c>
      <c r="BM2139" s="143" t="s">
        <v>2651</v>
      </c>
    </row>
    <row r="2140" spans="2:65" s="1" customFormat="1" ht="10.199999999999999">
      <c r="B2140" s="33"/>
      <c r="D2140" s="166" t="s">
        <v>176</v>
      </c>
      <c r="F2140" s="167" t="s">
        <v>2652</v>
      </c>
      <c r="I2140" s="168"/>
      <c r="L2140" s="33"/>
      <c r="M2140" s="169"/>
      <c r="T2140" s="54"/>
      <c r="AT2140" s="18" t="s">
        <v>176</v>
      </c>
      <c r="AU2140" s="18" t="s">
        <v>82</v>
      </c>
    </row>
    <row r="2141" spans="2:65" s="13" customFormat="1" ht="10.199999999999999">
      <c r="B2141" s="152"/>
      <c r="D2141" s="146" t="s">
        <v>165</v>
      </c>
      <c r="E2141" s="153" t="s">
        <v>21</v>
      </c>
      <c r="F2141" s="154" t="s">
        <v>2653</v>
      </c>
      <c r="H2141" s="155">
        <v>115</v>
      </c>
      <c r="I2141" s="156"/>
      <c r="L2141" s="152"/>
      <c r="M2141" s="157"/>
      <c r="T2141" s="158"/>
      <c r="AT2141" s="153" t="s">
        <v>165</v>
      </c>
      <c r="AU2141" s="153" t="s">
        <v>82</v>
      </c>
      <c r="AV2141" s="13" t="s">
        <v>82</v>
      </c>
      <c r="AW2141" s="13" t="s">
        <v>34</v>
      </c>
      <c r="AX2141" s="13" t="s">
        <v>73</v>
      </c>
      <c r="AY2141" s="153" t="s">
        <v>157</v>
      </c>
    </row>
    <row r="2142" spans="2:65" s="13" customFormat="1" ht="10.199999999999999">
      <c r="B2142" s="152"/>
      <c r="D2142" s="146" t="s">
        <v>165</v>
      </c>
      <c r="E2142" s="153" t="s">
        <v>21</v>
      </c>
      <c r="F2142" s="154" t="s">
        <v>2631</v>
      </c>
      <c r="H2142" s="155">
        <v>146.309</v>
      </c>
      <c r="I2142" s="156"/>
      <c r="L2142" s="152"/>
      <c r="M2142" s="157"/>
      <c r="T2142" s="158"/>
      <c r="AT2142" s="153" t="s">
        <v>165</v>
      </c>
      <c r="AU2142" s="153" t="s">
        <v>82</v>
      </c>
      <c r="AV2142" s="13" t="s">
        <v>82</v>
      </c>
      <c r="AW2142" s="13" t="s">
        <v>34</v>
      </c>
      <c r="AX2142" s="13" t="s">
        <v>73</v>
      </c>
      <c r="AY2142" s="153" t="s">
        <v>157</v>
      </c>
    </row>
    <row r="2143" spans="2:65" s="14" customFormat="1" ht="10.199999999999999">
      <c r="B2143" s="159"/>
      <c r="D2143" s="146" t="s">
        <v>165</v>
      </c>
      <c r="E2143" s="160" t="s">
        <v>21</v>
      </c>
      <c r="F2143" s="161" t="s">
        <v>168</v>
      </c>
      <c r="H2143" s="162">
        <v>261.30900000000003</v>
      </c>
      <c r="I2143" s="163"/>
      <c r="L2143" s="159"/>
      <c r="M2143" s="164"/>
      <c r="T2143" s="165"/>
      <c r="AT2143" s="160" t="s">
        <v>165</v>
      </c>
      <c r="AU2143" s="160" t="s">
        <v>82</v>
      </c>
      <c r="AV2143" s="14" t="s">
        <v>163</v>
      </c>
      <c r="AW2143" s="14" t="s">
        <v>34</v>
      </c>
      <c r="AX2143" s="14" t="s">
        <v>80</v>
      </c>
      <c r="AY2143" s="160" t="s">
        <v>157</v>
      </c>
    </row>
    <row r="2144" spans="2:65" s="1" customFormat="1" ht="16.5" customHeight="1">
      <c r="B2144" s="33"/>
      <c r="C2144" s="132" t="s">
        <v>2654</v>
      </c>
      <c r="D2144" s="132" t="s">
        <v>159</v>
      </c>
      <c r="E2144" s="133" t="s">
        <v>2655</v>
      </c>
      <c r="F2144" s="134" t="s">
        <v>2656</v>
      </c>
      <c r="G2144" s="135" t="s">
        <v>162</v>
      </c>
      <c r="H2144" s="136">
        <v>261.30900000000003</v>
      </c>
      <c r="I2144" s="137"/>
      <c r="J2144" s="138">
        <f>ROUND(I2144*H2144,2)</f>
        <v>0</v>
      </c>
      <c r="K2144" s="134" t="s">
        <v>174</v>
      </c>
      <c r="L2144" s="33"/>
      <c r="M2144" s="139" t="s">
        <v>21</v>
      </c>
      <c r="N2144" s="140" t="s">
        <v>44</v>
      </c>
      <c r="P2144" s="141">
        <f>O2144*H2144</f>
        <v>0</v>
      </c>
      <c r="Q2144" s="141">
        <v>0</v>
      </c>
      <c r="R2144" s="141">
        <f>Q2144*H2144</f>
        <v>0</v>
      </c>
      <c r="S2144" s="141">
        <v>0</v>
      </c>
      <c r="T2144" s="142">
        <f>S2144*H2144</f>
        <v>0</v>
      </c>
      <c r="AR2144" s="143" t="s">
        <v>272</v>
      </c>
      <c r="AT2144" s="143" t="s">
        <v>159</v>
      </c>
      <c r="AU2144" s="143" t="s">
        <v>82</v>
      </c>
      <c r="AY2144" s="18" t="s">
        <v>157</v>
      </c>
      <c r="BE2144" s="144">
        <f>IF(N2144="základní",J2144,0)</f>
        <v>0</v>
      </c>
      <c r="BF2144" s="144">
        <f>IF(N2144="snížená",J2144,0)</f>
        <v>0</v>
      </c>
      <c r="BG2144" s="144">
        <f>IF(N2144="zákl. přenesená",J2144,0)</f>
        <v>0</v>
      </c>
      <c r="BH2144" s="144">
        <f>IF(N2144="sníž. přenesená",J2144,0)</f>
        <v>0</v>
      </c>
      <c r="BI2144" s="144">
        <f>IF(N2144="nulová",J2144,0)</f>
        <v>0</v>
      </c>
      <c r="BJ2144" s="18" t="s">
        <v>80</v>
      </c>
      <c r="BK2144" s="144">
        <f>ROUND(I2144*H2144,2)</f>
        <v>0</v>
      </c>
      <c r="BL2144" s="18" t="s">
        <v>272</v>
      </c>
      <c r="BM2144" s="143" t="s">
        <v>2657</v>
      </c>
    </row>
    <row r="2145" spans="2:65" s="1" customFormat="1" ht="10.199999999999999">
      <c r="B2145" s="33"/>
      <c r="D2145" s="166" t="s">
        <v>176</v>
      </c>
      <c r="F2145" s="167" t="s">
        <v>2658</v>
      </c>
      <c r="I2145" s="168"/>
      <c r="L2145" s="33"/>
      <c r="M2145" s="169"/>
      <c r="T2145" s="54"/>
      <c r="AT2145" s="18" t="s">
        <v>176</v>
      </c>
      <c r="AU2145" s="18" t="s">
        <v>82</v>
      </c>
    </row>
    <row r="2146" spans="2:65" s="13" customFormat="1" ht="10.199999999999999">
      <c r="B2146" s="152"/>
      <c r="D2146" s="146" t="s">
        <v>165</v>
      </c>
      <c r="E2146" s="153" t="s">
        <v>21</v>
      </c>
      <c r="F2146" s="154" t="s">
        <v>2653</v>
      </c>
      <c r="H2146" s="155">
        <v>115</v>
      </c>
      <c r="I2146" s="156"/>
      <c r="L2146" s="152"/>
      <c r="M2146" s="157"/>
      <c r="T2146" s="158"/>
      <c r="AT2146" s="153" t="s">
        <v>165</v>
      </c>
      <c r="AU2146" s="153" t="s">
        <v>82</v>
      </c>
      <c r="AV2146" s="13" t="s">
        <v>82</v>
      </c>
      <c r="AW2146" s="13" t="s">
        <v>34</v>
      </c>
      <c r="AX2146" s="13" t="s">
        <v>73</v>
      </c>
      <c r="AY2146" s="153" t="s">
        <v>157</v>
      </c>
    </row>
    <row r="2147" spans="2:65" s="13" customFormat="1" ht="10.199999999999999">
      <c r="B2147" s="152"/>
      <c r="D2147" s="146" t="s">
        <v>165</v>
      </c>
      <c r="E2147" s="153" t="s">
        <v>21</v>
      </c>
      <c r="F2147" s="154" t="s">
        <v>2631</v>
      </c>
      <c r="H2147" s="155">
        <v>146.309</v>
      </c>
      <c r="I2147" s="156"/>
      <c r="L2147" s="152"/>
      <c r="M2147" s="157"/>
      <c r="T2147" s="158"/>
      <c r="AT2147" s="153" t="s">
        <v>165</v>
      </c>
      <c r="AU2147" s="153" t="s">
        <v>82</v>
      </c>
      <c r="AV2147" s="13" t="s">
        <v>82</v>
      </c>
      <c r="AW2147" s="13" t="s">
        <v>34</v>
      </c>
      <c r="AX2147" s="13" t="s">
        <v>73</v>
      </c>
      <c r="AY2147" s="153" t="s">
        <v>157</v>
      </c>
    </row>
    <row r="2148" spans="2:65" s="14" customFormat="1" ht="10.199999999999999">
      <c r="B2148" s="159"/>
      <c r="D2148" s="146" t="s">
        <v>165</v>
      </c>
      <c r="E2148" s="160" t="s">
        <v>21</v>
      </c>
      <c r="F2148" s="161" t="s">
        <v>168</v>
      </c>
      <c r="H2148" s="162">
        <v>261.30900000000003</v>
      </c>
      <c r="I2148" s="163"/>
      <c r="L2148" s="159"/>
      <c r="M2148" s="164"/>
      <c r="T2148" s="165"/>
      <c r="AT2148" s="160" t="s">
        <v>165</v>
      </c>
      <c r="AU2148" s="160" t="s">
        <v>82</v>
      </c>
      <c r="AV2148" s="14" t="s">
        <v>163</v>
      </c>
      <c r="AW2148" s="14" t="s">
        <v>34</v>
      </c>
      <c r="AX2148" s="14" t="s">
        <v>80</v>
      </c>
      <c r="AY2148" s="160" t="s">
        <v>157</v>
      </c>
    </row>
    <row r="2149" spans="2:65" s="1" customFormat="1" ht="16.5" customHeight="1">
      <c r="B2149" s="33"/>
      <c r="C2149" s="132" t="s">
        <v>2659</v>
      </c>
      <c r="D2149" s="132" t="s">
        <v>159</v>
      </c>
      <c r="E2149" s="133" t="s">
        <v>2660</v>
      </c>
      <c r="F2149" s="134" t="s">
        <v>2661</v>
      </c>
      <c r="G2149" s="135" t="s">
        <v>162</v>
      </c>
      <c r="H2149" s="136">
        <v>31.306000000000001</v>
      </c>
      <c r="I2149" s="137"/>
      <c r="J2149" s="138">
        <f>ROUND(I2149*H2149,2)</f>
        <v>0</v>
      </c>
      <c r="K2149" s="134" t="s">
        <v>174</v>
      </c>
      <c r="L2149" s="33"/>
      <c r="M2149" s="139" t="s">
        <v>21</v>
      </c>
      <c r="N2149" s="140" t="s">
        <v>44</v>
      </c>
      <c r="P2149" s="141">
        <f>O2149*H2149</f>
        <v>0</v>
      </c>
      <c r="Q2149" s="141">
        <v>0</v>
      </c>
      <c r="R2149" s="141">
        <f>Q2149*H2149</f>
        <v>0</v>
      </c>
      <c r="S2149" s="141">
        <v>0</v>
      </c>
      <c r="T2149" s="142">
        <f>S2149*H2149</f>
        <v>0</v>
      </c>
      <c r="AR2149" s="143" t="s">
        <v>272</v>
      </c>
      <c r="AT2149" s="143" t="s">
        <v>159</v>
      </c>
      <c r="AU2149" s="143" t="s">
        <v>82</v>
      </c>
      <c r="AY2149" s="18" t="s">
        <v>157</v>
      </c>
      <c r="BE2149" s="144">
        <f>IF(N2149="základní",J2149,0)</f>
        <v>0</v>
      </c>
      <c r="BF2149" s="144">
        <f>IF(N2149="snížená",J2149,0)</f>
        <v>0</v>
      </c>
      <c r="BG2149" s="144">
        <f>IF(N2149="zákl. přenesená",J2149,0)</f>
        <v>0</v>
      </c>
      <c r="BH2149" s="144">
        <f>IF(N2149="sníž. přenesená",J2149,0)</f>
        <v>0</v>
      </c>
      <c r="BI2149" s="144">
        <f>IF(N2149="nulová",J2149,0)</f>
        <v>0</v>
      </c>
      <c r="BJ2149" s="18" t="s">
        <v>80</v>
      </c>
      <c r="BK2149" s="144">
        <f>ROUND(I2149*H2149,2)</f>
        <v>0</v>
      </c>
      <c r="BL2149" s="18" t="s">
        <v>272</v>
      </c>
      <c r="BM2149" s="143" t="s">
        <v>2662</v>
      </c>
    </row>
    <row r="2150" spans="2:65" s="1" customFormat="1" ht="10.199999999999999">
      <c r="B2150" s="33"/>
      <c r="D2150" s="166" t="s">
        <v>176</v>
      </c>
      <c r="F2150" s="167" t="s">
        <v>2663</v>
      </c>
      <c r="I2150" s="168"/>
      <c r="L2150" s="33"/>
      <c r="M2150" s="169"/>
      <c r="T2150" s="54"/>
      <c r="AT2150" s="18" t="s">
        <v>176</v>
      </c>
      <c r="AU2150" s="18" t="s">
        <v>82</v>
      </c>
    </row>
    <row r="2151" spans="2:65" s="13" customFormat="1" ht="10.199999999999999">
      <c r="B2151" s="152"/>
      <c r="D2151" s="146" t="s">
        <v>165</v>
      </c>
      <c r="E2151" s="153" t="s">
        <v>21</v>
      </c>
      <c r="F2151" s="154" t="s">
        <v>1220</v>
      </c>
      <c r="H2151" s="155">
        <v>13.11</v>
      </c>
      <c r="I2151" s="156"/>
      <c r="L2151" s="152"/>
      <c r="M2151" s="157"/>
      <c r="T2151" s="158"/>
      <c r="AT2151" s="153" t="s">
        <v>165</v>
      </c>
      <c r="AU2151" s="153" t="s">
        <v>82</v>
      </c>
      <c r="AV2151" s="13" t="s">
        <v>82</v>
      </c>
      <c r="AW2151" s="13" t="s">
        <v>34</v>
      </c>
      <c r="AX2151" s="13" t="s">
        <v>73</v>
      </c>
      <c r="AY2151" s="153" t="s">
        <v>157</v>
      </c>
    </row>
    <row r="2152" spans="2:65" s="13" customFormat="1" ht="10.199999999999999">
      <c r="B2152" s="152"/>
      <c r="D2152" s="146" t="s">
        <v>165</v>
      </c>
      <c r="E2152" s="153" t="s">
        <v>21</v>
      </c>
      <c r="F2152" s="154" t="s">
        <v>2664</v>
      </c>
      <c r="H2152" s="155">
        <v>11.083</v>
      </c>
      <c r="I2152" s="156"/>
      <c r="L2152" s="152"/>
      <c r="M2152" s="157"/>
      <c r="T2152" s="158"/>
      <c r="AT2152" s="153" t="s">
        <v>165</v>
      </c>
      <c r="AU2152" s="153" t="s">
        <v>82</v>
      </c>
      <c r="AV2152" s="13" t="s">
        <v>82</v>
      </c>
      <c r="AW2152" s="13" t="s">
        <v>34</v>
      </c>
      <c r="AX2152" s="13" t="s">
        <v>73</v>
      </c>
      <c r="AY2152" s="153" t="s">
        <v>157</v>
      </c>
    </row>
    <row r="2153" spans="2:65" s="13" customFormat="1" ht="10.199999999999999">
      <c r="B2153" s="152"/>
      <c r="D2153" s="146" t="s">
        <v>165</v>
      </c>
      <c r="E2153" s="153" t="s">
        <v>21</v>
      </c>
      <c r="F2153" s="154" t="s">
        <v>2665</v>
      </c>
      <c r="H2153" s="155">
        <v>7.1130000000000004</v>
      </c>
      <c r="I2153" s="156"/>
      <c r="L2153" s="152"/>
      <c r="M2153" s="157"/>
      <c r="T2153" s="158"/>
      <c r="AT2153" s="153" t="s">
        <v>165</v>
      </c>
      <c r="AU2153" s="153" t="s">
        <v>82</v>
      </c>
      <c r="AV2153" s="13" t="s">
        <v>82</v>
      </c>
      <c r="AW2153" s="13" t="s">
        <v>34</v>
      </c>
      <c r="AX2153" s="13" t="s">
        <v>73</v>
      </c>
      <c r="AY2153" s="153" t="s">
        <v>157</v>
      </c>
    </row>
    <row r="2154" spans="2:65" s="14" customFormat="1" ht="10.199999999999999">
      <c r="B2154" s="159"/>
      <c r="D2154" s="146" t="s">
        <v>165</v>
      </c>
      <c r="E2154" s="160" t="s">
        <v>21</v>
      </c>
      <c r="F2154" s="161" t="s">
        <v>168</v>
      </c>
      <c r="H2154" s="162">
        <v>31.306000000000001</v>
      </c>
      <c r="I2154" s="163"/>
      <c r="L2154" s="159"/>
      <c r="M2154" s="164"/>
      <c r="T2154" s="165"/>
      <c r="AT2154" s="160" t="s">
        <v>165</v>
      </c>
      <c r="AU2154" s="160" t="s">
        <v>82</v>
      </c>
      <c r="AV2154" s="14" t="s">
        <v>163</v>
      </c>
      <c r="AW2154" s="14" t="s">
        <v>34</v>
      </c>
      <c r="AX2154" s="14" t="s">
        <v>80</v>
      </c>
      <c r="AY2154" s="160" t="s">
        <v>157</v>
      </c>
    </row>
    <row r="2155" spans="2:65" s="1" customFormat="1" ht="16.5" customHeight="1">
      <c r="B2155" s="33"/>
      <c r="C2155" s="132" t="s">
        <v>2666</v>
      </c>
      <c r="D2155" s="132" t="s">
        <v>159</v>
      </c>
      <c r="E2155" s="133" t="s">
        <v>2667</v>
      </c>
      <c r="F2155" s="134" t="s">
        <v>2668</v>
      </c>
      <c r="G2155" s="135" t="s">
        <v>162</v>
      </c>
      <c r="H2155" s="136">
        <v>282.68200000000002</v>
      </c>
      <c r="I2155" s="137"/>
      <c r="J2155" s="138">
        <f>ROUND(I2155*H2155,2)</f>
        <v>0</v>
      </c>
      <c r="K2155" s="134" t="s">
        <v>21</v>
      </c>
      <c r="L2155" s="33"/>
      <c r="M2155" s="139" t="s">
        <v>21</v>
      </c>
      <c r="N2155" s="140" t="s">
        <v>44</v>
      </c>
      <c r="P2155" s="141">
        <f>O2155*H2155</f>
        <v>0</v>
      </c>
      <c r="Q2155" s="141">
        <v>3.8000000000000002E-4</v>
      </c>
      <c r="R2155" s="141">
        <f>Q2155*H2155</f>
        <v>0.10741916000000001</v>
      </c>
      <c r="S2155" s="141">
        <v>0</v>
      </c>
      <c r="T2155" s="142">
        <f>S2155*H2155</f>
        <v>0</v>
      </c>
      <c r="AR2155" s="143" t="s">
        <v>272</v>
      </c>
      <c r="AT2155" s="143" t="s">
        <v>159</v>
      </c>
      <c r="AU2155" s="143" t="s">
        <v>82</v>
      </c>
      <c r="AY2155" s="18" t="s">
        <v>157</v>
      </c>
      <c r="BE2155" s="144">
        <f>IF(N2155="základní",J2155,0)</f>
        <v>0</v>
      </c>
      <c r="BF2155" s="144">
        <f>IF(N2155="snížená",J2155,0)</f>
        <v>0</v>
      </c>
      <c r="BG2155" s="144">
        <f>IF(N2155="zákl. přenesená",J2155,0)</f>
        <v>0</v>
      </c>
      <c r="BH2155" s="144">
        <f>IF(N2155="sníž. přenesená",J2155,0)</f>
        <v>0</v>
      </c>
      <c r="BI2155" s="144">
        <f>IF(N2155="nulová",J2155,0)</f>
        <v>0</v>
      </c>
      <c r="BJ2155" s="18" t="s">
        <v>80</v>
      </c>
      <c r="BK2155" s="144">
        <f>ROUND(I2155*H2155,2)</f>
        <v>0</v>
      </c>
      <c r="BL2155" s="18" t="s">
        <v>272</v>
      </c>
      <c r="BM2155" s="143" t="s">
        <v>2669</v>
      </c>
    </row>
    <row r="2156" spans="2:65" s="13" customFormat="1" ht="10.199999999999999">
      <c r="B2156" s="152"/>
      <c r="D2156" s="146" t="s">
        <v>165</v>
      </c>
      <c r="E2156" s="153" t="s">
        <v>21</v>
      </c>
      <c r="F2156" s="154" t="s">
        <v>1220</v>
      </c>
      <c r="H2156" s="155">
        <v>13.11</v>
      </c>
      <c r="I2156" s="156"/>
      <c r="L2156" s="152"/>
      <c r="M2156" s="157"/>
      <c r="T2156" s="158"/>
      <c r="AT2156" s="153" t="s">
        <v>165</v>
      </c>
      <c r="AU2156" s="153" t="s">
        <v>82</v>
      </c>
      <c r="AV2156" s="13" t="s">
        <v>82</v>
      </c>
      <c r="AW2156" s="13" t="s">
        <v>34</v>
      </c>
      <c r="AX2156" s="13" t="s">
        <v>73</v>
      </c>
      <c r="AY2156" s="153" t="s">
        <v>157</v>
      </c>
    </row>
    <row r="2157" spans="2:65" s="13" customFormat="1" ht="10.199999999999999">
      <c r="B2157" s="152"/>
      <c r="D2157" s="146" t="s">
        <v>165</v>
      </c>
      <c r="E2157" s="153" t="s">
        <v>21</v>
      </c>
      <c r="F2157" s="154" t="s">
        <v>2664</v>
      </c>
      <c r="H2157" s="155">
        <v>11.083</v>
      </c>
      <c r="I2157" s="156"/>
      <c r="L2157" s="152"/>
      <c r="M2157" s="157"/>
      <c r="T2157" s="158"/>
      <c r="AT2157" s="153" t="s">
        <v>165</v>
      </c>
      <c r="AU2157" s="153" t="s">
        <v>82</v>
      </c>
      <c r="AV2157" s="13" t="s">
        <v>82</v>
      </c>
      <c r="AW2157" s="13" t="s">
        <v>34</v>
      </c>
      <c r="AX2157" s="13" t="s">
        <v>73</v>
      </c>
      <c r="AY2157" s="153" t="s">
        <v>157</v>
      </c>
    </row>
    <row r="2158" spans="2:65" s="13" customFormat="1" ht="10.199999999999999">
      <c r="B2158" s="152"/>
      <c r="D2158" s="146" t="s">
        <v>165</v>
      </c>
      <c r="E2158" s="153" t="s">
        <v>21</v>
      </c>
      <c r="F2158" s="154" t="s">
        <v>2665</v>
      </c>
      <c r="H2158" s="155">
        <v>7.1130000000000004</v>
      </c>
      <c r="I2158" s="156"/>
      <c r="L2158" s="152"/>
      <c r="M2158" s="157"/>
      <c r="T2158" s="158"/>
      <c r="AT2158" s="153" t="s">
        <v>165</v>
      </c>
      <c r="AU2158" s="153" t="s">
        <v>82</v>
      </c>
      <c r="AV2158" s="13" t="s">
        <v>82</v>
      </c>
      <c r="AW2158" s="13" t="s">
        <v>34</v>
      </c>
      <c r="AX2158" s="13" t="s">
        <v>73</v>
      </c>
      <c r="AY2158" s="153" t="s">
        <v>157</v>
      </c>
    </row>
    <row r="2159" spans="2:65" s="13" customFormat="1" ht="10.199999999999999">
      <c r="B2159" s="152"/>
      <c r="D2159" s="146" t="s">
        <v>165</v>
      </c>
      <c r="E2159" s="153" t="s">
        <v>21</v>
      </c>
      <c r="F2159" s="154" t="s">
        <v>339</v>
      </c>
      <c r="H2159" s="155">
        <v>251.376</v>
      </c>
      <c r="I2159" s="156"/>
      <c r="L2159" s="152"/>
      <c r="M2159" s="157"/>
      <c r="T2159" s="158"/>
      <c r="AT2159" s="153" t="s">
        <v>165</v>
      </c>
      <c r="AU2159" s="153" t="s">
        <v>82</v>
      </c>
      <c r="AV2159" s="13" t="s">
        <v>82</v>
      </c>
      <c r="AW2159" s="13" t="s">
        <v>34</v>
      </c>
      <c r="AX2159" s="13" t="s">
        <v>73</v>
      </c>
      <c r="AY2159" s="153" t="s">
        <v>157</v>
      </c>
    </row>
    <row r="2160" spans="2:65" s="14" customFormat="1" ht="10.199999999999999">
      <c r="B2160" s="159"/>
      <c r="D2160" s="146" t="s">
        <v>165</v>
      </c>
      <c r="E2160" s="160" t="s">
        <v>21</v>
      </c>
      <c r="F2160" s="161" t="s">
        <v>168</v>
      </c>
      <c r="H2160" s="162">
        <v>282.68200000000002</v>
      </c>
      <c r="I2160" s="163"/>
      <c r="L2160" s="159"/>
      <c r="M2160" s="164"/>
      <c r="T2160" s="165"/>
      <c r="AT2160" s="160" t="s">
        <v>165</v>
      </c>
      <c r="AU2160" s="160" t="s">
        <v>82</v>
      </c>
      <c r="AV2160" s="14" t="s">
        <v>163</v>
      </c>
      <c r="AW2160" s="14" t="s">
        <v>34</v>
      </c>
      <c r="AX2160" s="14" t="s">
        <v>80</v>
      </c>
      <c r="AY2160" s="160" t="s">
        <v>157</v>
      </c>
    </row>
    <row r="2161" spans="2:65" s="1" customFormat="1" ht="16.5" customHeight="1">
      <c r="B2161" s="33"/>
      <c r="C2161" s="132" t="s">
        <v>2670</v>
      </c>
      <c r="D2161" s="132" t="s">
        <v>159</v>
      </c>
      <c r="E2161" s="133" t="s">
        <v>2671</v>
      </c>
      <c r="F2161" s="134" t="s">
        <v>2672</v>
      </c>
      <c r="G2161" s="135" t="s">
        <v>162</v>
      </c>
      <c r="H2161" s="136">
        <v>261.30900000000003</v>
      </c>
      <c r="I2161" s="137"/>
      <c r="J2161" s="138">
        <f>ROUND(I2161*H2161,2)</f>
        <v>0</v>
      </c>
      <c r="K2161" s="134" t="s">
        <v>174</v>
      </c>
      <c r="L2161" s="33"/>
      <c r="M2161" s="139" t="s">
        <v>21</v>
      </c>
      <c r="N2161" s="140" t="s">
        <v>44</v>
      </c>
      <c r="P2161" s="141">
        <f>O2161*H2161</f>
        <v>0</v>
      </c>
      <c r="Q2161" s="141">
        <v>1.2E-4</v>
      </c>
      <c r="R2161" s="141">
        <f>Q2161*H2161</f>
        <v>3.1357080000000002E-2</v>
      </c>
      <c r="S2161" s="141">
        <v>0</v>
      </c>
      <c r="T2161" s="142">
        <f>S2161*H2161</f>
        <v>0</v>
      </c>
      <c r="AR2161" s="143" t="s">
        <v>272</v>
      </c>
      <c r="AT2161" s="143" t="s">
        <v>159</v>
      </c>
      <c r="AU2161" s="143" t="s">
        <v>82</v>
      </c>
      <c r="AY2161" s="18" t="s">
        <v>157</v>
      </c>
      <c r="BE2161" s="144">
        <f>IF(N2161="základní",J2161,0)</f>
        <v>0</v>
      </c>
      <c r="BF2161" s="144">
        <f>IF(N2161="snížená",J2161,0)</f>
        <v>0</v>
      </c>
      <c r="BG2161" s="144">
        <f>IF(N2161="zákl. přenesená",J2161,0)</f>
        <v>0</v>
      </c>
      <c r="BH2161" s="144">
        <f>IF(N2161="sníž. přenesená",J2161,0)</f>
        <v>0</v>
      </c>
      <c r="BI2161" s="144">
        <f>IF(N2161="nulová",J2161,0)</f>
        <v>0</v>
      </c>
      <c r="BJ2161" s="18" t="s">
        <v>80</v>
      </c>
      <c r="BK2161" s="144">
        <f>ROUND(I2161*H2161,2)</f>
        <v>0</v>
      </c>
      <c r="BL2161" s="18" t="s">
        <v>272</v>
      </c>
      <c r="BM2161" s="143" t="s">
        <v>2673</v>
      </c>
    </row>
    <row r="2162" spans="2:65" s="1" customFormat="1" ht="10.199999999999999">
      <c r="B2162" s="33"/>
      <c r="D2162" s="166" t="s">
        <v>176</v>
      </c>
      <c r="F2162" s="167" t="s">
        <v>2674</v>
      </c>
      <c r="I2162" s="168"/>
      <c r="L2162" s="33"/>
      <c r="M2162" s="169"/>
      <c r="T2162" s="54"/>
      <c r="AT2162" s="18" t="s">
        <v>176</v>
      </c>
      <c r="AU2162" s="18" t="s">
        <v>82</v>
      </c>
    </row>
    <row r="2163" spans="2:65" s="13" customFormat="1" ht="10.199999999999999">
      <c r="B2163" s="152"/>
      <c r="D2163" s="146" t="s">
        <v>165</v>
      </c>
      <c r="E2163" s="153" t="s">
        <v>21</v>
      </c>
      <c r="F2163" s="154" t="s">
        <v>2653</v>
      </c>
      <c r="H2163" s="155">
        <v>115</v>
      </c>
      <c r="I2163" s="156"/>
      <c r="L2163" s="152"/>
      <c r="M2163" s="157"/>
      <c r="T2163" s="158"/>
      <c r="AT2163" s="153" t="s">
        <v>165</v>
      </c>
      <c r="AU2163" s="153" t="s">
        <v>82</v>
      </c>
      <c r="AV2163" s="13" t="s">
        <v>82</v>
      </c>
      <c r="AW2163" s="13" t="s">
        <v>34</v>
      </c>
      <c r="AX2163" s="13" t="s">
        <v>73</v>
      </c>
      <c r="AY2163" s="153" t="s">
        <v>157</v>
      </c>
    </row>
    <row r="2164" spans="2:65" s="13" customFormat="1" ht="10.199999999999999">
      <c r="B2164" s="152"/>
      <c r="D2164" s="146" t="s">
        <v>165</v>
      </c>
      <c r="E2164" s="153" t="s">
        <v>21</v>
      </c>
      <c r="F2164" s="154" t="s">
        <v>2631</v>
      </c>
      <c r="H2164" s="155">
        <v>146.309</v>
      </c>
      <c r="I2164" s="156"/>
      <c r="L2164" s="152"/>
      <c r="M2164" s="157"/>
      <c r="T2164" s="158"/>
      <c r="AT2164" s="153" t="s">
        <v>165</v>
      </c>
      <c r="AU2164" s="153" t="s">
        <v>82</v>
      </c>
      <c r="AV2164" s="13" t="s">
        <v>82</v>
      </c>
      <c r="AW2164" s="13" t="s">
        <v>34</v>
      </c>
      <c r="AX2164" s="13" t="s">
        <v>73</v>
      </c>
      <c r="AY2164" s="153" t="s">
        <v>157</v>
      </c>
    </row>
    <row r="2165" spans="2:65" s="14" customFormat="1" ht="10.199999999999999">
      <c r="B2165" s="159"/>
      <c r="D2165" s="146" t="s">
        <v>165</v>
      </c>
      <c r="E2165" s="160" t="s">
        <v>21</v>
      </c>
      <c r="F2165" s="161" t="s">
        <v>168</v>
      </c>
      <c r="H2165" s="162">
        <v>261.30900000000003</v>
      </c>
      <c r="I2165" s="163"/>
      <c r="L2165" s="159"/>
      <c r="M2165" s="164"/>
      <c r="T2165" s="165"/>
      <c r="AT2165" s="160" t="s">
        <v>165</v>
      </c>
      <c r="AU2165" s="160" t="s">
        <v>82</v>
      </c>
      <c r="AV2165" s="14" t="s">
        <v>163</v>
      </c>
      <c r="AW2165" s="14" t="s">
        <v>34</v>
      </c>
      <c r="AX2165" s="14" t="s">
        <v>80</v>
      </c>
      <c r="AY2165" s="160" t="s">
        <v>157</v>
      </c>
    </row>
    <row r="2166" spans="2:65" s="11" customFormat="1" ht="22.8" customHeight="1">
      <c r="B2166" s="120"/>
      <c r="D2166" s="121" t="s">
        <v>72</v>
      </c>
      <c r="E2166" s="130" t="s">
        <v>2675</v>
      </c>
      <c r="F2166" s="130" t="s">
        <v>2676</v>
      </c>
      <c r="I2166" s="123"/>
      <c r="J2166" s="131">
        <f>BK2166</f>
        <v>0</v>
      </c>
      <c r="L2166" s="120"/>
      <c r="M2166" s="125"/>
      <c r="P2166" s="126">
        <f>SUM(P2167:P2175)</f>
        <v>0</v>
      </c>
      <c r="R2166" s="126">
        <f>SUM(R2167:R2175)</f>
        <v>1.13276E-2</v>
      </c>
      <c r="T2166" s="127">
        <f>SUM(T2167:T2175)</f>
        <v>0</v>
      </c>
      <c r="AR2166" s="121" t="s">
        <v>82</v>
      </c>
      <c r="AT2166" s="128" t="s">
        <v>72</v>
      </c>
      <c r="AU2166" s="128" t="s">
        <v>80</v>
      </c>
      <c r="AY2166" s="121" t="s">
        <v>157</v>
      </c>
      <c r="BK2166" s="129">
        <f>SUM(BK2167:BK2175)</f>
        <v>0</v>
      </c>
    </row>
    <row r="2167" spans="2:65" s="1" customFormat="1" ht="16.5" customHeight="1">
      <c r="B2167" s="33"/>
      <c r="C2167" s="132" t="s">
        <v>2677</v>
      </c>
      <c r="D2167" s="132" t="s">
        <v>159</v>
      </c>
      <c r="E2167" s="133" t="s">
        <v>2678</v>
      </c>
      <c r="F2167" s="134" t="s">
        <v>2679</v>
      </c>
      <c r="G2167" s="135" t="s">
        <v>162</v>
      </c>
      <c r="H2167" s="136">
        <v>20.16</v>
      </c>
      <c r="I2167" s="137"/>
      <c r="J2167" s="138">
        <f>ROUND(I2167*H2167,2)</f>
        <v>0</v>
      </c>
      <c r="K2167" s="134" t="s">
        <v>174</v>
      </c>
      <c r="L2167" s="33"/>
      <c r="M2167" s="139" t="s">
        <v>21</v>
      </c>
      <c r="N2167" s="140" t="s">
        <v>44</v>
      </c>
      <c r="P2167" s="141">
        <f>O2167*H2167</f>
        <v>0</v>
      </c>
      <c r="Q2167" s="141">
        <v>2.0000000000000001E-4</v>
      </c>
      <c r="R2167" s="141">
        <f>Q2167*H2167</f>
        <v>4.032E-3</v>
      </c>
      <c r="S2167" s="141">
        <v>0</v>
      </c>
      <c r="T2167" s="142">
        <f>S2167*H2167</f>
        <v>0</v>
      </c>
      <c r="AR2167" s="143" t="s">
        <v>272</v>
      </c>
      <c r="AT2167" s="143" t="s">
        <v>159</v>
      </c>
      <c r="AU2167" s="143" t="s">
        <v>82</v>
      </c>
      <c r="AY2167" s="18" t="s">
        <v>157</v>
      </c>
      <c r="BE2167" s="144">
        <f>IF(N2167="základní",J2167,0)</f>
        <v>0</v>
      </c>
      <c r="BF2167" s="144">
        <f>IF(N2167="snížená",J2167,0)</f>
        <v>0</v>
      </c>
      <c r="BG2167" s="144">
        <f>IF(N2167="zákl. přenesená",J2167,0)</f>
        <v>0</v>
      </c>
      <c r="BH2167" s="144">
        <f>IF(N2167="sníž. přenesená",J2167,0)</f>
        <v>0</v>
      </c>
      <c r="BI2167" s="144">
        <f>IF(N2167="nulová",J2167,0)</f>
        <v>0</v>
      </c>
      <c r="BJ2167" s="18" t="s">
        <v>80</v>
      </c>
      <c r="BK2167" s="144">
        <f>ROUND(I2167*H2167,2)</f>
        <v>0</v>
      </c>
      <c r="BL2167" s="18" t="s">
        <v>272</v>
      </c>
      <c r="BM2167" s="143" t="s">
        <v>2680</v>
      </c>
    </row>
    <row r="2168" spans="2:65" s="1" customFormat="1" ht="10.199999999999999">
      <c r="B2168" s="33"/>
      <c r="D2168" s="166" t="s">
        <v>176</v>
      </c>
      <c r="F2168" s="167" t="s">
        <v>2681</v>
      </c>
      <c r="I2168" s="168"/>
      <c r="L2168" s="33"/>
      <c r="M2168" s="169"/>
      <c r="T2168" s="54"/>
      <c r="AT2168" s="18" t="s">
        <v>176</v>
      </c>
      <c r="AU2168" s="18" t="s">
        <v>82</v>
      </c>
    </row>
    <row r="2169" spans="2:65" s="13" customFormat="1" ht="10.199999999999999">
      <c r="B2169" s="152"/>
      <c r="D2169" s="146" t="s">
        <v>165</v>
      </c>
      <c r="E2169" s="153" t="s">
        <v>21</v>
      </c>
      <c r="F2169" s="154" t="s">
        <v>928</v>
      </c>
      <c r="H2169" s="155">
        <v>20.16</v>
      </c>
      <c r="I2169" s="156"/>
      <c r="L2169" s="152"/>
      <c r="M2169" s="157"/>
      <c r="T2169" s="158"/>
      <c r="AT2169" s="153" t="s">
        <v>165</v>
      </c>
      <c r="AU2169" s="153" t="s">
        <v>82</v>
      </c>
      <c r="AV2169" s="13" t="s">
        <v>82</v>
      </c>
      <c r="AW2169" s="13" t="s">
        <v>34</v>
      </c>
      <c r="AX2169" s="13" t="s">
        <v>73</v>
      </c>
      <c r="AY2169" s="153" t="s">
        <v>157</v>
      </c>
    </row>
    <row r="2170" spans="2:65" s="14" customFormat="1" ht="10.199999999999999">
      <c r="B2170" s="159"/>
      <c r="D2170" s="146" t="s">
        <v>165</v>
      </c>
      <c r="E2170" s="160" t="s">
        <v>21</v>
      </c>
      <c r="F2170" s="161" t="s">
        <v>168</v>
      </c>
      <c r="H2170" s="162">
        <v>20.16</v>
      </c>
      <c r="I2170" s="163"/>
      <c r="L2170" s="159"/>
      <c r="M2170" s="164"/>
      <c r="T2170" s="165"/>
      <c r="AT2170" s="160" t="s">
        <v>165</v>
      </c>
      <c r="AU2170" s="160" t="s">
        <v>82</v>
      </c>
      <c r="AV2170" s="14" t="s">
        <v>163</v>
      </c>
      <c r="AW2170" s="14" t="s">
        <v>34</v>
      </c>
      <c r="AX2170" s="14" t="s">
        <v>80</v>
      </c>
      <c r="AY2170" s="160" t="s">
        <v>157</v>
      </c>
    </row>
    <row r="2171" spans="2:65" s="1" customFormat="1" ht="24.15" customHeight="1">
      <c r="B2171" s="33"/>
      <c r="C2171" s="132" t="s">
        <v>2682</v>
      </c>
      <c r="D2171" s="132" t="s">
        <v>159</v>
      </c>
      <c r="E2171" s="133" t="s">
        <v>2683</v>
      </c>
      <c r="F2171" s="134" t="s">
        <v>2684</v>
      </c>
      <c r="G2171" s="135" t="s">
        <v>162</v>
      </c>
      <c r="H2171" s="136">
        <v>28.06</v>
      </c>
      <c r="I2171" s="137"/>
      <c r="J2171" s="138">
        <f>ROUND(I2171*H2171,2)</f>
        <v>0</v>
      </c>
      <c r="K2171" s="134" t="s">
        <v>174</v>
      </c>
      <c r="L2171" s="33"/>
      <c r="M2171" s="139" t="s">
        <v>21</v>
      </c>
      <c r="N2171" s="140" t="s">
        <v>44</v>
      </c>
      <c r="P2171" s="141">
        <f>O2171*H2171</f>
        <v>0</v>
      </c>
      <c r="Q2171" s="141">
        <v>2.5999999999999998E-4</v>
      </c>
      <c r="R2171" s="141">
        <f>Q2171*H2171</f>
        <v>7.2955999999999993E-3</v>
      </c>
      <c r="S2171" s="141">
        <v>0</v>
      </c>
      <c r="T2171" s="142">
        <f>S2171*H2171</f>
        <v>0</v>
      </c>
      <c r="AR2171" s="143" t="s">
        <v>272</v>
      </c>
      <c r="AT2171" s="143" t="s">
        <v>159</v>
      </c>
      <c r="AU2171" s="143" t="s">
        <v>82</v>
      </c>
      <c r="AY2171" s="18" t="s">
        <v>157</v>
      </c>
      <c r="BE2171" s="144">
        <f>IF(N2171="základní",J2171,0)</f>
        <v>0</v>
      </c>
      <c r="BF2171" s="144">
        <f>IF(N2171="snížená",J2171,0)</f>
        <v>0</v>
      </c>
      <c r="BG2171" s="144">
        <f>IF(N2171="zákl. přenesená",J2171,0)</f>
        <v>0</v>
      </c>
      <c r="BH2171" s="144">
        <f>IF(N2171="sníž. přenesená",J2171,0)</f>
        <v>0</v>
      </c>
      <c r="BI2171" s="144">
        <f>IF(N2171="nulová",J2171,0)</f>
        <v>0</v>
      </c>
      <c r="BJ2171" s="18" t="s">
        <v>80</v>
      </c>
      <c r="BK2171" s="144">
        <f>ROUND(I2171*H2171,2)</f>
        <v>0</v>
      </c>
      <c r="BL2171" s="18" t="s">
        <v>272</v>
      </c>
      <c r="BM2171" s="143" t="s">
        <v>2685</v>
      </c>
    </row>
    <row r="2172" spans="2:65" s="1" customFormat="1" ht="10.199999999999999">
      <c r="B2172" s="33"/>
      <c r="D2172" s="166" t="s">
        <v>176</v>
      </c>
      <c r="F2172" s="167" t="s">
        <v>2686</v>
      </c>
      <c r="I2172" s="168"/>
      <c r="L2172" s="33"/>
      <c r="M2172" s="169"/>
      <c r="T2172" s="54"/>
      <c r="AT2172" s="18" t="s">
        <v>176</v>
      </c>
      <c r="AU2172" s="18" t="s">
        <v>82</v>
      </c>
    </row>
    <row r="2173" spans="2:65" s="13" customFormat="1" ht="10.199999999999999">
      <c r="B2173" s="152"/>
      <c r="D2173" s="146" t="s">
        <v>165</v>
      </c>
      <c r="E2173" s="153" t="s">
        <v>21</v>
      </c>
      <c r="F2173" s="154" t="s">
        <v>1758</v>
      </c>
      <c r="H2173" s="155">
        <v>7.9</v>
      </c>
      <c r="I2173" s="156"/>
      <c r="L2173" s="152"/>
      <c r="M2173" s="157"/>
      <c r="T2173" s="158"/>
      <c r="AT2173" s="153" t="s">
        <v>165</v>
      </c>
      <c r="AU2173" s="153" t="s">
        <v>82</v>
      </c>
      <c r="AV2173" s="13" t="s">
        <v>82</v>
      </c>
      <c r="AW2173" s="13" t="s">
        <v>34</v>
      </c>
      <c r="AX2173" s="13" t="s">
        <v>73</v>
      </c>
      <c r="AY2173" s="153" t="s">
        <v>157</v>
      </c>
    </row>
    <row r="2174" spans="2:65" s="13" customFormat="1" ht="10.199999999999999">
      <c r="B2174" s="152"/>
      <c r="D2174" s="146" t="s">
        <v>165</v>
      </c>
      <c r="E2174" s="153" t="s">
        <v>21</v>
      </c>
      <c r="F2174" s="154" t="s">
        <v>928</v>
      </c>
      <c r="H2174" s="155">
        <v>20.16</v>
      </c>
      <c r="I2174" s="156"/>
      <c r="L2174" s="152"/>
      <c r="M2174" s="157"/>
      <c r="T2174" s="158"/>
      <c r="AT2174" s="153" t="s">
        <v>165</v>
      </c>
      <c r="AU2174" s="153" t="s">
        <v>82</v>
      </c>
      <c r="AV2174" s="13" t="s">
        <v>82</v>
      </c>
      <c r="AW2174" s="13" t="s">
        <v>34</v>
      </c>
      <c r="AX2174" s="13" t="s">
        <v>73</v>
      </c>
      <c r="AY2174" s="153" t="s">
        <v>157</v>
      </c>
    </row>
    <row r="2175" spans="2:65" s="14" customFormat="1" ht="10.199999999999999">
      <c r="B2175" s="159"/>
      <c r="D2175" s="146" t="s">
        <v>165</v>
      </c>
      <c r="E2175" s="160" t="s">
        <v>21</v>
      </c>
      <c r="F2175" s="161" t="s">
        <v>168</v>
      </c>
      <c r="H2175" s="162">
        <v>28.06</v>
      </c>
      <c r="I2175" s="163"/>
      <c r="L2175" s="159"/>
      <c r="M2175" s="164"/>
      <c r="T2175" s="165"/>
      <c r="AT2175" s="160" t="s">
        <v>165</v>
      </c>
      <c r="AU2175" s="160" t="s">
        <v>82</v>
      </c>
      <c r="AV2175" s="14" t="s">
        <v>163</v>
      </c>
      <c r="AW2175" s="14" t="s">
        <v>34</v>
      </c>
      <c r="AX2175" s="14" t="s">
        <v>80</v>
      </c>
      <c r="AY2175" s="160" t="s">
        <v>157</v>
      </c>
    </row>
    <row r="2176" spans="2:65" s="11" customFormat="1" ht="22.8" customHeight="1">
      <c r="B2176" s="120"/>
      <c r="D2176" s="121" t="s">
        <v>72</v>
      </c>
      <c r="E2176" s="130" t="s">
        <v>2687</v>
      </c>
      <c r="F2176" s="130" t="s">
        <v>2688</v>
      </c>
      <c r="I2176" s="123"/>
      <c r="J2176" s="131">
        <f>BK2176</f>
        <v>0</v>
      </c>
      <c r="L2176" s="120"/>
      <c r="M2176" s="125"/>
      <c r="P2176" s="126">
        <f>SUM(P2177:P2179)</f>
        <v>0</v>
      </c>
      <c r="R2176" s="126">
        <f>SUM(R2177:R2179)</f>
        <v>0</v>
      </c>
      <c r="T2176" s="127">
        <f>SUM(T2177:T2179)</f>
        <v>0</v>
      </c>
      <c r="AR2176" s="121" t="s">
        <v>82</v>
      </c>
      <c r="AT2176" s="128" t="s">
        <v>72</v>
      </c>
      <c r="AU2176" s="128" t="s">
        <v>80</v>
      </c>
      <c r="AY2176" s="121" t="s">
        <v>157</v>
      </c>
      <c r="BK2176" s="129">
        <f>SUM(BK2177:BK2179)</f>
        <v>0</v>
      </c>
    </row>
    <row r="2177" spans="2:65" s="1" customFormat="1" ht="21.75" customHeight="1">
      <c r="B2177" s="33"/>
      <c r="C2177" s="132" t="s">
        <v>2689</v>
      </c>
      <c r="D2177" s="132" t="s">
        <v>159</v>
      </c>
      <c r="E2177" s="133" t="s">
        <v>2690</v>
      </c>
      <c r="F2177" s="134" t="s">
        <v>2691</v>
      </c>
      <c r="G2177" s="135" t="s">
        <v>162</v>
      </c>
      <c r="H2177" s="136">
        <v>57.5</v>
      </c>
      <c r="I2177" s="137"/>
      <c r="J2177" s="138">
        <f>ROUND(I2177*H2177,2)</f>
        <v>0</v>
      </c>
      <c r="K2177" s="134" t="s">
        <v>21</v>
      </c>
      <c r="L2177" s="33"/>
      <c r="M2177" s="139" t="s">
        <v>21</v>
      </c>
      <c r="N2177" s="140" t="s">
        <v>44</v>
      </c>
      <c r="P2177" s="141">
        <f>O2177*H2177</f>
        <v>0</v>
      </c>
      <c r="Q2177" s="141">
        <v>0</v>
      </c>
      <c r="R2177" s="141">
        <f>Q2177*H2177</f>
        <v>0</v>
      </c>
      <c r="S2177" s="141">
        <v>0</v>
      </c>
      <c r="T2177" s="142">
        <f>S2177*H2177</f>
        <v>0</v>
      </c>
      <c r="AR2177" s="143" t="s">
        <v>272</v>
      </c>
      <c r="AT2177" s="143" t="s">
        <v>159</v>
      </c>
      <c r="AU2177" s="143" t="s">
        <v>82</v>
      </c>
      <c r="AY2177" s="18" t="s">
        <v>157</v>
      </c>
      <c r="BE2177" s="144">
        <f>IF(N2177="základní",J2177,0)</f>
        <v>0</v>
      </c>
      <c r="BF2177" s="144">
        <f>IF(N2177="snížená",J2177,0)</f>
        <v>0</v>
      </c>
      <c r="BG2177" s="144">
        <f>IF(N2177="zákl. přenesená",J2177,0)</f>
        <v>0</v>
      </c>
      <c r="BH2177" s="144">
        <f>IF(N2177="sníž. přenesená",J2177,0)</f>
        <v>0</v>
      </c>
      <c r="BI2177" s="144">
        <f>IF(N2177="nulová",J2177,0)</f>
        <v>0</v>
      </c>
      <c r="BJ2177" s="18" t="s">
        <v>80</v>
      </c>
      <c r="BK2177" s="144">
        <f>ROUND(I2177*H2177,2)</f>
        <v>0</v>
      </c>
      <c r="BL2177" s="18" t="s">
        <v>272</v>
      </c>
      <c r="BM2177" s="143" t="s">
        <v>2692</v>
      </c>
    </row>
    <row r="2178" spans="2:65" s="13" customFormat="1" ht="10.199999999999999">
      <c r="B2178" s="152"/>
      <c r="D2178" s="146" t="s">
        <v>165</v>
      </c>
      <c r="E2178" s="153" t="s">
        <v>21</v>
      </c>
      <c r="F2178" s="154" t="s">
        <v>2693</v>
      </c>
      <c r="H2178" s="155">
        <v>57.5</v>
      </c>
      <c r="I2178" s="156"/>
      <c r="L2178" s="152"/>
      <c r="M2178" s="157"/>
      <c r="T2178" s="158"/>
      <c r="AT2178" s="153" t="s">
        <v>165</v>
      </c>
      <c r="AU2178" s="153" t="s">
        <v>82</v>
      </c>
      <c r="AV2178" s="13" t="s">
        <v>82</v>
      </c>
      <c r="AW2178" s="13" t="s">
        <v>34</v>
      </c>
      <c r="AX2178" s="13" t="s">
        <v>73</v>
      </c>
      <c r="AY2178" s="153" t="s">
        <v>157</v>
      </c>
    </row>
    <row r="2179" spans="2:65" s="14" customFormat="1" ht="10.199999999999999">
      <c r="B2179" s="159"/>
      <c r="D2179" s="146" t="s">
        <v>165</v>
      </c>
      <c r="E2179" s="160" t="s">
        <v>21</v>
      </c>
      <c r="F2179" s="161" t="s">
        <v>168</v>
      </c>
      <c r="H2179" s="162">
        <v>57.5</v>
      </c>
      <c r="I2179" s="163"/>
      <c r="L2179" s="159"/>
      <c r="M2179" s="164"/>
      <c r="T2179" s="165"/>
      <c r="AT2179" s="160" t="s">
        <v>165</v>
      </c>
      <c r="AU2179" s="160" t="s">
        <v>82</v>
      </c>
      <c r="AV2179" s="14" t="s">
        <v>163</v>
      </c>
      <c r="AW2179" s="14" t="s">
        <v>34</v>
      </c>
      <c r="AX2179" s="14" t="s">
        <v>80</v>
      </c>
      <c r="AY2179" s="160" t="s">
        <v>157</v>
      </c>
    </row>
    <row r="2180" spans="2:65" s="11" customFormat="1" ht="22.8" customHeight="1">
      <c r="B2180" s="120"/>
      <c r="D2180" s="121" t="s">
        <v>72</v>
      </c>
      <c r="E2180" s="130" t="s">
        <v>2694</v>
      </c>
      <c r="F2180" s="130" t="s">
        <v>2695</v>
      </c>
      <c r="I2180" s="123"/>
      <c r="J2180" s="131">
        <f>BK2180</f>
        <v>0</v>
      </c>
      <c r="L2180" s="120"/>
      <c r="M2180" s="125"/>
      <c r="P2180" s="126">
        <f>SUM(P2181:P2203)</f>
        <v>0</v>
      </c>
      <c r="R2180" s="126">
        <f>SUM(R2181:R2203)</f>
        <v>0.26843306000000006</v>
      </c>
      <c r="T2180" s="127">
        <f>SUM(T2181:T2203)</f>
        <v>0</v>
      </c>
      <c r="AR2180" s="121" t="s">
        <v>82</v>
      </c>
      <c r="AT2180" s="128" t="s">
        <v>72</v>
      </c>
      <c r="AU2180" s="128" t="s">
        <v>80</v>
      </c>
      <c r="AY2180" s="121" t="s">
        <v>157</v>
      </c>
      <c r="BK2180" s="129">
        <f>SUM(BK2181:BK2203)</f>
        <v>0</v>
      </c>
    </row>
    <row r="2181" spans="2:65" s="1" customFormat="1" ht="16.5" customHeight="1">
      <c r="B2181" s="33"/>
      <c r="C2181" s="132" t="s">
        <v>2696</v>
      </c>
      <c r="D2181" s="132" t="s">
        <v>159</v>
      </c>
      <c r="E2181" s="133" t="s">
        <v>2697</v>
      </c>
      <c r="F2181" s="134" t="s">
        <v>2698</v>
      </c>
      <c r="G2181" s="135" t="s">
        <v>162</v>
      </c>
      <c r="H2181" s="136">
        <v>112.78700000000001</v>
      </c>
      <c r="I2181" s="137"/>
      <c r="J2181" s="138">
        <f>ROUND(I2181*H2181,2)</f>
        <v>0</v>
      </c>
      <c r="K2181" s="134" t="s">
        <v>21</v>
      </c>
      <c r="L2181" s="33"/>
      <c r="M2181" s="139" t="s">
        <v>21</v>
      </c>
      <c r="N2181" s="140" t="s">
        <v>44</v>
      </c>
      <c r="P2181" s="141">
        <f>O2181*H2181</f>
        <v>0</v>
      </c>
      <c r="Q2181" s="141">
        <v>0</v>
      </c>
      <c r="R2181" s="141">
        <f>Q2181*H2181</f>
        <v>0</v>
      </c>
      <c r="S2181" s="141">
        <v>0</v>
      </c>
      <c r="T2181" s="142">
        <f>S2181*H2181</f>
        <v>0</v>
      </c>
      <c r="AR2181" s="143" t="s">
        <v>272</v>
      </c>
      <c r="AT2181" s="143" t="s">
        <v>159</v>
      </c>
      <c r="AU2181" s="143" t="s">
        <v>82</v>
      </c>
      <c r="AY2181" s="18" t="s">
        <v>157</v>
      </c>
      <c r="BE2181" s="144">
        <f>IF(N2181="základní",J2181,0)</f>
        <v>0</v>
      </c>
      <c r="BF2181" s="144">
        <f>IF(N2181="snížená",J2181,0)</f>
        <v>0</v>
      </c>
      <c r="BG2181" s="144">
        <f>IF(N2181="zákl. přenesená",J2181,0)</f>
        <v>0</v>
      </c>
      <c r="BH2181" s="144">
        <f>IF(N2181="sníž. přenesená",J2181,0)</f>
        <v>0</v>
      </c>
      <c r="BI2181" s="144">
        <f>IF(N2181="nulová",J2181,0)</f>
        <v>0</v>
      </c>
      <c r="BJ2181" s="18" t="s">
        <v>80</v>
      </c>
      <c r="BK2181" s="144">
        <f>ROUND(I2181*H2181,2)</f>
        <v>0</v>
      </c>
      <c r="BL2181" s="18" t="s">
        <v>272</v>
      </c>
      <c r="BM2181" s="143" t="s">
        <v>2699</v>
      </c>
    </row>
    <row r="2182" spans="2:65" s="12" customFormat="1" ht="10.199999999999999">
      <c r="B2182" s="145"/>
      <c r="D2182" s="146" t="s">
        <v>165</v>
      </c>
      <c r="E2182" s="147" t="s">
        <v>21</v>
      </c>
      <c r="F2182" s="148" t="s">
        <v>2382</v>
      </c>
      <c r="H2182" s="147" t="s">
        <v>21</v>
      </c>
      <c r="I2182" s="149"/>
      <c r="L2182" s="145"/>
      <c r="M2182" s="150"/>
      <c r="T2182" s="151"/>
      <c r="AT2182" s="147" t="s">
        <v>165</v>
      </c>
      <c r="AU2182" s="147" t="s">
        <v>82</v>
      </c>
      <c r="AV2182" s="12" t="s">
        <v>80</v>
      </c>
      <c r="AW2182" s="12" t="s">
        <v>34</v>
      </c>
      <c r="AX2182" s="12" t="s">
        <v>73</v>
      </c>
      <c r="AY2182" s="147" t="s">
        <v>157</v>
      </c>
    </row>
    <row r="2183" spans="2:65" s="13" customFormat="1" ht="10.199999999999999">
      <c r="B2183" s="152"/>
      <c r="D2183" s="146" t="s">
        <v>165</v>
      </c>
      <c r="E2183" s="153" t="s">
        <v>21</v>
      </c>
      <c r="F2183" s="154" t="s">
        <v>2700</v>
      </c>
      <c r="H2183" s="155">
        <v>16.675999999999998</v>
      </c>
      <c r="I2183" s="156"/>
      <c r="L2183" s="152"/>
      <c r="M2183" s="157"/>
      <c r="T2183" s="158"/>
      <c r="AT2183" s="153" t="s">
        <v>165</v>
      </c>
      <c r="AU2183" s="153" t="s">
        <v>82</v>
      </c>
      <c r="AV2183" s="13" t="s">
        <v>82</v>
      </c>
      <c r="AW2183" s="13" t="s">
        <v>34</v>
      </c>
      <c r="AX2183" s="13" t="s">
        <v>73</v>
      </c>
      <c r="AY2183" s="153" t="s">
        <v>157</v>
      </c>
    </row>
    <row r="2184" spans="2:65" s="12" customFormat="1" ht="10.199999999999999">
      <c r="B2184" s="145"/>
      <c r="D2184" s="146" t="s">
        <v>165</v>
      </c>
      <c r="E2184" s="147" t="s">
        <v>21</v>
      </c>
      <c r="F2184" s="148" t="s">
        <v>2384</v>
      </c>
      <c r="H2184" s="147" t="s">
        <v>21</v>
      </c>
      <c r="I2184" s="149"/>
      <c r="L2184" s="145"/>
      <c r="M2184" s="150"/>
      <c r="T2184" s="151"/>
      <c r="AT2184" s="147" t="s">
        <v>165</v>
      </c>
      <c r="AU2184" s="147" t="s">
        <v>82</v>
      </c>
      <c r="AV2184" s="12" t="s">
        <v>80</v>
      </c>
      <c r="AW2184" s="12" t="s">
        <v>34</v>
      </c>
      <c r="AX2184" s="12" t="s">
        <v>73</v>
      </c>
      <c r="AY2184" s="147" t="s">
        <v>157</v>
      </c>
    </row>
    <row r="2185" spans="2:65" s="13" customFormat="1" ht="10.199999999999999">
      <c r="B2185" s="152"/>
      <c r="D2185" s="146" t="s">
        <v>165</v>
      </c>
      <c r="E2185" s="153" t="s">
        <v>21</v>
      </c>
      <c r="F2185" s="154" t="s">
        <v>2701</v>
      </c>
      <c r="H2185" s="155">
        <v>57.320999999999998</v>
      </c>
      <c r="I2185" s="156"/>
      <c r="L2185" s="152"/>
      <c r="M2185" s="157"/>
      <c r="T2185" s="158"/>
      <c r="AT2185" s="153" t="s">
        <v>165</v>
      </c>
      <c r="AU2185" s="153" t="s">
        <v>82</v>
      </c>
      <c r="AV2185" s="13" t="s">
        <v>82</v>
      </c>
      <c r="AW2185" s="13" t="s">
        <v>34</v>
      </c>
      <c r="AX2185" s="13" t="s">
        <v>73</v>
      </c>
      <c r="AY2185" s="153" t="s">
        <v>157</v>
      </c>
    </row>
    <row r="2186" spans="2:65" s="12" customFormat="1" ht="10.199999999999999">
      <c r="B2186" s="145"/>
      <c r="D2186" s="146" t="s">
        <v>165</v>
      </c>
      <c r="E2186" s="147" t="s">
        <v>21</v>
      </c>
      <c r="F2186" s="148" t="s">
        <v>2386</v>
      </c>
      <c r="H2186" s="147" t="s">
        <v>21</v>
      </c>
      <c r="I2186" s="149"/>
      <c r="L2186" s="145"/>
      <c r="M2186" s="150"/>
      <c r="T2186" s="151"/>
      <c r="AT2186" s="147" t="s">
        <v>165</v>
      </c>
      <c r="AU2186" s="147" t="s">
        <v>82</v>
      </c>
      <c r="AV2186" s="12" t="s">
        <v>80</v>
      </c>
      <c r="AW2186" s="12" t="s">
        <v>34</v>
      </c>
      <c r="AX2186" s="12" t="s">
        <v>73</v>
      </c>
      <c r="AY2186" s="147" t="s">
        <v>157</v>
      </c>
    </row>
    <row r="2187" spans="2:65" s="13" customFormat="1" ht="10.199999999999999">
      <c r="B2187" s="152"/>
      <c r="D2187" s="146" t="s">
        <v>165</v>
      </c>
      <c r="E2187" s="153" t="s">
        <v>21</v>
      </c>
      <c r="F2187" s="154" t="s">
        <v>183</v>
      </c>
      <c r="H2187" s="155">
        <v>10</v>
      </c>
      <c r="I2187" s="156"/>
      <c r="L2187" s="152"/>
      <c r="M2187" s="157"/>
      <c r="T2187" s="158"/>
      <c r="AT2187" s="153" t="s">
        <v>165</v>
      </c>
      <c r="AU2187" s="153" t="s">
        <v>82</v>
      </c>
      <c r="AV2187" s="13" t="s">
        <v>82</v>
      </c>
      <c r="AW2187" s="13" t="s">
        <v>34</v>
      </c>
      <c r="AX2187" s="13" t="s">
        <v>73</v>
      </c>
      <c r="AY2187" s="153" t="s">
        <v>157</v>
      </c>
    </row>
    <row r="2188" spans="2:65" s="12" customFormat="1" ht="10.199999999999999">
      <c r="B2188" s="145"/>
      <c r="D2188" s="146" t="s">
        <v>165</v>
      </c>
      <c r="E2188" s="147" t="s">
        <v>21</v>
      </c>
      <c r="F2188" s="148" t="s">
        <v>2388</v>
      </c>
      <c r="H2188" s="147" t="s">
        <v>21</v>
      </c>
      <c r="I2188" s="149"/>
      <c r="L2188" s="145"/>
      <c r="M2188" s="150"/>
      <c r="T2188" s="151"/>
      <c r="AT2188" s="147" t="s">
        <v>165</v>
      </c>
      <c r="AU2188" s="147" t="s">
        <v>82</v>
      </c>
      <c r="AV2188" s="12" t="s">
        <v>80</v>
      </c>
      <c r="AW2188" s="12" t="s">
        <v>34</v>
      </c>
      <c r="AX2188" s="12" t="s">
        <v>73</v>
      </c>
      <c r="AY2188" s="147" t="s">
        <v>157</v>
      </c>
    </row>
    <row r="2189" spans="2:65" s="13" customFormat="1" ht="10.199999999999999">
      <c r="B2189" s="152"/>
      <c r="D2189" s="146" t="s">
        <v>165</v>
      </c>
      <c r="E2189" s="153" t="s">
        <v>21</v>
      </c>
      <c r="F2189" s="154" t="s">
        <v>2702</v>
      </c>
      <c r="H2189" s="155">
        <v>5.7060000000000004</v>
      </c>
      <c r="I2189" s="156"/>
      <c r="L2189" s="152"/>
      <c r="M2189" s="157"/>
      <c r="T2189" s="158"/>
      <c r="AT2189" s="153" t="s">
        <v>165</v>
      </c>
      <c r="AU2189" s="153" t="s">
        <v>82</v>
      </c>
      <c r="AV2189" s="13" t="s">
        <v>82</v>
      </c>
      <c r="AW2189" s="13" t="s">
        <v>34</v>
      </c>
      <c r="AX2189" s="13" t="s">
        <v>73</v>
      </c>
      <c r="AY2189" s="153" t="s">
        <v>157</v>
      </c>
    </row>
    <row r="2190" spans="2:65" s="13" customFormat="1" ht="10.199999999999999">
      <c r="B2190" s="152"/>
      <c r="D2190" s="146" t="s">
        <v>165</v>
      </c>
      <c r="E2190" s="153" t="s">
        <v>21</v>
      </c>
      <c r="F2190" s="154" t="s">
        <v>2703</v>
      </c>
      <c r="H2190" s="155">
        <v>23.084</v>
      </c>
      <c r="I2190" s="156"/>
      <c r="L2190" s="152"/>
      <c r="M2190" s="157"/>
      <c r="T2190" s="158"/>
      <c r="AT2190" s="153" t="s">
        <v>165</v>
      </c>
      <c r="AU2190" s="153" t="s">
        <v>82</v>
      </c>
      <c r="AV2190" s="13" t="s">
        <v>82</v>
      </c>
      <c r="AW2190" s="13" t="s">
        <v>34</v>
      </c>
      <c r="AX2190" s="13" t="s">
        <v>73</v>
      </c>
      <c r="AY2190" s="153" t="s">
        <v>157</v>
      </c>
    </row>
    <row r="2191" spans="2:65" s="14" customFormat="1" ht="10.199999999999999">
      <c r="B2191" s="159"/>
      <c r="D2191" s="146" t="s">
        <v>165</v>
      </c>
      <c r="E2191" s="160" t="s">
        <v>21</v>
      </c>
      <c r="F2191" s="161" t="s">
        <v>168</v>
      </c>
      <c r="H2191" s="162">
        <v>112.78700000000001</v>
      </c>
      <c r="I2191" s="163"/>
      <c r="L2191" s="159"/>
      <c r="M2191" s="164"/>
      <c r="T2191" s="165"/>
      <c r="AT2191" s="160" t="s">
        <v>165</v>
      </c>
      <c r="AU2191" s="160" t="s">
        <v>82</v>
      </c>
      <c r="AV2191" s="14" t="s">
        <v>163</v>
      </c>
      <c r="AW2191" s="14" t="s">
        <v>34</v>
      </c>
      <c r="AX2191" s="14" t="s">
        <v>80</v>
      </c>
      <c r="AY2191" s="160" t="s">
        <v>157</v>
      </c>
    </row>
    <row r="2192" spans="2:65" s="1" customFormat="1" ht="16.5" customHeight="1">
      <c r="B2192" s="33"/>
      <c r="C2192" s="132" t="s">
        <v>2704</v>
      </c>
      <c r="D2192" s="132" t="s">
        <v>159</v>
      </c>
      <c r="E2192" s="133" t="s">
        <v>2705</v>
      </c>
      <c r="F2192" s="134" t="s">
        <v>2706</v>
      </c>
      <c r="G2192" s="135" t="s">
        <v>162</v>
      </c>
      <c r="H2192" s="136">
        <v>112.78700000000001</v>
      </c>
      <c r="I2192" s="137"/>
      <c r="J2192" s="138">
        <f>ROUND(I2192*H2192,2)</f>
        <v>0</v>
      </c>
      <c r="K2192" s="134" t="s">
        <v>174</v>
      </c>
      <c r="L2192" s="33"/>
      <c r="M2192" s="139" t="s">
        <v>21</v>
      </c>
      <c r="N2192" s="140" t="s">
        <v>44</v>
      </c>
      <c r="P2192" s="141">
        <f>O2192*H2192</f>
        <v>0</v>
      </c>
      <c r="Q2192" s="141">
        <v>2.3800000000000002E-3</v>
      </c>
      <c r="R2192" s="141">
        <f>Q2192*H2192</f>
        <v>0.26843306000000006</v>
      </c>
      <c r="S2192" s="141">
        <v>0</v>
      </c>
      <c r="T2192" s="142">
        <f>S2192*H2192</f>
        <v>0</v>
      </c>
      <c r="AR2192" s="143" t="s">
        <v>272</v>
      </c>
      <c r="AT2192" s="143" t="s">
        <v>159</v>
      </c>
      <c r="AU2192" s="143" t="s">
        <v>82</v>
      </c>
      <c r="AY2192" s="18" t="s">
        <v>157</v>
      </c>
      <c r="BE2192" s="144">
        <f>IF(N2192="základní",J2192,0)</f>
        <v>0</v>
      </c>
      <c r="BF2192" s="144">
        <f>IF(N2192="snížená",J2192,0)</f>
        <v>0</v>
      </c>
      <c r="BG2192" s="144">
        <f>IF(N2192="zákl. přenesená",J2192,0)</f>
        <v>0</v>
      </c>
      <c r="BH2192" s="144">
        <f>IF(N2192="sníž. přenesená",J2192,0)</f>
        <v>0</v>
      </c>
      <c r="BI2192" s="144">
        <f>IF(N2192="nulová",J2192,0)</f>
        <v>0</v>
      </c>
      <c r="BJ2192" s="18" t="s">
        <v>80</v>
      </c>
      <c r="BK2192" s="144">
        <f>ROUND(I2192*H2192,2)</f>
        <v>0</v>
      </c>
      <c r="BL2192" s="18" t="s">
        <v>272</v>
      </c>
      <c r="BM2192" s="143" t="s">
        <v>2707</v>
      </c>
    </row>
    <row r="2193" spans="2:51" s="1" customFormat="1" ht="10.199999999999999">
      <c r="B2193" s="33"/>
      <c r="D2193" s="166" t="s">
        <v>176</v>
      </c>
      <c r="F2193" s="167" t="s">
        <v>2708</v>
      </c>
      <c r="I2193" s="168"/>
      <c r="L2193" s="33"/>
      <c r="M2193" s="169"/>
      <c r="T2193" s="54"/>
      <c r="AT2193" s="18" t="s">
        <v>176</v>
      </c>
      <c r="AU2193" s="18" t="s">
        <v>82</v>
      </c>
    </row>
    <row r="2194" spans="2:51" s="12" customFormat="1" ht="10.199999999999999">
      <c r="B2194" s="145"/>
      <c r="D2194" s="146" t="s">
        <v>165</v>
      </c>
      <c r="E2194" s="147" t="s">
        <v>21</v>
      </c>
      <c r="F2194" s="148" t="s">
        <v>2382</v>
      </c>
      <c r="H2194" s="147" t="s">
        <v>21</v>
      </c>
      <c r="I2194" s="149"/>
      <c r="L2194" s="145"/>
      <c r="M2194" s="150"/>
      <c r="T2194" s="151"/>
      <c r="AT2194" s="147" t="s">
        <v>165</v>
      </c>
      <c r="AU2194" s="147" t="s">
        <v>82</v>
      </c>
      <c r="AV2194" s="12" t="s">
        <v>80</v>
      </c>
      <c r="AW2194" s="12" t="s">
        <v>34</v>
      </c>
      <c r="AX2194" s="12" t="s">
        <v>73</v>
      </c>
      <c r="AY2194" s="147" t="s">
        <v>157</v>
      </c>
    </row>
    <row r="2195" spans="2:51" s="13" customFormat="1" ht="10.199999999999999">
      <c r="B2195" s="152"/>
      <c r="D2195" s="146" t="s">
        <v>165</v>
      </c>
      <c r="E2195" s="153" t="s">
        <v>21</v>
      </c>
      <c r="F2195" s="154" t="s">
        <v>2700</v>
      </c>
      <c r="H2195" s="155">
        <v>16.675999999999998</v>
      </c>
      <c r="I2195" s="156"/>
      <c r="L2195" s="152"/>
      <c r="M2195" s="157"/>
      <c r="T2195" s="158"/>
      <c r="AT2195" s="153" t="s">
        <v>165</v>
      </c>
      <c r="AU2195" s="153" t="s">
        <v>82</v>
      </c>
      <c r="AV2195" s="13" t="s">
        <v>82</v>
      </c>
      <c r="AW2195" s="13" t="s">
        <v>34</v>
      </c>
      <c r="AX2195" s="13" t="s">
        <v>73</v>
      </c>
      <c r="AY2195" s="153" t="s">
        <v>157</v>
      </c>
    </row>
    <row r="2196" spans="2:51" s="12" customFormat="1" ht="10.199999999999999">
      <c r="B2196" s="145"/>
      <c r="D2196" s="146" t="s">
        <v>165</v>
      </c>
      <c r="E2196" s="147" t="s">
        <v>21</v>
      </c>
      <c r="F2196" s="148" t="s">
        <v>2384</v>
      </c>
      <c r="H2196" s="147" t="s">
        <v>21</v>
      </c>
      <c r="I2196" s="149"/>
      <c r="L2196" s="145"/>
      <c r="M2196" s="150"/>
      <c r="T2196" s="151"/>
      <c r="AT2196" s="147" t="s">
        <v>165</v>
      </c>
      <c r="AU2196" s="147" t="s">
        <v>82</v>
      </c>
      <c r="AV2196" s="12" t="s">
        <v>80</v>
      </c>
      <c r="AW2196" s="12" t="s">
        <v>34</v>
      </c>
      <c r="AX2196" s="12" t="s">
        <v>73</v>
      </c>
      <c r="AY2196" s="147" t="s">
        <v>157</v>
      </c>
    </row>
    <row r="2197" spans="2:51" s="13" customFormat="1" ht="10.199999999999999">
      <c r="B2197" s="152"/>
      <c r="D2197" s="146" t="s">
        <v>165</v>
      </c>
      <c r="E2197" s="153" t="s">
        <v>21</v>
      </c>
      <c r="F2197" s="154" t="s">
        <v>2701</v>
      </c>
      <c r="H2197" s="155">
        <v>57.320999999999998</v>
      </c>
      <c r="I2197" s="156"/>
      <c r="L2197" s="152"/>
      <c r="M2197" s="157"/>
      <c r="T2197" s="158"/>
      <c r="AT2197" s="153" t="s">
        <v>165</v>
      </c>
      <c r="AU2197" s="153" t="s">
        <v>82</v>
      </c>
      <c r="AV2197" s="13" t="s">
        <v>82</v>
      </c>
      <c r="AW2197" s="13" t="s">
        <v>34</v>
      </c>
      <c r="AX2197" s="13" t="s">
        <v>73</v>
      </c>
      <c r="AY2197" s="153" t="s">
        <v>157</v>
      </c>
    </row>
    <row r="2198" spans="2:51" s="12" customFormat="1" ht="10.199999999999999">
      <c r="B2198" s="145"/>
      <c r="D2198" s="146" t="s">
        <v>165</v>
      </c>
      <c r="E2198" s="147" t="s">
        <v>21</v>
      </c>
      <c r="F2198" s="148" t="s">
        <v>2386</v>
      </c>
      <c r="H2198" s="147" t="s">
        <v>21</v>
      </c>
      <c r="I2198" s="149"/>
      <c r="L2198" s="145"/>
      <c r="M2198" s="150"/>
      <c r="T2198" s="151"/>
      <c r="AT2198" s="147" t="s">
        <v>165</v>
      </c>
      <c r="AU2198" s="147" t="s">
        <v>82</v>
      </c>
      <c r="AV2198" s="12" t="s">
        <v>80</v>
      </c>
      <c r="AW2198" s="12" t="s">
        <v>34</v>
      </c>
      <c r="AX2198" s="12" t="s">
        <v>73</v>
      </c>
      <c r="AY2198" s="147" t="s">
        <v>157</v>
      </c>
    </row>
    <row r="2199" spans="2:51" s="13" customFormat="1" ht="10.199999999999999">
      <c r="B2199" s="152"/>
      <c r="D2199" s="146" t="s">
        <v>165</v>
      </c>
      <c r="E2199" s="153" t="s">
        <v>21</v>
      </c>
      <c r="F2199" s="154" t="s">
        <v>183</v>
      </c>
      <c r="H2199" s="155">
        <v>10</v>
      </c>
      <c r="I2199" s="156"/>
      <c r="L2199" s="152"/>
      <c r="M2199" s="157"/>
      <c r="T2199" s="158"/>
      <c r="AT2199" s="153" t="s">
        <v>165</v>
      </c>
      <c r="AU2199" s="153" t="s">
        <v>82</v>
      </c>
      <c r="AV2199" s="13" t="s">
        <v>82</v>
      </c>
      <c r="AW2199" s="13" t="s">
        <v>34</v>
      </c>
      <c r="AX2199" s="13" t="s">
        <v>73</v>
      </c>
      <c r="AY2199" s="153" t="s">
        <v>157</v>
      </c>
    </row>
    <row r="2200" spans="2:51" s="12" customFormat="1" ht="10.199999999999999">
      <c r="B2200" s="145"/>
      <c r="D2200" s="146" t="s">
        <v>165</v>
      </c>
      <c r="E2200" s="147" t="s">
        <v>21</v>
      </c>
      <c r="F2200" s="148" t="s">
        <v>2388</v>
      </c>
      <c r="H2200" s="147" t="s">
        <v>21</v>
      </c>
      <c r="I2200" s="149"/>
      <c r="L2200" s="145"/>
      <c r="M2200" s="150"/>
      <c r="T2200" s="151"/>
      <c r="AT2200" s="147" t="s">
        <v>165</v>
      </c>
      <c r="AU2200" s="147" t="s">
        <v>82</v>
      </c>
      <c r="AV2200" s="12" t="s">
        <v>80</v>
      </c>
      <c r="AW2200" s="12" t="s">
        <v>34</v>
      </c>
      <c r="AX2200" s="12" t="s">
        <v>73</v>
      </c>
      <c r="AY2200" s="147" t="s">
        <v>157</v>
      </c>
    </row>
    <row r="2201" spans="2:51" s="13" customFormat="1" ht="10.199999999999999">
      <c r="B2201" s="152"/>
      <c r="D2201" s="146" t="s">
        <v>165</v>
      </c>
      <c r="E2201" s="153" t="s">
        <v>21</v>
      </c>
      <c r="F2201" s="154" t="s">
        <v>2702</v>
      </c>
      <c r="H2201" s="155">
        <v>5.7060000000000004</v>
      </c>
      <c r="I2201" s="156"/>
      <c r="L2201" s="152"/>
      <c r="M2201" s="157"/>
      <c r="T2201" s="158"/>
      <c r="AT2201" s="153" t="s">
        <v>165</v>
      </c>
      <c r="AU2201" s="153" t="s">
        <v>82</v>
      </c>
      <c r="AV2201" s="13" t="s">
        <v>82</v>
      </c>
      <c r="AW2201" s="13" t="s">
        <v>34</v>
      </c>
      <c r="AX2201" s="13" t="s">
        <v>73</v>
      </c>
      <c r="AY2201" s="153" t="s">
        <v>157</v>
      </c>
    </row>
    <row r="2202" spans="2:51" s="13" customFormat="1" ht="10.199999999999999">
      <c r="B2202" s="152"/>
      <c r="D2202" s="146" t="s">
        <v>165</v>
      </c>
      <c r="E2202" s="153" t="s">
        <v>21</v>
      </c>
      <c r="F2202" s="154" t="s">
        <v>2703</v>
      </c>
      <c r="H2202" s="155">
        <v>23.084</v>
      </c>
      <c r="I2202" s="156"/>
      <c r="L2202" s="152"/>
      <c r="M2202" s="157"/>
      <c r="T2202" s="158"/>
      <c r="AT2202" s="153" t="s">
        <v>165</v>
      </c>
      <c r="AU2202" s="153" t="s">
        <v>82</v>
      </c>
      <c r="AV2202" s="13" t="s">
        <v>82</v>
      </c>
      <c r="AW2202" s="13" t="s">
        <v>34</v>
      </c>
      <c r="AX2202" s="13" t="s">
        <v>73</v>
      </c>
      <c r="AY2202" s="153" t="s">
        <v>157</v>
      </c>
    </row>
    <row r="2203" spans="2:51" s="14" customFormat="1" ht="10.199999999999999">
      <c r="B2203" s="159"/>
      <c r="D2203" s="146" t="s">
        <v>165</v>
      </c>
      <c r="E2203" s="160" t="s">
        <v>21</v>
      </c>
      <c r="F2203" s="161" t="s">
        <v>168</v>
      </c>
      <c r="H2203" s="162">
        <v>112.78700000000001</v>
      </c>
      <c r="I2203" s="163"/>
      <c r="L2203" s="159"/>
      <c r="M2203" s="171"/>
      <c r="N2203" s="172"/>
      <c r="O2203" s="172"/>
      <c r="P2203" s="172"/>
      <c r="Q2203" s="172"/>
      <c r="R2203" s="172"/>
      <c r="S2203" s="172"/>
      <c r="T2203" s="173"/>
      <c r="AT2203" s="160" t="s">
        <v>165</v>
      </c>
      <c r="AU2203" s="160" t="s">
        <v>82</v>
      </c>
      <c r="AV2203" s="14" t="s">
        <v>163</v>
      </c>
      <c r="AW2203" s="14" t="s">
        <v>34</v>
      </c>
      <c r="AX2203" s="14" t="s">
        <v>80</v>
      </c>
      <c r="AY2203" s="160" t="s">
        <v>157</v>
      </c>
    </row>
    <row r="2204" spans="2:51" s="1" customFormat="1" ht="6.9" customHeight="1">
      <c r="B2204" s="42"/>
      <c r="C2204" s="43"/>
      <c r="D2204" s="43"/>
      <c r="E2204" s="43"/>
      <c r="F2204" s="43"/>
      <c r="G2204" s="43"/>
      <c r="H2204" s="43"/>
      <c r="I2204" s="43"/>
      <c r="J2204" s="43"/>
      <c r="K2204" s="43"/>
      <c r="L2204" s="33"/>
    </row>
  </sheetData>
  <sheetProtection algorithmName="SHA-512" hashValue="YiEmA20WI9MzYAYcg/SsfLRmdqCS2UI3r+lfcON/e3H7DsVbveGuDsENHHn0VddlsBQaoHSjyqiJvOKmBFcr2g==" saltValue="aw41uHhQ8emaOsIn5yNGo34l72KJSBz7idIr0ubvIT1tYbb61m3C76DXSLUYfgQcMBNyuHDbujqXKRe1klKlRg==" spinCount="100000" sheet="1" objects="1" scenarios="1" formatColumns="0" formatRows="0" autoFilter="0"/>
  <autoFilter ref="C111:K2203" xr:uid="{00000000-0009-0000-0000-000002000000}"/>
  <mergeCells count="12">
    <mergeCell ref="E104:H104"/>
    <mergeCell ref="L2:V2"/>
    <mergeCell ref="E50:H50"/>
    <mergeCell ref="E52:H52"/>
    <mergeCell ref="E54:H54"/>
    <mergeCell ref="E100:H100"/>
    <mergeCell ref="E102:H102"/>
    <mergeCell ref="E7:H7"/>
    <mergeCell ref="E9:H9"/>
    <mergeCell ref="E11:H11"/>
    <mergeCell ref="E20:H20"/>
    <mergeCell ref="E29:H29"/>
  </mergeCells>
  <hyperlinks>
    <hyperlink ref="F133" r:id="rId1" xr:uid="{00000000-0004-0000-0200-000000000000}"/>
    <hyperlink ref="F142" r:id="rId2" xr:uid="{00000000-0004-0000-0200-000001000000}"/>
    <hyperlink ref="F147" r:id="rId3" xr:uid="{00000000-0004-0000-0200-000002000000}"/>
    <hyperlink ref="F169" r:id="rId4" xr:uid="{00000000-0004-0000-0200-000003000000}"/>
    <hyperlink ref="F172" r:id="rId5" xr:uid="{00000000-0004-0000-0200-000004000000}"/>
    <hyperlink ref="F204" r:id="rId6" xr:uid="{00000000-0004-0000-0200-000005000000}"/>
    <hyperlink ref="F210" r:id="rId7" xr:uid="{00000000-0004-0000-0200-000006000000}"/>
    <hyperlink ref="F214" r:id="rId8" xr:uid="{00000000-0004-0000-0200-000007000000}"/>
    <hyperlink ref="F221" r:id="rId9" xr:uid="{00000000-0004-0000-0200-000008000000}"/>
    <hyperlink ref="F225" r:id="rId10" xr:uid="{00000000-0004-0000-0200-000009000000}"/>
    <hyperlink ref="F233" r:id="rId11" xr:uid="{00000000-0004-0000-0200-00000A000000}"/>
    <hyperlink ref="F237" r:id="rId12" xr:uid="{00000000-0004-0000-0200-00000B000000}"/>
    <hyperlink ref="F243" r:id="rId13" xr:uid="{00000000-0004-0000-0200-00000C000000}"/>
    <hyperlink ref="F247" r:id="rId14" xr:uid="{00000000-0004-0000-0200-00000D000000}"/>
    <hyperlink ref="F251" r:id="rId15" xr:uid="{00000000-0004-0000-0200-00000E000000}"/>
    <hyperlink ref="F256" r:id="rId16" xr:uid="{00000000-0004-0000-0200-00000F000000}"/>
    <hyperlink ref="F262" r:id="rId17" xr:uid="{00000000-0004-0000-0200-000010000000}"/>
    <hyperlink ref="F268" r:id="rId18" xr:uid="{00000000-0004-0000-0200-000011000000}"/>
    <hyperlink ref="F270" r:id="rId19" xr:uid="{00000000-0004-0000-0200-000012000000}"/>
    <hyperlink ref="F275" r:id="rId20" xr:uid="{00000000-0004-0000-0200-000013000000}"/>
    <hyperlink ref="F303" r:id="rId21" xr:uid="{00000000-0004-0000-0200-000014000000}"/>
    <hyperlink ref="F330" r:id="rId22" xr:uid="{00000000-0004-0000-0200-000015000000}"/>
    <hyperlink ref="F332" r:id="rId23" xr:uid="{00000000-0004-0000-0200-000016000000}"/>
    <hyperlink ref="F337" r:id="rId24" xr:uid="{00000000-0004-0000-0200-000017000000}"/>
    <hyperlink ref="F342" r:id="rId25" xr:uid="{00000000-0004-0000-0200-000018000000}"/>
    <hyperlink ref="F347" r:id="rId26" xr:uid="{00000000-0004-0000-0200-000019000000}"/>
    <hyperlink ref="F349" r:id="rId27" xr:uid="{00000000-0004-0000-0200-00001A000000}"/>
    <hyperlink ref="F365" r:id="rId28" xr:uid="{00000000-0004-0000-0200-00001B000000}"/>
    <hyperlink ref="F371" r:id="rId29" xr:uid="{00000000-0004-0000-0200-00001C000000}"/>
    <hyperlink ref="F377" r:id="rId30" xr:uid="{00000000-0004-0000-0200-00001D000000}"/>
    <hyperlink ref="F379" r:id="rId31" xr:uid="{00000000-0004-0000-0200-00001E000000}"/>
    <hyperlink ref="F388" r:id="rId32" xr:uid="{00000000-0004-0000-0200-00001F000000}"/>
    <hyperlink ref="F393" r:id="rId33" xr:uid="{00000000-0004-0000-0200-000020000000}"/>
    <hyperlink ref="F398" r:id="rId34" xr:uid="{00000000-0004-0000-0200-000021000000}"/>
    <hyperlink ref="F403" r:id="rId35" xr:uid="{00000000-0004-0000-0200-000022000000}"/>
    <hyperlink ref="F405" r:id="rId36" xr:uid="{00000000-0004-0000-0200-000023000000}"/>
    <hyperlink ref="F410" r:id="rId37" xr:uid="{00000000-0004-0000-0200-000024000000}"/>
    <hyperlink ref="F415" r:id="rId38" xr:uid="{00000000-0004-0000-0200-000025000000}"/>
    <hyperlink ref="F419" r:id="rId39" xr:uid="{00000000-0004-0000-0200-000026000000}"/>
    <hyperlink ref="F427" r:id="rId40" xr:uid="{00000000-0004-0000-0200-000027000000}"/>
    <hyperlink ref="F432" r:id="rId41" xr:uid="{00000000-0004-0000-0200-000028000000}"/>
    <hyperlink ref="F438" r:id="rId42" xr:uid="{00000000-0004-0000-0200-000029000000}"/>
    <hyperlink ref="F440" r:id="rId43" xr:uid="{00000000-0004-0000-0200-00002A000000}"/>
    <hyperlink ref="F444" r:id="rId44" xr:uid="{00000000-0004-0000-0200-00002B000000}"/>
    <hyperlink ref="F446" r:id="rId45" xr:uid="{00000000-0004-0000-0200-00002C000000}"/>
    <hyperlink ref="F452" r:id="rId46" xr:uid="{00000000-0004-0000-0200-00002D000000}"/>
    <hyperlink ref="F457" r:id="rId47" xr:uid="{00000000-0004-0000-0200-00002E000000}"/>
    <hyperlink ref="F464" r:id="rId48" xr:uid="{00000000-0004-0000-0200-00002F000000}"/>
    <hyperlink ref="F471" r:id="rId49" xr:uid="{00000000-0004-0000-0200-000030000000}"/>
    <hyperlink ref="F473" r:id="rId50" xr:uid="{00000000-0004-0000-0200-000031000000}"/>
    <hyperlink ref="F480" r:id="rId51" xr:uid="{00000000-0004-0000-0200-000032000000}"/>
    <hyperlink ref="F485" r:id="rId52" xr:uid="{00000000-0004-0000-0200-000033000000}"/>
    <hyperlink ref="F493" r:id="rId53" xr:uid="{00000000-0004-0000-0200-000034000000}"/>
    <hyperlink ref="F498" r:id="rId54" xr:uid="{00000000-0004-0000-0200-000035000000}"/>
    <hyperlink ref="F503" r:id="rId55" xr:uid="{00000000-0004-0000-0200-000036000000}"/>
    <hyperlink ref="F509" r:id="rId56" xr:uid="{00000000-0004-0000-0200-000037000000}"/>
    <hyperlink ref="F523" r:id="rId57" xr:uid="{00000000-0004-0000-0200-000038000000}"/>
    <hyperlink ref="F529" r:id="rId58" xr:uid="{00000000-0004-0000-0200-000039000000}"/>
    <hyperlink ref="F536" r:id="rId59" xr:uid="{00000000-0004-0000-0200-00003A000000}"/>
    <hyperlink ref="F547" r:id="rId60" xr:uid="{00000000-0004-0000-0200-00003B000000}"/>
    <hyperlink ref="F557" r:id="rId61" xr:uid="{00000000-0004-0000-0200-00003C000000}"/>
    <hyperlink ref="F563" r:id="rId62" xr:uid="{00000000-0004-0000-0200-00003D000000}"/>
    <hyperlink ref="F567" r:id="rId63" xr:uid="{00000000-0004-0000-0200-00003E000000}"/>
    <hyperlink ref="F571" r:id="rId64" xr:uid="{00000000-0004-0000-0200-00003F000000}"/>
    <hyperlink ref="F578" r:id="rId65" xr:uid="{00000000-0004-0000-0200-000040000000}"/>
    <hyperlink ref="F583" r:id="rId66" xr:uid="{00000000-0004-0000-0200-000041000000}"/>
    <hyperlink ref="F590" r:id="rId67" xr:uid="{00000000-0004-0000-0200-000042000000}"/>
    <hyperlink ref="F595" r:id="rId68" xr:uid="{00000000-0004-0000-0200-000043000000}"/>
    <hyperlink ref="F597" r:id="rId69" xr:uid="{00000000-0004-0000-0200-000044000000}"/>
    <hyperlink ref="F603" r:id="rId70" xr:uid="{00000000-0004-0000-0200-000045000000}"/>
    <hyperlink ref="F610" r:id="rId71" xr:uid="{00000000-0004-0000-0200-000046000000}"/>
    <hyperlink ref="F612" r:id="rId72" xr:uid="{00000000-0004-0000-0200-000047000000}"/>
    <hyperlink ref="F617" r:id="rId73" xr:uid="{00000000-0004-0000-0200-000048000000}"/>
    <hyperlink ref="F622" r:id="rId74" xr:uid="{00000000-0004-0000-0200-000049000000}"/>
    <hyperlink ref="F624" r:id="rId75" xr:uid="{00000000-0004-0000-0200-00004A000000}"/>
    <hyperlink ref="F635" r:id="rId76" xr:uid="{00000000-0004-0000-0200-00004B000000}"/>
    <hyperlink ref="F643" r:id="rId77" xr:uid="{00000000-0004-0000-0200-00004C000000}"/>
    <hyperlink ref="F649" r:id="rId78" xr:uid="{00000000-0004-0000-0200-00004D000000}"/>
    <hyperlink ref="F656" r:id="rId79" xr:uid="{00000000-0004-0000-0200-00004E000000}"/>
    <hyperlink ref="F658" r:id="rId80" xr:uid="{00000000-0004-0000-0200-00004F000000}"/>
    <hyperlink ref="F666" r:id="rId81" xr:uid="{00000000-0004-0000-0200-000050000000}"/>
    <hyperlink ref="F689" r:id="rId82" xr:uid="{00000000-0004-0000-0200-000051000000}"/>
    <hyperlink ref="F693" r:id="rId83" xr:uid="{00000000-0004-0000-0200-000052000000}"/>
    <hyperlink ref="F700" r:id="rId84" xr:uid="{00000000-0004-0000-0200-000053000000}"/>
    <hyperlink ref="F709" r:id="rId85" xr:uid="{00000000-0004-0000-0200-000054000000}"/>
    <hyperlink ref="F714" r:id="rId86" xr:uid="{00000000-0004-0000-0200-000055000000}"/>
    <hyperlink ref="F724" r:id="rId87" xr:uid="{00000000-0004-0000-0200-000056000000}"/>
    <hyperlink ref="F735" r:id="rId88" xr:uid="{00000000-0004-0000-0200-000057000000}"/>
    <hyperlink ref="F738" r:id="rId89" xr:uid="{00000000-0004-0000-0200-000058000000}"/>
    <hyperlink ref="F746" r:id="rId90" xr:uid="{00000000-0004-0000-0200-000059000000}"/>
    <hyperlink ref="F779" r:id="rId91" xr:uid="{00000000-0004-0000-0200-00005A000000}"/>
    <hyperlink ref="F836" r:id="rId92" xr:uid="{00000000-0004-0000-0200-00005B000000}"/>
    <hyperlink ref="F845" r:id="rId93" xr:uid="{00000000-0004-0000-0200-00005C000000}"/>
    <hyperlink ref="F877" r:id="rId94" xr:uid="{00000000-0004-0000-0200-00005D000000}"/>
    <hyperlink ref="F908" r:id="rId95" xr:uid="{00000000-0004-0000-0200-00005E000000}"/>
    <hyperlink ref="F924" r:id="rId96" xr:uid="{00000000-0004-0000-0200-00005F000000}"/>
    <hyperlink ref="F938" r:id="rId97" xr:uid="{00000000-0004-0000-0200-000060000000}"/>
    <hyperlink ref="F952" r:id="rId98" xr:uid="{00000000-0004-0000-0200-000061000000}"/>
    <hyperlink ref="F961" r:id="rId99" xr:uid="{00000000-0004-0000-0200-000062000000}"/>
    <hyperlink ref="F968" r:id="rId100" xr:uid="{00000000-0004-0000-0200-000063000000}"/>
    <hyperlink ref="F971" r:id="rId101" xr:uid="{00000000-0004-0000-0200-000064000000}"/>
    <hyperlink ref="F1025" r:id="rId102" xr:uid="{00000000-0004-0000-0200-000065000000}"/>
    <hyperlink ref="F1028" r:id="rId103" xr:uid="{00000000-0004-0000-0200-000066000000}"/>
    <hyperlink ref="F1045" r:id="rId104" xr:uid="{00000000-0004-0000-0200-000067000000}"/>
    <hyperlink ref="F1114" r:id="rId105" xr:uid="{00000000-0004-0000-0200-000068000000}"/>
    <hyperlink ref="F1161" r:id="rId106" xr:uid="{00000000-0004-0000-0200-000069000000}"/>
    <hyperlink ref="F1172" r:id="rId107" xr:uid="{00000000-0004-0000-0200-00006A000000}"/>
    <hyperlink ref="F1181" r:id="rId108" xr:uid="{00000000-0004-0000-0200-00006B000000}"/>
    <hyperlink ref="F1200" r:id="rId109" xr:uid="{00000000-0004-0000-0200-00006C000000}"/>
    <hyperlink ref="F1204" r:id="rId110" xr:uid="{00000000-0004-0000-0200-00006D000000}"/>
    <hyperlink ref="F1213" r:id="rId111" xr:uid="{00000000-0004-0000-0200-00006E000000}"/>
    <hyperlink ref="F1224" r:id="rId112" xr:uid="{00000000-0004-0000-0200-00006F000000}"/>
    <hyperlink ref="F1239" r:id="rId113" xr:uid="{00000000-0004-0000-0200-000070000000}"/>
    <hyperlink ref="F1243" r:id="rId114" xr:uid="{00000000-0004-0000-0200-000071000000}"/>
    <hyperlink ref="F1262" r:id="rId115" xr:uid="{00000000-0004-0000-0200-000072000000}"/>
    <hyperlink ref="F1288" r:id="rId116" xr:uid="{00000000-0004-0000-0200-000073000000}"/>
    <hyperlink ref="F1292" r:id="rId117" xr:uid="{00000000-0004-0000-0200-000074000000}"/>
    <hyperlink ref="F1296" r:id="rId118" xr:uid="{00000000-0004-0000-0200-000075000000}"/>
    <hyperlink ref="F1379" r:id="rId119" xr:uid="{00000000-0004-0000-0200-000076000000}"/>
    <hyperlink ref="F1384" r:id="rId120" xr:uid="{00000000-0004-0000-0200-000077000000}"/>
    <hyperlink ref="F1388" r:id="rId121" xr:uid="{00000000-0004-0000-0200-000078000000}"/>
    <hyperlink ref="F1395" r:id="rId122" xr:uid="{00000000-0004-0000-0200-000079000000}"/>
    <hyperlink ref="F1398" r:id="rId123" xr:uid="{00000000-0004-0000-0200-00007A000000}"/>
    <hyperlink ref="F1427" r:id="rId124" xr:uid="{00000000-0004-0000-0200-00007B000000}"/>
    <hyperlink ref="F1503" r:id="rId125" xr:uid="{00000000-0004-0000-0200-00007C000000}"/>
    <hyperlink ref="F1595" r:id="rId126" xr:uid="{00000000-0004-0000-0200-00007D000000}"/>
    <hyperlink ref="F1612" r:id="rId127" xr:uid="{00000000-0004-0000-0200-00007E000000}"/>
    <hyperlink ref="F1639" r:id="rId128" xr:uid="{00000000-0004-0000-0200-00007F000000}"/>
    <hyperlink ref="F1684" r:id="rId129" xr:uid="{00000000-0004-0000-0200-000080000000}"/>
    <hyperlink ref="F1718" r:id="rId130" xr:uid="{00000000-0004-0000-0200-000081000000}"/>
    <hyperlink ref="F1857" r:id="rId131" xr:uid="{00000000-0004-0000-0200-000082000000}"/>
    <hyperlink ref="F1927" r:id="rId132" xr:uid="{00000000-0004-0000-0200-000083000000}"/>
    <hyperlink ref="F1930" r:id="rId133" xr:uid="{00000000-0004-0000-0200-000084000000}"/>
    <hyperlink ref="F1933" r:id="rId134" xr:uid="{00000000-0004-0000-0200-000085000000}"/>
    <hyperlink ref="F1958" r:id="rId135" xr:uid="{00000000-0004-0000-0200-000086000000}"/>
    <hyperlink ref="F1965" r:id="rId136" xr:uid="{00000000-0004-0000-0200-000087000000}"/>
    <hyperlink ref="F1968" r:id="rId137" xr:uid="{00000000-0004-0000-0200-000088000000}"/>
    <hyperlink ref="F1985" r:id="rId138" xr:uid="{00000000-0004-0000-0200-000089000000}"/>
    <hyperlink ref="F1988" r:id="rId139" xr:uid="{00000000-0004-0000-0200-00008A000000}"/>
    <hyperlink ref="F1992" r:id="rId140" xr:uid="{00000000-0004-0000-0200-00008B000000}"/>
    <hyperlink ref="F2012" r:id="rId141" xr:uid="{00000000-0004-0000-0200-00008C000000}"/>
    <hyperlink ref="F2019" r:id="rId142" xr:uid="{00000000-0004-0000-0200-00008D000000}"/>
    <hyperlink ref="F2025" r:id="rId143" xr:uid="{00000000-0004-0000-0200-00008E000000}"/>
    <hyperlink ref="F2040" r:id="rId144" xr:uid="{00000000-0004-0000-0200-00008F000000}"/>
    <hyperlink ref="F2046" r:id="rId145" xr:uid="{00000000-0004-0000-0200-000090000000}"/>
    <hyperlink ref="F2127" r:id="rId146" xr:uid="{00000000-0004-0000-0200-000091000000}"/>
    <hyperlink ref="F2140" r:id="rId147" xr:uid="{00000000-0004-0000-0200-000092000000}"/>
    <hyperlink ref="F2145" r:id="rId148" xr:uid="{00000000-0004-0000-0200-000093000000}"/>
    <hyperlink ref="F2150" r:id="rId149" xr:uid="{00000000-0004-0000-0200-000094000000}"/>
    <hyperlink ref="F2162" r:id="rId150" xr:uid="{00000000-0004-0000-0200-000095000000}"/>
    <hyperlink ref="F2168" r:id="rId151" xr:uid="{00000000-0004-0000-0200-000096000000}"/>
    <hyperlink ref="F2172" r:id="rId152" xr:uid="{00000000-0004-0000-0200-000097000000}"/>
    <hyperlink ref="F2193" r:id="rId153" xr:uid="{00000000-0004-0000-0200-000098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5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85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AT2" s="18" t="s">
        <v>93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" customHeight="1">
      <c r="B4" s="21"/>
      <c r="D4" s="22" t="s">
        <v>125</v>
      </c>
      <c r="L4" s="21"/>
      <c r="M4" s="91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2" t="str">
        <f>'Rekapitulace stavby'!K6</f>
        <v>Rekonstrukce a přístavba Loděnice Mšeno, Jablonec nad Nisou</v>
      </c>
      <c r="F7" s="333"/>
      <c r="G7" s="333"/>
      <c r="H7" s="333"/>
      <c r="L7" s="21"/>
    </row>
    <row r="8" spans="2:46" ht="12" customHeight="1">
      <c r="B8" s="21"/>
      <c r="D8" s="28" t="s">
        <v>126</v>
      </c>
      <c r="L8" s="21"/>
    </row>
    <row r="9" spans="2:46" s="1" customFormat="1" ht="16.5" customHeight="1">
      <c r="B9" s="33"/>
      <c r="E9" s="332" t="s">
        <v>127</v>
      </c>
      <c r="F9" s="334"/>
      <c r="G9" s="334"/>
      <c r="H9" s="334"/>
      <c r="L9" s="33"/>
    </row>
    <row r="10" spans="2:46" s="1" customFormat="1" ht="12" customHeight="1">
      <c r="B10" s="33"/>
      <c r="D10" s="28" t="s">
        <v>128</v>
      </c>
      <c r="L10" s="33"/>
    </row>
    <row r="11" spans="2:46" s="1" customFormat="1" ht="16.5" customHeight="1">
      <c r="B11" s="33"/>
      <c r="E11" s="295" t="s">
        <v>2709</v>
      </c>
      <c r="F11" s="334"/>
      <c r="G11" s="334"/>
      <c r="H11" s="334"/>
      <c r="L11" s="33"/>
    </row>
    <row r="12" spans="2:46" s="1" customFormat="1" ht="10.199999999999999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21. 8. 2023</v>
      </c>
      <c r="L14" s="33"/>
    </row>
    <row r="15" spans="2:46" s="1" customFormat="1" ht="10.8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35" t="str">
        <f>'Rekapitulace stavby'!E14</f>
        <v>Vyplň údaj</v>
      </c>
      <c r="F20" s="301"/>
      <c r="G20" s="301"/>
      <c r="H20" s="301"/>
      <c r="I20" s="28" t="s">
        <v>29</v>
      </c>
      <c r="J20" s="29" t="str">
        <f>'Rekapitulace stavby'!AN14</f>
        <v>Vyplň údaj</v>
      </c>
      <c r="L20" s="33"/>
    </row>
    <row r="21" spans="2:12" s="1" customFormat="1" ht="6.9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tr">
        <f>IF('Rekapitulace stavby'!AN16="","",'Rekapitulace stavby'!AN16)</f>
        <v/>
      </c>
      <c r="L22" s="33"/>
    </row>
    <row r="23" spans="2:12" s="1" customFormat="1" ht="18" customHeight="1">
      <c r="B23" s="33"/>
      <c r="E23" s="26" t="str">
        <f>IF('Rekapitulace stavby'!E17="","",'Rekapitulace stavby'!E17)</f>
        <v xml:space="preserve"> </v>
      </c>
      <c r="I23" s="28" t="s">
        <v>29</v>
      </c>
      <c r="J23" s="26" t="str">
        <f>IF('Rekapitulace stavby'!AN17="","",'Rekapitulace stavby'!AN17)</f>
        <v/>
      </c>
      <c r="L23" s="33"/>
    </row>
    <row r="24" spans="2:12" s="1" customFormat="1" ht="6.9" customHeight="1">
      <c r="B24" s="33"/>
      <c r="L24" s="33"/>
    </row>
    <row r="25" spans="2:12" s="1" customFormat="1" ht="12" customHeight="1">
      <c r="B25" s="33"/>
      <c r="D25" s="28" t="s">
        <v>35</v>
      </c>
      <c r="I25" s="28" t="s">
        <v>27</v>
      </c>
      <c r="J25" s="26" t="str">
        <f>IF('Rekapitulace stavby'!AN19="","",'Rekapitulace stavby'!AN19)</f>
        <v/>
      </c>
      <c r="L25" s="33"/>
    </row>
    <row r="26" spans="2:12" s="1" customFormat="1" ht="18" customHeight="1">
      <c r="B26" s="33"/>
      <c r="E26" s="26" t="str">
        <f>IF('Rekapitulace stavby'!E20="","",'Rekapitulace stavby'!E20)</f>
        <v>Studio Raketoplán, s.r.o.</v>
      </c>
      <c r="I26" s="28" t="s">
        <v>29</v>
      </c>
      <c r="J26" s="26" t="str">
        <f>IF('Rekapitulace stavby'!AN20="","",'Rekapitulace stavby'!AN20)</f>
        <v/>
      </c>
      <c r="L26" s="33"/>
    </row>
    <row r="27" spans="2:12" s="1" customFormat="1" ht="6.9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155.25" customHeight="1">
      <c r="B29" s="92"/>
      <c r="E29" s="306" t="s">
        <v>2710</v>
      </c>
      <c r="F29" s="306"/>
      <c r="G29" s="306"/>
      <c r="H29" s="306"/>
      <c r="L29" s="92"/>
    </row>
    <row r="30" spans="2:12" s="1" customFormat="1" ht="6.9" customHeight="1">
      <c r="B30" s="33"/>
      <c r="L30" s="33"/>
    </row>
    <row r="31" spans="2:12" s="1" customFormat="1" ht="6.9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ROUND(J93, 2)</f>
        <v>0</v>
      </c>
      <c r="L32" s="33"/>
    </row>
    <row r="33" spans="2:12" s="1" customFormat="1" ht="6.9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" customHeight="1">
      <c r="B35" s="33"/>
      <c r="D35" s="53" t="s">
        <v>43</v>
      </c>
      <c r="E35" s="28" t="s">
        <v>44</v>
      </c>
      <c r="F35" s="84">
        <f>ROUND((SUM(BE93:BE284)),  2)</f>
        <v>0</v>
      </c>
      <c r="I35" s="94">
        <v>0.21</v>
      </c>
      <c r="J35" s="84">
        <f>ROUND(((SUM(BE93:BE284))*I35),  2)</f>
        <v>0</v>
      </c>
      <c r="L35" s="33"/>
    </row>
    <row r="36" spans="2:12" s="1" customFormat="1" ht="14.4" customHeight="1">
      <c r="B36" s="33"/>
      <c r="E36" s="28" t="s">
        <v>45</v>
      </c>
      <c r="F36" s="84">
        <f>ROUND((SUM(BF93:BF284)),  2)</f>
        <v>0</v>
      </c>
      <c r="I36" s="94">
        <v>0.15</v>
      </c>
      <c r="J36" s="84">
        <f>ROUND(((SUM(BF93:BF284))*I36),  2)</f>
        <v>0</v>
      </c>
      <c r="L36" s="33"/>
    </row>
    <row r="37" spans="2:12" s="1" customFormat="1" ht="14.4" hidden="1" customHeight="1">
      <c r="B37" s="33"/>
      <c r="E37" s="28" t="s">
        <v>46</v>
      </c>
      <c r="F37" s="84">
        <f>ROUND((SUM(BG93:BG284)),  2)</f>
        <v>0</v>
      </c>
      <c r="I37" s="94">
        <v>0.21</v>
      </c>
      <c r="J37" s="84">
        <f>0</f>
        <v>0</v>
      </c>
      <c r="L37" s="33"/>
    </row>
    <row r="38" spans="2:12" s="1" customFormat="1" ht="14.4" hidden="1" customHeight="1">
      <c r="B38" s="33"/>
      <c r="E38" s="28" t="s">
        <v>47</v>
      </c>
      <c r="F38" s="84">
        <f>ROUND((SUM(BH93:BH284)),  2)</f>
        <v>0</v>
      </c>
      <c r="I38" s="94">
        <v>0.15</v>
      </c>
      <c r="J38" s="84">
        <f>0</f>
        <v>0</v>
      </c>
      <c r="L38" s="33"/>
    </row>
    <row r="39" spans="2:12" s="1" customFormat="1" ht="14.4" hidden="1" customHeight="1">
      <c r="B39" s="33"/>
      <c r="E39" s="28" t="s">
        <v>48</v>
      </c>
      <c r="F39" s="84">
        <f>ROUND((SUM(BI93:BI284)),  2)</f>
        <v>0</v>
      </c>
      <c r="I39" s="94">
        <v>0</v>
      </c>
      <c r="J39" s="84">
        <f>0</f>
        <v>0</v>
      </c>
      <c r="L39" s="33"/>
    </row>
    <row r="40" spans="2:12" s="1" customFormat="1" ht="6.9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" customHeight="1">
      <c r="B47" s="33"/>
      <c r="C47" s="22" t="s">
        <v>131</v>
      </c>
      <c r="L47" s="33"/>
    </row>
    <row r="48" spans="2:12" s="1" customFormat="1" ht="6.9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2" t="str">
        <f>E7</f>
        <v>Rekonstrukce a přístavba Loděnice Mšeno, Jablonec nad Nisou</v>
      </c>
      <c r="F50" s="333"/>
      <c r="G50" s="333"/>
      <c r="H50" s="333"/>
      <c r="L50" s="33"/>
    </row>
    <row r="51" spans="2:47" ht="12" customHeight="1">
      <c r="B51" s="21"/>
      <c r="C51" s="28" t="s">
        <v>126</v>
      </c>
      <c r="L51" s="21"/>
    </row>
    <row r="52" spans="2:47" s="1" customFormat="1" ht="16.5" customHeight="1">
      <c r="B52" s="33"/>
      <c r="E52" s="332" t="s">
        <v>127</v>
      </c>
      <c r="F52" s="334"/>
      <c r="G52" s="334"/>
      <c r="H52" s="334"/>
      <c r="L52" s="33"/>
    </row>
    <row r="53" spans="2:47" s="1" customFormat="1" ht="12" customHeight="1">
      <c r="B53" s="33"/>
      <c r="C53" s="28" t="s">
        <v>128</v>
      </c>
      <c r="L53" s="33"/>
    </row>
    <row r="54" spans="2:47" s="1" customFormat="1" ht="16.5" customHeight="1">
      <c r="B54" s="33"/>
      <c r="E54" s="295" t="str">
        <f>E11</f>
        <v>01b - Zdravotní technika</v>
      </c>
      <c r="F54" s="334"/>
      <c r="G54" s="334"/>
      <c r="H54" s="334"/>
      <c r="L54" s="33"/>
    </row>
    <row r="55" spans="2:47" s="1" customFormat="1" ht="6.9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 xml:space="preserve">Mšeno nad Nisou </v>
      </c>
      <c r="I56" s="28" t="s">
        <v>24</v>
      </c>
      <c r="J56" s="50" t="str">
        <f>IF(J14="","",J14)</f>
        <v>21. 8. 2023</v>
      </c>
      <c r="L56" s="33"/>
    </row>
    <row r="57" spans="2:47" s="1" customFormat="1" ht="6.9" customHeight="1">
      <c r="B57" s="33"/>
      <c r="L57" s="33"/>
    </row>
    <row r="58" spans="2:47" s="1" customFormat="1" ht="15.15" customHeight="1">
      <c r="B58" s="33"/>
      <c r="C58" s="28" t="s">
        <v>26</v>
      </c>
      <c r="F58" s="26" t="str">
        <f>E17</f>
        <v>Rychlostní kanoistika Jablonec nad Nisou, z.s.</v>
      </c>
      <c r="I58" s="28" t="s">
        <v>32</v>
      </c>
      <c r="J58" s="31" t="str">
        <f>E23</f>
        <v xml:space="preserve"> </v>
      </c>
      <c r="L58" s="33"/>
    </row>
    <row r="59" spans="2:47" s="1" customFormat="1" ht="25.65" customHeight="1">
      <c r="B59" s="33"/>
      <c r="C59" s="28" t="s">
        <v>30</v>
      </c>
      <c r="F59" s="26" t="str">
        <f>IF(E20="","",E20)</f>
        <v>Vyplň údaj</v>
      </c>
      <c r="I59" s="28" t="s">
        <v>35</v>
      </c>
      <c r="J59" s="31" t="str">
        <f>E26</f>
        <v>Studio Raketoplán, s.r.o.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132</v>
      </c>
      <c r="D61" s="95"/>
      <c r="E61" s="95"/>
      <c r="F61" s="95"/>
      <c r="G61" s="95"/>
      <c r="H61" s="95"/>
      <c r="I61" s="95"/>
      <c r="J61" s="102" t="s">
        <v>133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8" customHeight="1">
      <c r="B63" s="33"/>
      <c r="C63" s="103" t="s">
        <v>71</v>
      </c>
      <c r="J63" s="64">
        <f>J93</f>
        <v>0</v>
      </c>
      <c r="L63" s="33"/>
      <c r="AU63" s="18" t="s">
        <v>134</v>
      </c>
    </row>
    <row r="64" spans="2:47" s="8" customFormat="1" ht="24.9" customHeight="1">
      <c r="B64" s="104"/>
      <c r="D64" s="105" t="s">
        <v>2711</v>
      </c>
      <c r="E64" s="106"/>
      <c r="F64" s="106"/>
      <c r="G64" s="106"/>
      <c r="H64" s="106"/>
      <c r="I64" s="106"/>
      <c r="J64" s="107">
        <f>J94</f>
        <v>0</v>
      </c>
      <c r="L64" s="104"/>
    </row>
    <row r="65" spans="2:12" s="8" customFormat="1" ht="24.9" customHeight="1">
      <c r="B65" s="104"/>
      <c r="D65" s="105" t="s">
        <v>2712</v>
      </c>
      <c r="E65" s="106"/>
      <c r="F65" s="106"/>
      <c r="G65" s="106"/>
      <c r="H65" s="106"/>
      <c r="I65" s="106"/>
      <c r="J65" s="107">
        <f>J110</f>
        <v>0</v>
      </c>
      <c r="L65" s="104"/>
    </row>
    <row r="66" spans="2:12" s="8" customFormat="1" ht="24.9" customHeight="1">
      <c r="B66" s="104"/>
      <c r="D66" s="105" t="s">
        <v>2713</v>
      </c>
      <c r="E66" s="106"/>
      <c r="F66" s="106"/>
      <c r="G66" s="106"/>
      <c r="H66" s="106"/>
      <c r="I66" s="106"/>
      <c r="J66" s="107">
        <f>J132</f>
        <v>0</v>
      </c>
      <c r="L66" s="104"/>
    </row>
    <row r="67" spans="2:12" s="8" customFormat="1" ht="24.9" customHeight="1">
      <c r="B67" s="104"/>
      <c r="D67" s="105" t="s">
        <v>2714</v>
      </c>
      <c r="E67" s="106"/>
      <c r="F67" s="106"/>
      <c r="G67" s="106"/>
      <c r="H67" s="106"/>
      <c r="I67" s="106"/>
      <c r="J67" s="107">
        <f>J150</f>
        <v>0</v>
      </c>
      <c r="L67" s="104"/>
    </row>
    <row r="68" spans="2:12" s="8" customFormat="1" ht="24.9" customHeight="1">
      <c r="B68" s="104"/>
      <c r="D68" s="105" t="s">
        <v>2715</v>
      </c>
      <c r="E68" s="106"/>
      <c r="F68" s="106"/>
      <c r="G68" s="106"/>
      <c r="H68" s="106"/>
      <c r="I68" s="106"/>
      <c r="J68" s="107">
        <f>J174</f>
        <v>0</v>
      </c>
      <c r="L68" s="104"/>
    </row>
    <row r="69" spans="2:12" s="8" customFormat="1" ht="24.9" customHeight="1">
      <c r="B69" s="104"/>
      <c r="D69" s="105" t="s">
        <v>2716</v>
      </c>
      <c r="E69" s="106"/>
      <c r="F69" s="106"/>
      <c r="G69" s="106"/>
      <c r="H69" s="106"/>
      <c r="I69" s="106"/>
      <c r="J69" s="107">
        <f>J194</f>
        <v>0</v>
      </c>
      <c r="L69" s="104"/>
    </row>
    <row r="70" spans="2:12" s="8" customFormat="1" ht="24.9" customHeight="1">
      <c r="B70" s="104"/>
      <c r="D70" s="105" t="s">
        <v>2717</v>
      </c>
      <c r="E70" s="106"/>
      <c r="F70" s="106"/>
      <c r="G70" s="106"/>
      <c r="H70" s="106"/>
      <c r="I70" s="106"/>
      <c r="J70" s="107">
        <f>J229</f>
        <v>0</v>
      </c>
      <c r="L70" s="104"/>
    </row>
    <row r="71" spans="2:12" s="8" customFormat="1" ht="24.9" customHeight="1">
      <c r="B71" s="104"/>
      <c r="D71" s="105" t="s">
        <v>2718</v>
      </c>
      <c r="E71" s="106"/>
      <c r="F71" s="106"/>
      <c r="G71" s="106"/>
      <c r="H71" s="106"/>
      <c r="I71" s="106"/>
      <c r="J71" s="107">
        <f>J243</f>
        <v>0</v>
      </c>
      <c r="L71" s="104"/>
    </row>
    <row r="72" spans="2:12" s="1" customFormat="1" ht="21.75" customHeight="1">
      <c r="B72" s="33"/>
      <c r="L72" s="33"/>
    </row>
    <row r="73" spans="2:12" s="1" customFormat="1" ht="6.9" customHeight="1"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33"/>
    </row>
    <row r="77" spans="2:12" s="1" customFormat="1" ht="6.9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3"/>
    </row>
    <row r="78" spans="2:12" s="1" customFormat="1" ht="24.9" customHeight="1">
      <c r="B78" s="33"/>
      <c r="C78" s="22" t="s">
        <v>142</v>
      </c>
      <c r="L78" s="33"/>
    </row>
    <row r="79" spans="2:12" s="1" customFormat="1" ht="6.9" customHeight="1">
      <c r="B79" s="33"/>
      <c r="L79" s="33"/>
    </row>
    <row r="80" spans="2:12" s="1" customFormat="1" ht="12" customHeight="1">
      <c r="B80" s="33"/>
      <c r="C80" s="28" t="s">
        <v>16</v>
      </c>
      <c r="L80" s="33"/>
    </row>
    <row r="81" spans="2:65" s="1" customFormat="1" ht="16.5" customHeight="1">
      <c r="B81" s="33"/>
      <c r="E81" s="332" t="str">
        <f>E7</f>
        <v>Rekonstrukce a přístavba Loděnice Mšeno, Jablonec nad Nisou</v>
      </c>
      <c r="F81" s="333"/>
      <c r="G81" s="333"/>
      <c r="H81" s="333"/>
      <c r="L81" s="33"/>
    </row>
    <row r="82" spans="2:65" ht="12" customHeight="1">
      <c r="B82" s="21"/>
      <c r="C82" s="28" t="s">
        <v>126</v>
      </c>
      <c r="L82" s="21"/>
    </row>
    <row r="83" spans="2:65" s="1" customFormat="1" ht="16.5" customHeight="1">
      <c r="B83" s="33"/>
      <c r="E83" s="332" t="s">
        <v>127</v>
      </c>
      <c r="F83" s="334"/>
      <c r="G83" s="334"/>
      <c r="H83" s="334"/>
      <c r="L83" s="33"/>
    </row>
    <row r="84" spans="2:65" s="1" customFormat="1" ht="12" customHeight="1">
      <c r="B84" s="33"/>
      <c r="C84" s="28" t="s">
        <v>128</v>
      </c>
      <c r="L84" s="33"/>
    </row>
    <row r="85" spans="2:65" s="1" customFormat="1" ht="16.5" customHeight="1">
      <c r="B85" s="33"/>
      <c r="E85" s="295" t="str">
        <f>E11</f>
        <v>01b - Zdravotní technika</v>
      </c>
      <c r="F85" s="334"/>
      <c r="G85" s="334"/>
      <c r="H85" s="334"/>
      <c r="L85" s="33"/>
    </row>
    <row r="86" spans="2:65" s="1" customFormat="1" ht="6.9" customHeight="1">
      <c r="B86" s="33"/>
      <c r="L86" s="33"/>
    </row>
    <row r="87" spans="2:65" s="1" customFormat="1" ht="12" customHeight="1">
      <c r="B87" s="33"/>
      <c r="C87" s="28" t="s">
        <v>22</v>
      </c>
      <c r="F87" s="26" t="str">
        <f>F14</f>
        <v xml:space="preserve">Mšeno nad Nisou </v>
      </c>
      <c r="I87" s="28" t="s">
        <v>24</v>
      </c>
      <c r="J87" s="50" t="str">
        <f>IF(J14="","",J14)</f>
        <v>21. 8. 2023</v>
      </c>
      <c r="L87" s="33"/>
    </row>
    <row r="88" spans="2:65" s="1" customFormat="1" ht="6.9" customHeight="1">
      <c r="B88" s="33"/>
      <c r="L88" s="33"/>
    </row>
    <row r="89" spans="2:65" s="1" customFormat="1" ht="15.15" customHeight="1">
      <c r="B89" s="33"/>
      <c r="C89" s="28" t="s">
        <v>26</v>
      </c>
      <c r="F89" s="26" t="str">
        <f>E17</f>
        <v>Rychlostní kanoistika Jablonec nad Nisou, z.s.</v>
      </c>
      <c r="I89" s="28" t="s">
        <v>32</v>
      </c>
      <c r="J89" s="31" t="str">
        <f>E23</f>
        <v xml:space="preserve"> </v>
      </c>
      <c r="L89" s="33"/>
    </row>
    <row r="90" spans="2:65" s="1" customFormat="1" ht="25.65" customHeight="1">
      <c r="B90" s="33"/>
      <c r="C90" s="28" t="s">
        <v>30</v>
      </c>
      <c r="F90" s="26" t="str">
        <f>IF(E20="","",E20)</f>
        <v>Vyplň údaj</v>
      </c>
      <c r="I90" s="28" t="s">
        <v>35</v>
      </c>
      <c r="J90" s="31" t="str">
        <f>E26</f>
        <v>Studio Raketoplán, s.r.o.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12"/>
      <c r="C92" s="113" t="s">
        <v>143</v>
      </c>
      <c r="D92" s="114" t="s">
        <v>58</v>
      </c>
      <c r="E92" s="114" t="s">
        <v>54</v>
      </c>
      <c r="F92" s="114" t="s">
        <v>55</v>
      </c>
      <c r="G92" s="114" t="s">
        <v>144</v>
      </c>
      <c r="H92" s="114" t="s">
        <v>145</v>
      </c>
      <c r="I92" s="114" t="s">
        <v>146</v>
      </c>
      <c r="J92" s="114" t="s">
        <v>133</v>
      </c>
      <c r="K92" s="115" t="s">
        <v>147</v>
      </c>
      <c r="L92" s="112"/>
      <c r="M92" s="57" t="s">
        <v>21</v>
      </c>
      <c r="N92" s="58" t="s">
        <v>43</v>
      </c>
      <c r="O92" s="58" t="s">
        <v>148</v>
      </c>
      <c r="P92" s="58" t="s">
        <v>149</v>
      </c>
      <c r="Q92" s="58" t="s">
        <v>150</v>
      </c>
      <c r="R92" s="58" t="s">
        <v>151</v>
      </c>
      <c r="S92" s="58" t="s">
        <v>152</v>
      </c>
      <c r="T92" s="59" t="s">
        <v>153</v>
      </c>
    </row>
    <row r="93" spans="2:65" s="1" customFormat="1" ht="22.8" customHeight="1">
      <c r="B93" s="33"/>
      <c r="C93" s="62" t="s">
        <v>154</v>
      </c>
      <c r="J93" s="116">
        <f>BK93</f>
        <v>0</v>
      </c>
      <c r="L93" s="33"/>
      <c r="M93" s="60"/>
      <c r="N93" s="51"/>
      <c r="O93" s="51"/>
      <c r="P93" s="117">
        <f>P94+P110+P132+P150+P174+P194+P229+P243</f>
        <v>0</v>
      </c>
      <c r="Q93" s="51"/>
      <c r="R93" s="117">
        <f>R94+R110+R132+R150+R174+R194+R229+R243</f>
        <v>0</v>
      </c>
      <c r="S93" s="51"/>
      <c r="T93" s="118">
        <f>T94+T110+T132+T150+T174+T194+T229+T243</f>
        <v>0</v>
      </c>
      <c r="AT93" s="18" t="s">
        <v>72</v>
      </c>
      <c r="AU93" s="18" t="s">
        <v>134</v>
      </c>
      <c r="BK93" s="119">
        <f>BK94+BK110+BK132+BK150+BK174+BK194+BK229+BK243</f>
        <v>0</v>
      </c>
    </row>
    <row r="94" spans="2:65" s="11" customFormat="1" ht="25.95" customHeight="1">
      <c r="B94" s="120"/>
      <c r="D94" s="121" t="s">
        <v>72</v>
      </c>
      <c r="E94" s="122" t="s">
        <v>80</v>
      </c>
      <c r="F94" s="122" t="s">
        <v>2719</v>
      </c>
      <c r="I94" s="123"/>
      <c r="J94" s="124">
        <f>BK94</f>
        <v>0</v>
      </c>
      <c r="L94" s="120"/>
      <c r="M94" s="125"/>
      <c r="P94" s="126">
        <f>SUM(P95:P109)</f>
        <v>0</v>
      </c>
      <c r="R94" s="126">
        <f>SUM(R95:R109)</f>
        <v>0</v>
      </c>
      <c r="T94" s="127">
        <f>SUM(T95:T109)</f>
        <v>0</v>
      </c>
      <c r="AR94" s="121" t="s">
        <v>80</v>
      </c>
      <c r="AT94" s="128" t="s">
        <v>72</v>
      </c>
      <c r="AU94" s="128" t="s">
        <v>73</v>
      </c>
      <c r="AY94" s="121" t="s">
        <v>157</v>
      </c>
      <c r="BK94" s="129">
        <f>SUM(BK95:BK109)</f>
        <v>0</v>
      </c>
    </row>
    <row r="95" spans="2:65" s="1" customFormat="1" ht="16.5" customHeight="1">
      <c r="B95" s="33"/>
      <c r="C95" s="132" t="s">
        <v>80</v>
      </c>
      <c r="D95" s="132" t="s">
        <v>159</v>
      </c>
      <c r="E95" s="133" t="s">
        <v>2720</v>
      </c>
      <c r="F95" s="134" t="s">
        <v>2721</v>
      </c>
      <c r="G95" s="135" t="s">
        <v>1110</v>
      </c>
      <c r="H95" s="136">
        <v>1</v>
      </c>
      <c r="I95" s="137"/>
      <c r="J95" s="138">
        <f t="shared" ref="J95:J109" si="0">ROUND(I95*H95,2)</f>
        <v>0</v>
      </c>
      <c r="K95" s="134" t="s">
        <v>21</v>
      </c>
      <c r="L95" s="33"/>
      <c r="M95" s="139" t="s">
        <v>21</v>
      </c>
      <c r="N95" s="140" t="s">
        <v>44</v>
      </c>
      <c r="P95" s="141">
        <f t="shared" ref="P95:P109" si="1">O95*H95</f>
        <v>0</v>
      </c>
      <c r="Q95" s="141">
        <v>0</v>
      </c>
      <c r="R95" s="141">
        <f t="shared" ref="R95:R109" si="2">Q95*H95</f>
        <v>0</v>
      </c>
      <c r="S95" s="141">
        <v>0</v>
      </c>
      <c r="T95" s="142">
        <f t="shared" ref="T95:T109" si="3">S95*H95</f>
        <v>0</v>
      </c>
      <c r="AR95" s="143" t="s">
        <v>272</v>
      </c>
      <c r="AT95" s="143" t="s">
        <v>159</v>
      </c>
      <c r="AU95" s="143" t="s">
        <v>80</v>
      </c>
      <c r="AY95" s="18" t="s">
        <v>157</v>
      </c>
      <c r="BE95" s="144">
        <f t="shared" ref="BE95:BE109" si="4">IF(N95="základní",J95,0)</f>
        <v>0</v>
      </c>
      <c r="BF95" s="144">
        <f t="shared" ref="BF95:BF109" si="5">IF(N95="snížená",J95,0)</f>
        <v>0</v>
      </c>
      <c r="BG95" s="144">
        <f t="shared" ref="BG95:BG109" si="6">IF(N95="zákl. přenesená",J95,0)</f>
        <v>0</v>
      </c>
      <c r="BH95" s="144">
        <f t="shared" ref="BH95:BH109" si="7">IF(N95="sníž. přenesená",J95,0)</f>
        <v>0</v>
      </c>
      <c r="BI95" s="144">
        <f t="shared" ref="BI95:BI109" si="8">IF(N95="nulová",J95,0)</f>
        <v>0</v>
      </c>
      <c r="BJ95" s="18" t="s">
        <v>80</v>
      </c>
      <c r="BK95" s="144">
        <f t="shared" ref="BK95:BK109" si="9">ROUND(I95*H95,2)</f>
        <v>0</v>
      </c>
      <c r="BL95" s="18" t="s">
        <v>272</v>
      </c>
      <c r="BM95" s="143" t="s">
        <v>163</v>
      </c>
    </row>
    <row r="96" spans="2:65" s="1" customFormat="1" ht="16.5" customHeight="1">
      <c r="B96" s="33"/>
      <c r="C96" s="132" t="s">
        <v>82</v>
      </c>
      <c r="D96" s="132" t="s">
        <v>159</v>
      </c>
      <c r="E96" s="133" t="s">
        <v>2722</v>
      </c>
      <c r="F96" s="134" t="s">
        <v>2723</v>
      </c>
      <c r="G96" s="135" t="s">
        <v>1110</v>
      </c>
      <c r="H96" s="136">
        <v>1</v>
      </c>
      <c r="I96" s="137"/>
      <c r="J96" s="138">
        <f t="shared" si="0"/>
        <v>0</v>
      </c>
      <c r="K96" s="134" t="s">
        <v>21</v>
      </c>
      <c r="L96" s="33"/>
      <c r="M96" s="139" t="s">
        <v>21</v>
      </c>
      <c r="N96" s="140" t="s">
        <v>44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272</v>
      </c>
      <c r="AT96" s="143" t="s">
        <v>159</v>
      </c>
      <c r="AU96" s="143" t="s">
        <v>80</v>
      </c>
      <c r="AY96" s="18" t="s">
        <v>157</v>
      </c>
      <c r="BE96" s="144">
        <f t="shared" si="4"/>
        <v>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80</v>
      </c>
      <c r="BK96" s="144">
        <f t="shared" si="9"/>
        <v>0</v>
      </c>
      <c r="BL96" s="18" t="s">
        <v>272</v>
      </c>
      <c r="BM96" s="143" t="s">
        <v>207</v>
      </c>
    </row>
    <row r="97" spans="2:65" s="1" customFormat="1" ht="16.5" customHeight="1">
      <c r="B97" s="33"/>
      <c r="C97" s="132" t="s">
        <v>105</v>
      </c>
      <c r="D97" s="132" t="s">
        <v>159</v>
      </c>
      <c r="E97" s="133" t="s">
        <v>2724</v>
      </c>
      <c r="F97" s="134" t="s">
        <v>2725</v>
      </c>
      <c r="G97" s="135" t="s">
        <v>173</v>
      </c>
      <c r="H97" s="136">
        <v>2.02</v>
      </c>
      <c r="I97" s="137"/>
      <c r="J97" s="138">
        <f t="shared" si="0"/>
        <v>0</v>
      </c>
      <c r="K97" s="134" t="s">
        <v>21</v>
      </c>
      <c r="L97" s="33"/>
      <c r="M97" s="139" t="s">
        <v>21</v>
      </c>
      <c r="N97" s="140" t="s">
        <v>44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272</v>
      </c>
      <c r="AT97" s="143" t="s">
        <v>159</v>
      </c>
      <c r="AU97" s="143" t="s">
        <v>80</v>
      </c>
      <c r="AY97" s="18" t="s">
        <v>157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80</v>
      </c>
      <c r="BK97" s="144">
        <f t="shared" si="9"/>
        <v>0</v>
      </c>
      <c r="BL97" s="18" t="s">
        <v>272</v>
      </c>
      <c r="BM97" s="143" t="s">
        <v>219</v>
      </c>
    </row>
    <row r="98" spans="2:65" s="1" customFormat="1" ht="16.5" customHeight="1">
      <c r="B98" s="33"/>
      <c r="C98" s="132" t="s">
        <v>163</v>
      </c>
      <c r="D98" s="132" t="s">
        <v>159</v>
      </c>
      <c r="E98" s="133" t="s">
        <v>2726</v>
      </c>
      <c r="F98" s="134" t="s">
        <v>2727</v>
      </c>
      <c r="G98" s="135" t="s">
        <v>173</v>
      </c>
      <c r="H98" s="136">
        <v>1.35</v>
      </c>
      <c r="I98" s="137"/>
      <c r="J98" s="138">
        <f t="shared" si="0"/>
        <v>0</v>
      </c>
      <c r="K98" s="134" t="s">
        <v>21</v>
      </c>
      <c r="L98" s="33"/>
      <c r="M98" s="139" t="s">
        <v>21</v>
      </c>
      <c r="N98" s="140" t="s">
        <v>44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272</v>
      </c>
      <c r="AT98" s="143" t="s">
        <v>159</v>
      </c>
      <c r="AU98" s="143" t="s">
        <v>80</v>
      </c>
      <c r="AY98" s="18" t="s">
        <v>157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80</v>
      </c>
      <c r="BK98" s="144">
        <f t="shared" si="9"/>
        <v>0</v>
      </c>
      <c r="BL98" s="18" t="s">
        <v>272</v>
      </c>
      <c r="BM98" s="143" t="s">
        <v>230</v>
      </c>
    </row>
    <row r="99" spans="2:65" s="1" customFormat="1" ht="16.5" customHeight="1">
      <c r="B99" s="33"/>
      <c r="C99" s="132" t="s">
        <v>200</v>
      </c>
      <c r="D99" s="132" t="s">
        <v>159</v>
      </c>
      <c r="E99" s="133" t="s">
        <v>2728</v>
      </c>
      <c r="F99" s="134" t="s">
        <v>2729</v>
      </c>
      <c r="G99" s="135" t="s">
        <v>173</v>
      </c>
      <c r="H99" s="136">
        <v>4.74</v>
      </c>
      <c r="I99" s="137"/>
      <c r="J99" s="138">
        <f t="shared" si="0"/>
        <v>0</v>
      </c>
      <c r="K99" s="134" t="s">
        <v>21</v>
      </c>
      <c r="L99" s="33"/>
      <c r="M99" s="139" t="s">
        <v>21</v>
      </c>
      <c r="N99" s="140" t="s">
        <v>44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272</v>
      </c>
      <c r="AT99" s="143" t="s">
        <v>159</v>
      </c>
      <c r="AU99" s="143" t="s">
        <v>80</v>
      </c>
      <c r="AY99" s="18" t="s">
        <v>157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80</v>
      </c>
      <c r="BK99" s="144">
        <f t="shared" si="9"/>
        <v>0</v>
      </c>
      <c r="BL99" s="18" t="s">
        <v>272</v>
      </c>
      <c r="BM99" s="143" t="s">
        <v>251</v>
      </c>
    </row>
    <row r="100" spans="2:65" s="1" customFormat="1" ht="16.5" customHeight="1">
      <c r="B100" s="33"/>
      <c r="C100" s="132" t="s">
        <v>207</v>
      </c>
      <c r="D100" s="132" t="s">
        <v>159</v>
      </c>
      <c r="E100" s="133" t="s">
        <v>2730</v>
      </c>
      <c r="F100" s="134" t="s">
        <v>2731</v>
      </c>
      <c r="G100" s="135" t="s">
        <v>1110</v>
      </c>
      <c r="H100" s="136">
        <v>1</v>
      </c>
      <c r="I100" s="137"/>
      <c r="J100" s="138">
        <f t="shared" si="0"/>
        <v>0</v>
      </c>
      <c r="K100" s="134" t="s">
        <v>21</v>
      </c>
      <c r="L100" s="33"/>
      <c r="M100" s="139" t="s">
        <v>21</v>
      </c>
      <c r="N100" s="140" t="s">
        <v>44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272</v>
      </c>
      <c r="AT100" s="143" t="s">
        <v>159</v>
      </c>
      <c r="AU100" s="143" t="s">
        <v>80</v>
      </c>
      <c r="AY100" s="18" t="s">
        <v>157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80</v>
      </c>
      <c r="BK100" s="144">
        <f t="shared" si="9"/>
        <v>0</v>
      </c>
      <c r="BL100" s="18" t="s">
        <v>272</v>
      </c>
      <c r="BM100" s="143" t="s">
        <v>262</v>
      </c>
    </row>
    <row r="101" spans="2:65" s="1" customFormat="1" ht="16.5" customHeight="1">
      <c r="B101" s="33"/>
      <c r="C101" s="132" t="s">
        <v>212</v>
      </c>
      <c r="D101" s="132" t="s">
        <v>159</v>
      </c>
      <c r="E101" s="133" t="s">
        <v>2732</v>
      </c>
      <c r="F101" s="134" t="s">
        <v>2733</v>
      </c>
      <c r="G101" s="135" t="s">
        <v>1110</v>
      </c>
      <c r="H101" s="136">
        <v>1</v>
      </c>
      <c r="I101" s="137"/>
      <c r="J101" s="138">
        <f t="shared" si="0"/>
        <v>0</v>
      </c>
      <c r="K101" s="134" t="s">
        <v>21</v>
      </c>
      <c r="L101" s="33"/>
      <c r="M101" s="139" t="s">
        <v>21</v>
      </c>
      <c r="N101" s="140" t="s">
        <v>44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272</v>
      </c>
      <c r="AT101" s="143" t="s">
        <v>159</v>
      </c>
      <c r="AU101" s="143" t="s">
        <v>80</v>
      </c>
      <c r="AY101" s="18" t="s">
        <v>157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80</v>
      </c>
      <c r="BK101" s="144">
        <f t="shared" si="9"/>
        <v>0</v>
      </c>
      <c r="BL101" s="18" t="s">
        <v>272</v>
      </c>
      <c r="BM101" s="143" t="s">
        <v>272</v>
      </c>
    </row>
    <row r="102" spans="2:65" s="1" customFormat="1" ht="16.5" customHeight="1">
      <c r="B102" s="33"/>
      <c r="C102" s="132" t="s">
        <v>219</v>
      </c>
      <c r="D102" s="132" t="s">
        <v>159</v>
      </c>
      <c r="E102" s="133" t="s">
        <v>2734</v>
      </c>
      <c r="F102" s="134" t="s">
        <v>2735</v>
      </c>
      <c r="G102" s="135" t="s">
        <v>1110</v>
      </c>
      <c r="H102" s="136">
        <v>1</v>
      </c>
      <c r="I102" s="137"/>
      <c r="J102" s="138">
        <f t="shared" si="0"/>
        <v>0</v>
      </c>
      <c r="K102" s="134" t="s">
        <v>21</v>
      </c>
      <c r="L102" s="33"/>
      <c r="M102" s="139" t="s">
        <v>21</v>
      </c>
      <c r="N102" s="140" t="s">
        <v>44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272</v>
      </c>
      <c r="AT102" s="143" t="s">
        <v>159</v>
      </c>
      <c r="AU102" s="143" t="s">
        <v>80</v>
      </c>
      <c r="AY102" s="18" t="s">
        <v>157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80</v>
      </c>
      <c r="BK102" s="144">
        <f t="shared" si="9"/>
        <v>0</v>
      </c>
      <c r="BL102" s="18" t="s">
        <v>272</v>
      </c>
      <c r="BM102" s="143" t="s">
        <v>281</v>
      </c>
    </row>
    <row r="103" spans="2:65" s="1" customFormat="1" ht="16.5" customHeight="1">
      <c r="B103" s="33"/>
      <c r="C103" s="132" t="s">
        <v>169</v>
      </c>
      <c r="D103" s="132" t="s">
        <v>159</v>
      </c>
      <c r="E103" s="133" t="s">
        <v>2736</v>
      </c>
      <c r="F103" s="134" t="s">
        <v>2737</v>
      </c>
      <c r="G103" s="135" t="s">
        <v>1110</v>
      </c>
      <c r="H103" s="136">
        <v>1</v>
      </c>
      <c r="I103" s="137"/>
      <c r="J103" s="138">
        <f t="shared" si="0"/>
        <v>0</v>
      </c>
      <c r="K103" s="134" t="s">
        <v>21</v>
      </c>
      <c r="L103" s="33"/>
      <c r="M103" s="139" t="s">
        <v>21</v>
      </c>
      <c r="N103" s="140" t="s">
        <v>44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272</v>
      </c>
      <c r="AT103" s="143" t="s">
        <v>159</v>
      </c>
      <c r="AU103" s="143" t="s">
        <v>80</v>
      </c>
      <c r="AY103" s="18" t="s">
        <v>157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80</v>
      </c>
      <c r="BK103" s="144">
        <f t="shared" si="9"/>
        <v>0</v>
      </c>
      <c r="BL103" s="18" t="s">
        <v>272</v>
      </c>
      <c r="BM103" s="143" t="s">
        <v>292</v>
      </c>
    </row>
    <row r="104" spans="2:65" s="1" customFormat="1" ht="16.5" customHeight="1">
      <c r="B104" s="33"/>
      <c r="C104" s="132" t="s">
        <v>230</v>
      </c>
      <c r="D104" s="132" t="s">
        <v>159</v>
      </c>
      <c r="E104" s="133" t="s">
        <v>2738</v>
      </c>
      <c r="F104" s="134" t="s">
        <v>2739</v>
      </c>
      <c r="G104" s="135" t="s">
        <v>1110</v>
      </c>
      <c r="H104" s="136">
        <v>1</v>
      </c>
      <c r="I104" s="137"/>
      <c r="J104" s="138">
        <f t="shared" si="0"/>
        <v>0</v>
      </c>
      <c r="K104" s="134" t="s">
        <v>21</v>
      </c>
      <c r="L104" s="33"/>
      <c r="M104" s="139" t="s">
        <v>21</v>
      </c>
      <c r="N104" s="140" t="s">
        <v>44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272</v>
      </c>
      <c r="AT104" s="143" t="s">
        <v>159</v>
      </c>
      <c r="AU104" s="143" t="s">
        <v>80</v>
      </c>
      <c r="AY104" s="18" t="s">
        <v>157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80</v>
      </c>
      <c r="BK104" s="144">
        <f t="shared" si="9"/>
        <v>0</v>
      </c>
      <c r="BL104" s="18" t="s">
        <v>272</v>
      </c>
      <c r="BM104" s="143" t="s">
        <v>313</v>
      </c>
    </row>
    <row r="105" spans="2:65" s="1" customFormat="1" ht="16.5" customHeight="1">
      <c r="B105" s="33"/>
      <c r="C105" s="132" t="s">
        <v>242</v>
      </c>
      <c r="D105" s="132" t="s">
        <v>159</v>
      </c>
      <c r="E105" s="133" t="s">
        <v>2740</v>
      </c>
      <c r="F105" s="134" t="s">
        <v>2741</v>
      </c>
      <c r="G105" s="135" t="s">
        <v>1110</v>
      </c>
      <c r="H105" s="136">
        <v>2</v>
      </c>
      <c r="I105" s="137"/>
      <c r="J105" s="138">
        <f t="shared" si="0"/>
        <v>0</v>
      </c>
      <c r="K105" s="134" t="s">
        <v>21</v>
      </c>
      <c r="L105" s="33"/>
      <c r="M105" s="139" t="s">
        <v>21</v>
      </c>
      <c r="N105" s="140" t="s">
        <v>44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272</v>
      </c>
      <c r="AT105" s="143" t="s">
        <v>159</v>
      </c>
      <c r="AU105" s="143" t="s">
        <v>80</v>
      </c>
      <c r="AY105" s="18" t="s">
        <v>157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80</v>
      </c>
      <c r="BK105" s="144">
        <f t="shared" si="9"/>
        <v>0</v>
      </c>
      <c r="BL105" s="18" t="s">
        <v>272</v>
      </c>
      <c r="BM105" s="143" t="s">
        <v>326</v>
      </c>
    </row>
    <row r="106" spans="2:65" s="1" customFormat="1" ht="16.5" customHeight="1">
      <c r="B106" s="33"/>
      <c r="C106" s="132" t="s">
        <v>251</v>
      </c>
      <c r="D106" s="132" t="s">
        <v>159</v>
      </c>
      <c r="E106" s="133" t="s">
        <v>2742</v>
      </c>
      <c r="F106" s="134" t="s">
        <v>2743</v>
      </c>
      <c r="G106" s="135" t="s">
        <v>1110</v>
      </c>
      <c r="H106" s="136">
        <v>1</v>
      </c>
      <c r="I106" s="137"/>
      <c r="J106" s="138">
        <f t="shared" si="0"/>
        <v>0</v>
      </c>
      <c r="K106" s="134" t="s">
        <v>21</v>
      </c>
      <c r="L106" s="33"/>
      <c r="M106" s="139" t="s">
        <v>21</v>
      </c>
      <c r="N106" s="140" t="s">
        <v>44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272</v>
      </c>
      <c r="AT106" s="143" t="s">
        <v>159</v>
      </c>
      <c r="AU106" s="143" t="s">
        <v>80</v>
      </c>
      <c r="AY106" s="18" t="s">
        <v>157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80</v>
      </c>
      <c r="BK106" s="144">
        <f t="shared" si="9"/>
        <v>0</v>
      </c>
      <c r="BL106" s="18" t="s">
        <v>272</v>
      </c>
      <c r="BM106" s="143" t="s">
        <v>604</v>
      </c>
    </row>
    <row r="107" spans="2:65" s="1" customFormat="1" ht="16.5" customHeight="1">
      <c r="B107" s="33"/>
      <c r="C107" s="132" t="s">
        <v>256</v>
      </c>
      <c r="D107" s="132" t="s">
        <v>159</v>
      </c>
      <c r="E107" s="133" t="s">
        <v>2744</v>
      </c>
      <c r="F107" s="134" t="s">
        <v>2745</v>
      </c>
      <c r="G107" s="135" t="s">
        <v>316</v>
      </c>
      <c r="H107" s="136">
        <v>3</v>
      </c>
      <c r="I107" s="137"/>
      <c r="J107" s="138">
        <f t="shared" si="0"/>
        <v>0</v>
      </c>
      <c r="K107" s="134" t="s">
        <v>21</v>
      </c>
      <c r="L107" s="33"/>
      <c r="M107" s="139" t="s">
        <v>21</v>
      </c>
      <c r="N107" s="140" t="s">
        <v>44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272</v>
      </c>
      <c r="AT107" s="143" t="s">
        <v>159</v>
      </c>
      <c r="AU107" s="143" t="s">
        <v>80</v>
      </c>
      <c r="AY107" s="18" t="s">
        <v>157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80</v>
      </c>
      <c r="BK107" s="144">
        <f t="shared" si="9"/>
        <v>0</v>
      </c>
      <c r="BL107" s="18" t="s">
        <v>272</v>
      </c>
      <c r="BM107" s="143" t="s">
        <v>615</v>
      </c>
    </row>
    <row r="108" spans="2:65" s="1" customFormat="1" ht="16.5" customHeight="1">
      <c r="B108" s="33"/>
      <c r="C108" s="132" t="s">
        <v>262</v>
      </c>
      <c r="D108" s="132" t="s">
        <v>159</v>
      </c>
      <c r="E108" s="133" t="s">
        <v>2746</v>
      </c>
      <c r="F108" s="134" t="s">
        <v>2747</v>
      </c>
      <c r="G108" s="135" t="s">
        <v>1110</v>
      </c>
      <c r="H108" s="136">
        <v>1</v>
      </c>
      <c r="I108" s="137"/>
      <c r="J108" s="138">
        <f t="shared" si="0"/>
        <v>0</v>
      </c>
      <c r="K108" s="134" t="s">
        <v>21</v>
      </c>
      <c r="L108" s="33"/>
      <c r="M108" s="139" t="s">
        <v>21</v>
      </c>
      <c r="N108" s="140" t="s">
        <v>44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272</v>
      </c>
      <c r="AT108" s="143" t="s">
        <v>159</v>
      </c>
      <c r="AU108" s="143" t="s">
        <v>80</v>
      </c>
      <c r="AY108" s="18" t="s">
        <v>157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80</v>
      </c>
      <c r="BK108" s="144">
        <f t="shared" si="9"/>
        <v>0</v>
      </c>
      <c r="BL108" s="18" t="s">
        <v>272</v>
      </c>
      <c r="BM108" s="143" t="s">
        <v>661</v>
      </c>
    </row>
    <row r="109" spans="2:65" s="1" customFormat="1" ht="16.5" customHeight="1">
      <c r="B109" s="33"/>
      <c r="C109" s="132" t="s">
        <v>8</v>
      </c>
      <c r="D109" s="132" t="s">
        <v>159</v>
      </c>
      <c r="E109" s="133" t="s">
        <v>2748</v>
      </c>
      <c r="F109" s="134" t="s">
        <v>2749</v>
      </c>
      <c r="G109" s="135" t="s">
        <v>1110</v>
      </c>
      <c r="H109" s="136">
        <v>1</v>
      </c>
      <c r="I109" s="137"/>
      <c r="J109" s="138">
        <f t="shared" si="0"/>
        <v>0</v>
      </c>
      <c r="K109" s="134" t="s">
        <v>21</v>
      </c>
      <c r="L109" s="33"/>
      <c r="M109" s="139" t="s">
        <v>21</v>
      </c>
      <c r="N109" s="140" t="s">
        <v>44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272</v>
      </c>
      <c r="AT109" s="143" t="s">
        <v>159</v>
      </c>
      <c r="AU109" s="143" t="s">
        <v>80</v>
      </c>
      <c r="AY109" s="18" t="s">
        <v>157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80</v>
      </c>
      <c r="BK109" s="144">
        <f t="shared" si="9"/>
        <v>0</v>
      </c>
      <c r="BL109" s="18" t="s">
        <v>272</v>
      </c>
      <c r="BM109" s="143" t="s">
        <v>672</v>
      </c>
    </row>
    <row r="110" spans="2:65" s="11" customFormat="1" ht="25.95" customHeight="1">
      <c r="B110" s="120"/>
      <c r="D110" s="121" t="s">
        <v>72</v>
      </c>
      <c r="E110" s="122" t="s">
        <v>2750</v>
      </c>
      <c r="F110" s="122" t="s">
        <v>2751</v>
      </c>
      <c r="I110" s="123"/>
      <c r="J110" s="124">
        <f>BK110</f>
        <v>0</v>
      </c>
      <c r="L110" s="120"/>
      <c r="M110" s="125"/>
      <c r="P110" s="126">
        <f>SUM(P111:P131)</f>
        <v>0</v>
      </c>
      <c r="R110" s="126">
        <f>SUM(R111:R131)</f>
        <v>0</v>
      </c>
      <c r="T110" s="127">
        <f>SUM(T111:T131)</f>
        <v>0</v>
      </c>
      <c r="AR110" s="121" t="s">
        <v>80</v>
      </c>
      <c r="AT110" s="128" t="s">
        <v>72</v>
      </c>
      <c r="AU110" s="128" t="s">
        <v>73</v>
      </c>
      <c r="AY110" s="121" t="s">
        <v>157</v>
      </c>
      <c r="BK110" s="129">
        <f>SUM(BK111:BK131)</f>
        <v>0</v>
      </c>
    </row>
    <row r="111" spans="2:65" s="1" customFormat="1" ht="16.5" customHeight="1">
      <c r="B111" s="33"/>
      <c r="C111" s="132" t="s">
        <v>272</v>
      </c>
      <c r="D111" s="132" t="s">
        <v>159</v>
      </c>
      <c r="E111" s="133" t="s">
        <v>2752</v>
      </c>
      <c r="F111" s="134" t="s">
        <v>2753</v>
      </c>
      <c r="G111" s="135" t="s">
        <v>316</v>
      </c>
      <c r="H111" s="136">
        <v>6</v>
      </c>
      <c r="I111" s="137"/>
      <c r="J111" s="138">
        <f t="shared" ref="J111:J131" si="10">ROUND(I111*H111,2)</f>
        <v>0</v>
      </c>
      <c r="K111" s="134" t="s">
        <v>21</v>
      </c>
      <c r="L111" s="33"/>
      <c r="M111" s="139" t="s">
        <v>21</v>
      </c>
      <c r="N111" s="140" t="s">
        <v>44</v>
      </c>
      <c r="P111" s="141">
        <f t="shared" ref="P111:P131" si="11">O111*H111</f>
        <v>0</v>
      </c>
      <c r="Q111" s="141">
        <v>0</v>
      </c>
      <c r="R111" s="141">
        <f t="shared" ref="R111:R131" si="12">Q111*H111</f>
        <v>0</v>
      </c>
      <c r="S111" s="141">
        <v>0</v>
      </c>
      <c r="T111" s="142">
        <f t="shared" ref="T111:T131" si="13">S111*H111</f>
        <v>0</v>
      </c>
      <c r="AR111" s="143" t="s">
        <v>272</v>
      </c>
      <c r="AT111" s="143" t="s">
        <v>159</v>
      </c>
      <c r="AU111" s="143" t="s">
        <v>80</v>
      </c>
      <c r="AY111" s="18" t="s">
        <v>157</v>
      </c>
      <c r="BE111" s="144">
        <f t="shared" ref="BE111:BE131" si="14">IF(N111="základní",J111,0)</f>
        <v>0</v>
      </c>
      <c r="BF111" s="144">
        <f t="shared" ref="BF111:BF131" si="15">IF(N111="snížená",J111,0)</f>
        <v>0</v>
      </c>
      <c r="BG111" s="144">
        <f t="shared" ref="BG111:BG131" si="16">IF(N111="zákl. přenesená",J111,0)</f>
        <v>0</v>
      </c>
      <c r="BH111" s="144">
        <f t="shared" ref="BH111:BH131" si="17">IF(N111="sníž. přenesená",J111,0)</f>
        <v>0</v>
      </c>
      <c r="BI111" s="144">
        <f t="shared" ref="BI111:BI131" si="18">IF(N111="nulová",J111,0)</f>
        <v>0</v>
      </c>
      <c r="BJ111" s="18" t="s">
        <v>80</v>
      </c>
      <c r="BK111" s="144">
        <f t="shared" ref="BK111:BK131" si="19">ROUND(I111*H111,2)</f>
        <v>0</v>
      </c>
      <c r="BL111" s="18" t="s">
        <v>272</v>
      </c>
      <c r="BM111" s="143" t="s">
        <v>685</v>
      </c>
    </row>
    <row r="112" spans="2:65" s="1" customFormat="1" ht="16.5" customHeight="1">
      <c r="B112" s="33"/>
      <c r="C112" s="132" t="s">
        <v>276</v>
      </c>
      <c r="D112" s="132" t="s">
        <v>159</v>
      </c>
      <c r="E112" s="133" t="s">
        <v>2754</v>
      </c>
      <c r="F112" s="134" t="s">
        <v>2755</v>
      </c>
      <c r="G112" s="135" t="s">
        <v>316</v>
      </c>
      <c r="H112" s="136">
        <v>13</v>
      </c>
      <c r="I112" s="137"/>
      <c r="J112" s="138">
        <f t="shared" si="10"/>
        <v>0</v>
      </c>
      <c r="K112" s="134" t="s">
        <v>21</v>
      </c>
      <c r="L112" s="33"/>
      <c r="M112" s="139" t="s">
        <v>21</v>
      </c>
      <c r="N112" s="140" t="s">
        <v>44</v>
      </c>
      <c r="P112" s="141">
        <f t="shared" si="11"/>
        <v>0</v>
      </c>
      <c r="Q112" s="141">
        <v>0</v>
      </c>
      <c r="R112" s="141">
        <f t="shared" si="12"/>
        <v>0</v>
      </c>
      <c r="S112" s="141">
        <v>0</v>
      </c>
      <c r="T112" s="142">
        <f t="shared" si="13"/>
        <v>0</v>
      </c>
      <c r="AR112" s="143" t="s">
        <v>272</v>
      </c>
      <c r="AT112" s="143" t="s">
        <v>159</v>
      </c>
      <c r="AU112" s="143" t="s">
        <v>80</v>
      </c>
      <c r="AY112" s="18" t="s">
        <v>157</v>
      </c>
      <c r="BE112" s="144">
        <f t="shared" si="14"/>
        <v>0</v>
      </c>
      <c r="BF112" s="144">
        <f t="shared" si="15"/>
        <v>0</v>
      </c>
      <c r="BG112" s="144">
        <f t="shared" si="16"/>
        <v>0</v>
      </c>
      <c r="BH112" s="144">
        <f t="shared" si="17"/>
        <v>0</v>
      </c>
      <c r="BI112" s="144">
        <f t="shared" si="18"/>
        <v>0</v>
      </c>
      <c r="BJ112" s="18" t="s">
        <v>80</v>
      </c>
      <c r="BK112" s="144">
        <f t="shared" si="19"/>
        <v>0</v>
      </c>
      <c r="BL112" s="18" t="s">
        <v>272</v>
      </c>
      <c r="BM112" s="143" t="s">
        <v>696</v>
      </c>
    </row>
    <row r="113" spans="2:65" s="1" customFormat="1" ht="16.5" customHeight="1">
      <c r="B113" s="33"/>
      <c r="C113" s="132" t="s">
        <v>281</v>
      </c>
      <c r="D113" s="132" t="s">
        <v>159</v>
      </c>
      <c r="E113" s="133" t="s">
        <v>2756</v>
      </c>
      <c r="F113" s="134" t="s">
        <v>2757</v>
      </c>
      <c r="G113" s="135" t="s">
        <v>316</v>
      </c>
      <c r="H113" s="136">
        <v>1</v>
      </c>
      <c r="I113" s="137"/>
      <c r="J113" s="138">
        <f t="shared" si="10"/>
        <v>0</v>
      </c>
      <c r="K113" s="134" t="s">
        <v>21</v>
      </c>
      <c r="L113" s="33"/>
      <c r="M113" s="139" t="s">
        <v>21</v>
      </c>
      <c r="N113" s="140" t="s">
        <v>44</v>
      </c>
      <c r="P113" s="141">
        <f t="shared" si="11"/>
        <v>0</v>
      </c>
      <c r="Q113" s="141">
        <v>0</v>
      </c>
      <c r="R113" s="141">
        <f t="shared" si="12"/>
        <v>0</v>
      </c>
      <c r="S113" s="141">
        <v>0</v>
      </c>
      <c r="T113" s="142">
        <f t="shared" si="13"/>
        <v>0</v>
      </c>
      <c r="AR113" s="143" t="s">
        <v>272</v>
      </c>
      <c r="AT113" s="143" t="s">
        <v>159</v>
      </c>
      <c r="AU113" s="143" t="s">
        <v>80</v>
      </c>
      <c r="AY113" s="18" t="s">
        <v>157</v>
      </c>
      <c r="BE113" s="144">
        <f t="shared" si="14"/>
        <v>0</v>
      </c>
      <c r="BF113" s="144">
        <f t="shared" si="15"/>
        <v>0</v>
      </c>
      <c r="BG113" s="144">
        <f t="shared" si="16"/>
        <v>0</v>
      </c>
      <c r="BH113" s="144">
        <f t="shared" si="17"/>
        <v>0</v>
      </c>
      <c r="BI113" s="144">
        <f t="shared" si="18"/>
        <v>0</v>
      </c>
      <c r="BJ113" s="18" t="s">
        <v>80</v>
      </c>
      <c r="BK113" s="144">
        <f t="shared" si="19"/>
        <v>0</v>
      </c>
      <c r="BL113" s="18" t="s">
        <v>272</v>
      </c>
      <c r="BM113" s="143" t="s">
        <v>707</v>
      </c>
    </row>
    <row r="114" spans="2:65" s="1" customFormat="1" ht="16.5" customHeight="1">
      <c r="B114" s="33"/>
      <c r="C114" s="132" t="s">
        <v>286</v>
      </c>
      <c r="D114" s="132" t="s">
        <v>159</v>
      </c>
      <c r="E114" s="133" t="s">
        <v>2758</v>
      </c>
      <c r="F114" s="134" t="s">
        <v>2759</v>
      </c>
      <c r="G114" s="135" t="s">
        <v>316</v>
      </c>
      <c r="H114" s="136">
        <v>13</v>
      </c>
      <c r="I114" s="137"/>
      <c r="J114" s="138">
        <f t="shared" si="10"/>
        <v>0</v>
      </c>
      <c r="K114" s="134" t="s">
        <v>21</v>
      </c>
      <c r="L114" s="33"/>
      <c r="M114" s="139" t="s">
        <v>21</v>
      </c>
      <c r="N114" s="140" t="s">
        <v>44</v>
      </c>
      <c r="P114" s="141">
        <f t="shared" si="11"/>
        <v>0</v>
      </c>
      <c r="Q114" s="141">
        <v>0</v>
      </c>
      <c r="R114" s="141">
        <f t="shared" si="12"/>
        <v>0</v>
      </c>
      <c r="S114" s="141">
        <v>0</v>
      </c>
      <c r="T114" s="142">
        <f t="shared" si="13"/>
        <v>0</v>
      </c>
      <c r="AR114" s="143" t="s">
        <v>272</v>
      </c>
      <c r="AT114" s="143" t="s">
        <v>159</v>
      </c>
      <c r="AU114" s="143" t="s">
        <v>80</v>
      </c>
      <c r="AY114" s="18" t="s">
        <v>157</v>
      </c>
      <c r="BE114" s="144">
        <f t="shared" si="14"/>
        <v>0</v>
      </c>
      <c r="BF114" s="144">
        <f t="shared" si="15"/>
        <v>0</v>
      </c>
      <c r="BG114" s="144">
        <f t="shared" si="16"/>
        <v>0</v>
      </c>
      <c r="BH114" s="144">
        <f t="shared" si="17"/>
        <v>0</v>
      </c>
      <c r="BI114" s="144">
        <f t="shared" si="18"/>
        <v>0</v>
      </c>
      <c r="BJ114" s="18" t="s">
        <v>80</v>
      </c>
      <c r="BK114" s="144">
        <f t="shared" si="19"/>
        <v>0</v>
      </c>
      <c r="BL114" s="18" t="s">
        <v>272</v>
      </c>
      <c r="BM114" s="143" t="s">
        <v>720</v>
      </c>
    </row>
    <row r="115" spans="2:65" s="1" customFormat="1" ht="16.5" customHeight="1">
      <c r="B115" s="33"/>
      <c r="C115" s="132" t="s">
        <v>292</v>
      </c>
      <c r="D115" s="132" t="s">
        <v>159</v>
      </c>
      <c r="E115" s="133" t="s">
        <v>2760</v>
      </c>
      <c r="F115" s="134" t="s">
        <v>2761</v>
      </c>
      <c r="G115" s="135" t="s">
        <v>316</v>
      </c>
      <c r="H115" s="136">
        <v>19.5</v>
      </c>
      <c r="I115" s="137"/>
      <c r="J115" s="138">
        <f t="shared" si="10"/>
        <v>0</v>
      </c>
      <c r="K115" s="134" t="s">
        <v>21</v>
      </c>
      <c r="L115" s="33"/>
      <c r="M115" s="139" t="s">
        <v>21</v>
      </c>
      <c r="N115" s="140" t="s">
        <v>44</v>
      </c>
      <c r="P115" s="141">
        <f t="shared" si="11"/>
        <v>0</v>
      </c>
      <c r="Q115" s="141">
        <v>0</v>
      </c>
      <c r="R115" s="141">
        <f t="shared" si="12"/>
        <v>0</v>
      </c>
      <c r="S115" s="141">
        <v>0</v>
      </c>
      <c r="T115" s="142">
        <f t="shared" si="13"/>
        <v>0</v>
      </c>
      <c r="AR115" s="143" t="s">
        <v>272</v>
      </c>
      <c r="AT115" s="143" t="s">
        <v>159</v>
      </c>
      <c r="AU115" s="143" t="s">
        <v>80</v>
      </c>
      <c r="AY115" s="18" t="s">
        <v>157</v>
      </c>
      <c r="BE115" s="144">
        <f t="shared" si="14"/>
        <v>0</v>
      </c>
      <c r="BF115" s="144">
        <f t="shared" si="15"/>
        <v>0</v>
      </c>
      <c r="BG115" s="144">
        <f t="shared" si="16"/>
        <v>0</v>
      </c>
      <c r="BH115" s="144">
        <f t="shared" si="17"/>
        <v>0</v>
      </c>
      <c r="BI115" s="144">
        <f t="shared" si="18"/>
        <v>0</v>
      </c>
      <c r="BJ115" s="18" t="s">
        <v>80</v>
      </c>
      <c r="BK115" s="144">
        <f t="shared" si="19"/>
        <v>0</v>
      </c>
      <c r="BL115" s="18" t="s">
        <v>272</v>
      </c>
      <c r="BM115" s="143" t="s">
        <v>731</v>
      </c>
    </row>
    <row r="116" spans="2:65" s="1" customFormat="1" ht="16.5" customHeight="1">
      <c r="B116" s="33"/>
      <c r="C116" s="132" t="s">
        <v>7</v>
      </c>
      <c r="D116" s="132" t="s">
        <v>159</v>
      </c>
      <c r="E116" s="133" t="s">
        <v>2762</v>
      </c>
      <c r="F116" s="134" t="s">
        <v>2763</v>
      </c>
      <c r="G116" s="135" t="s">
        <v>316</v>
      </c>
      <c r="H116" s="136">
        <v>8</v>
      </c>
      <c r="I116" s="137"/>
      <c r="J116" s="138">
        <f t="shared" si="10"/>
        <v>0</v>
      </c>
      <c r="K116" s="134" t="s">
        <v>21</v>
      </c>
      <c r="L116" s="33"/>
      <c r="M116" s="139" t="s">
        <v>21</v>
      </c>
      <c r="N116" s="140" t="s">
        <v>44</v>
      </c>
      <c r="P116" s="141">
        <f t="shared" si="11"/>
        <v>0</v>
      </c>
      <c r="Q116" s="141">
        <v>0</v>
      </c>
      <c r="R116" s="141">
        <f t="shared" si="12"/>
        <v>0</v>
      </c>
      <c r="S116" s="141">
        <v>0</v>
      </c>
      <c r="T116" s="142">
        <f t="shared" si="13"/>
        <v>0</v>
      </c>
      <c r="AR116" s="143" t="s">
        <v>272</v>
      </c>
      <c r="AT116" s="143" t="s">
        <v>159</v>
      </c>
      <c r="AU116" s="143" t="s">
        <v>80</v>
      </c>
      <c r="AY116" s="18" t="s">
        <v>157</v>
      </c>
      <c r="BE116" s="144">
        <f t="shared" si="14"/>
        <v>0</v>
      </c>
      <c r="BF116" s="144">
        <f t="shared" si="15"/>
        <v>0</v>
      </c>
      <c r="BG116" s="144">
        <f t="shared" si="16"/>
        <v>0</v>
      </c>
      <c r="BH116" s="144">
        <f t="shared" si="17"/>
        <v>0</v>
      </c>
      <c r="BI116" s="144">
        <f t="shared" si="18"/>
        <v>0</v>
      </c>
      <c r="BJ116" s="18" t="s">
        <v>80</v>
      </c>
      <c r="BK116" s="144">
        <f t="shared" si="19"/>
        <v>0</v>
      </c>
      <c r="BL116" s="18" t="s">
        <v>272</v>
      </c>
      <c r="BM116" s="143" t="s">
        <v>743</v>
      </c>
    </row>
    <row r="117" spans="2:65" s="1" customFormat="1" ht="16.5" customHeight="1">
      <c r="B117" s="33"/>
      <c r="C117" s="132" t="s">
        <v>313</v>
      </c>
      <c r="D117" s="132" t="s">
        <v>159</v>
      </c>
      <c r="E117" s="133" t="s">
        <v>2764</v>
      </c>
      <c r="F117" s="134" t="s">
        <v>2765</v>
      </c>
      <c r="G117" s="135" t="s">
        <v>316</v>
      </c>
      <c r="H117" s="136">
        <v>19.5</v>
      </c>
      <c r="I117" s="137"/>
      <c r="J117" s="138">
        <f t="shared" si="10"/>
        <v>0</v>
      </c>
      <c r="K117" s="134" t="s">
        <v>21</v>
      </c>
      <c r="L117" s="33"/>
      <c r="M117" s="139" t="s">
        <v>21</v>
      </c>
      <c r="N117" s="140" t="s">
        <v>44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272</v>
      </c>
      <c r="AT117" s="143" t="s">
        <v>159</v>
      </c>
      <c r="AU117" s="143" t="s">
        <v>80</v>
      </c>
      <c r="AY117" s="18" t="s">
        <v>157</v>
      </c>
      <c r="BE117" s="144">
        <f t="shared" si="14"/>
        <v>0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80</v>
      </c>
      <c r="BK117" s="144">
        <f t="shared" si="19"/>
        <v>0</v>
      </c>
      <c r="BL117" s="18" t="s">
        <v>272</v>
      </c>
      <c r="BM117" s="143" t="s">
        <v>756</v>
      </c>
    </row>
    <row r="118" spans="2:65" s="1" customFormat="1" ht="16.5" customHeight="1">
      <c r="B118" s="33"/>
      <c r="C118" s="132" t="s">
        <v>320</v>
      </c>
      <c r="D118" s="132" t="s">
        <v>159</v>
      </c>
      <c r="E118" s="133" t="s">
        <v>2766</v>
      </c>
      <c r="F118" s="134" t="s">
        <v>2767</v>
      </c>
      <c r="G118" s="135" t="s">
        <v>316</v>
      </c>
      <c r="H118" s="136">
        <v>8</v>
      </c>
      <c r="I118" s="137"/>
      <c r="J118" s="138">
        <f t="shared" si="10"/>
        <v>0</v>
      </c>
      <c r="K118" s="134" t="s">
        <v>21</v>
      </c>
      <c r="L118" s="33"/>
      <c r="M118" s="139" t="s">
        <v>21</v>
      </c>
      <c r="N118" s="140" t="s">
        <v>44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272</v>
      </c>
      <c r="AT118" s="143" t="s">
        <v>159</v>
      </c>
      <c r="AU118" s="143" t="s">
        <v>80</v>
      </c>
      <c r="AY118" s="18" t="s">
        <v>157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80</v>
      </c>
      <c r="BK118" s="144">
        <f t="shared" si="19"/>
        <v>0</v>
      </c>
      <c r="BL118" s="18" t="s">
        <v>272</v>
      </c>
      <c r="BM118" s="143" t="s">
        <v>766</v>
      </c>
    </row>
    <row r="119" spans="2:65" s="1" customFormat="1" ht="16.5" customHeight="1">
      <c r="B119" s="33"/>
      <c r="C119" s="132" t="s">
        <v>326</v>
      </c>
      <c r="D119" s="132" t="s">
        <v>159</v>
      </c>
      <c r="E119" s="133" t="s">
        <v>2768</v>
      </c>
      <c r="F119" s="134" t="s">
        <v>2769</v>
      </c>
      <c r="G119" s="135" t="s">
        <v>316</v>
      </c>
      <c r="H119" s="136">
        <v>46.5</v>
      </c>
      <c r="I119" s="137"/>
      <c r="J119" s="138">
        <f t="shared" si="10"/>
        <v>0</v>
      </c>
      <c r="K119" s="134" t="s">
        <v>21</v>
      </c>
      <c r="L119" s="33"/>
      <c r="M119" s="139" t="s">
        <v>21</v>
      </c>
      <c r="N119" s="140" t="s">
        <v>44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272</v>
      </c>
      <c r="AT119" s="143" t="s">
        <v>159</v>
      </c>
      <c r="AU119" s="143" t="s">
        <v>80</v>
      </c>
      <c r="AY119" s="18" t="s">
        <v>157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80</v>
      </c>
      <c r="BK119" s="144">
        <f t="shared" si="19"/>
        <v>0</v>
      </c>
      <c r="BL119" s="18" t="s">
        <v>272</v>
      </c>
      <c r="BM119" s="143" t="s">
        <v>778</v>
      </c>
    </row>
    <row r="120" spans="2:65" s="1" customFormat="1" ht="16.5" customHeight="1">
      <c r="B120" s="33"/>
      <c r="C120" s="132" t="s">
        <v>330</v>
      </c>
      <c r="D120" s="132" t="s">
        <v>159</v>
      </c>
      <c r="E120" s="133" t="s">
        <v>2770</v>
      </c>
      <c r="F120" s="134" t="s">
        <v>2771</v>
      </c>
      <c r="G120" s="135" t="s">
        <v>2772</v>
      </c>
      <c r="H120" s="136">
        <v>1</v>
      </c>
      <c r="I120" s="137"/>
      <c r="J120" s="138">
        <f t="shared" si="10"/>
        <v>0</v>
      </c>
      <c r="K120" s="134" t="s">
        <v>21</v>
      </c>
      <c r="L120" s="33"/>
      <c r="M120" s="139" t="s">
        <v>21</v>
      </c>
      <c r="N120" s="140" t="s">
        <v>44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272</v>
      </c>
      <c r="AT120" s="143" t="s">
        <v>159</v>
      </c>
      <c r="AU120" s="143" t="s">
        <v>80</v>
      </c>
      <c r="AY120" s="18" t="s">
        <v>157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80</v>
      </c>
      <c r="BK120" s="144">
        <f t="shared" si="19"/>
        <v>0</v>
      </c>
      <c r="BL120" s="18" t="s">
        <v>272</v>
      </c>
      <c r="BM120" s="143" t="s">
        <v>791</v>
      </c>
    </row>
    <row r="121" spans="2:65" s="1" customFormat="1" ht="16.5" customHeight="1">
      <c r="B121" s="33"/>
      <c r="C121" s="132" t="s">
        <v>604</v>
      </c>
      <c r="D121" s="132" t="s">
        <v>159</v>
      </c>
      <c r="E121" s="133" t="s">
        <v>2773</v>
      </c>
      <c r="F121" s="134" t="s">
        <v>2774</v>
      </c>
      <c r="G121" s="135" t="s">
        <v>173</v>
      </c>
      <c r="H121" s="136">
        <v>10.72</v>
      </c>
      <c r="I121" s="137"/>
      <c r="J121" s="138">
        <f t="shared" si="10"/>
        <v>0</v>
      </c>
      <c r="K121" s="134" t="s">
        <v>21</v>
      </c>
      <c r="L121" s="33"/>
      <c r="M121" s="139" t="s">
        <v>21</v>
      </c>
      <c r="N121" s="140" t="s">
        <v>44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272</v>
      </c>
      <c r="AT121" s="143" t="s">
        <v>159</v>
      </c>
      <c r="AU121" s="143" t="s">
        <v>80</v>
      </c>
      <c r="AY121" s="18" t="s">
        <v>157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80</v>
      </c>
      <c r="BK121" s="144">
        <f t="shared" si="19"/>
        <v>0</v>
      </c>
      <c r="BL121" s="18" t="s">
        <v>272</v>
      </c>
      <c r="BM121" s="143" t="s">
        <v>805</v>
      </c>
    </row>
    <row r="122" spans="2:65" s="1" customFormat="1" ht="16.5" customHeight="1">
      <c r="B122" s="33"/>
      <c r="C122" s="132" t="s">
        <v>609</v>
      </c>
      <c r="D122" s="132" t="s">
        <v>159</v>
      </c>
      <c r="E122" s="133" t="s">
        <v>2775</v>
      </c>
      <c r="F122" s="134" t="s">
        <v>2727</v>
      </c>
      <c r="G122" s="135" t="s">
        <v>173</v>
      </c>
      <c r="H122" s="136">
        <v>9.3000000000000007</v>
      </c>
      <c r="I122" s="137"/>
      <c r="J122" s="138">
        <f t="shared" si="10"/>
        <v>0</v>
      </c>
      <c r="K122" s="134" t="s">
        <v>21</v>
      </c>
      <c r="L122" s="33"/>
      <c r="M122" s="139" t="s">
        <v>21</v>
      </c>
      <c r="N122" s="140" t="s">
        <v>44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272</v>
      </c>
      <c r="AT122" s="143" t="s">
        <v>159</v>
      </c>
      <c r="AU122" s="143" t="s">
        <v>80</v>
      </c>
      <c r="AY122" s="18" t="s">
        <v>157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80</v>
      </c>
      <c r="BK122" s="144">
        <f t="shared" si="19"/>
        <v>0</v>
      </c>
      <c r="BL122" s="18" t="s">
        <v>272</v>
      </c>
      <c r="BM122" s="143" t="s">
        <v>815</v>
      </c>
    </row>
    <row r="123" spans="2:65" s="1" customFormat="1" ht="16.5" customHeight="1">
      <c r="B123" s="33"/>
      <c r="C123" s="132" t="s">
        <v>615</v>
      </c>
      <c r="D123" s="132" t="s">
        <v>159</v>
      </c>
      <c r="E123" s="133" t="s">
        <v>2776</v>
      </c>
      <c r="F123" s="134" t="s">
        <v>2777</v>
      </c>
      <c r="G123" s="135" t="s">
        <v>173</v>
      </c>
      <c r="H123" s="136">
        <v>17.02</v>
      </c>
      <c r="I123" s="137"/>
      <c r="J123" s="138">
        <f t="shared" si="10"/>
        <v>0</v>
      </c>
      <c r="K123" s="134" t="s">
        <v>21</v>
      </c>
      <c r="L123" s="33"/>
      <c r="M123" s="139" t="s">
        <v>21</v>
      </c>
      <c r="N123" s="140" t="s">
        <v>44</v>
      </c>
      <c r="P123" s="141">
        <f t="shared" si="11"/>
        <v>0</v>
      </c>
      <c r="Q123" s="141">
        <v>0</v>
      </c>
      <c r="R123" s="141">
        <f t="shared" si="12"/>
        <v>0</v>
      </c>
      <c r="S123" s="141">
        <v>0</v>
      </c>
      <c r="T123" s="142">
        <f t="shared" si="13"/>
        <v>0</v>
      </c>
      <c r="AR123" s="143" t="s">
        <v>272</v>
      </c>
      <c r="AT123" s="143" t="s">
        <v>159</v>
      </c>
      <c r="AU123" s="143" t="s">
        <v>80</v>
      </c>
      <c r="AY123" s="18" t="s">
        <v>157</v>
      </c>
      <c r="BE123" s="144">
        <f t="shared" si="14"/>
        <v>0</v>
      </c>
      <c r="BF123" s="144">
        <f t="shared" si="15"/>
        <v>0</v>
      </c>
      <c r="BG123" s="144">
        <f t="shared" si="16"/>
        <v>0</v>
      </c>
      <c r="BH123" s="144">
        <f t="shared" si="17"/>
        <v>0</v>
      </c>
      <c r="BI123" s="144">
        <f t="shared" si="18"/>
        <v>0</v>
      </c>
      <c r="BJ123" s="18" t="s">
        <v>80</v>
      </c>
      <c r="BK123" s="144">
        <f t="shared" si="19"/>
        <v>0</v>
      </c>
      <c r="BL123" s="18" t="s">
        <v>272</v>
      </c>
      <c r="BM123" s="143" t="s">
        <v>825</v>
      </c>
    </row>
    <row r="124" spans="2:65" s="1" customFormat="1" ht="16.5" customHeight="1">
      <c r="B124" s="33"/>
      <c r="C124" s="132" t="s">
        <v>639</v>
      </c>
      <c r="D124" s="132" t="s">
        <v>159</v>
      </c>
      <c r="E124" s="133" t="s">
        <v>2778</v>
      </c>
      <c r="F124" s="134" t="s">
        <v>2779</v>
      </c>
      <c r="G124" s="135" t="s">
        <v>316</v>
      </c>
      <c r="H124" s="136">
        <v>6</v>
      </c>
      <c r="I124" s="137"/>
      <c r="J124" s="138">
        <f t="shared" si="10"/>
        <v>0</v>
      </c>
      <c r="K124" s="134" t="s">
        <v>21</v>
      </c>
      <c r="L124" s="33"/>
      <c r="M124" s="139" t="s">
        <v>21</v>
      </c>
      <c r="N124" s="140" t="s">
        <v>44</v>
      </c>
      <c r="P124" s="141">
        <f t="shared" si="11"/>
        <v>0</v>
      </c>
      <c r="Q124" s="141">
        <v>0</v>
      </c>
      <c r="R124" s="141">
        <f t="shared" si="12"/>
        <v>0</v>
      </c>
      <c r="S124" s="141">
        <v>0</v>
      </c>
      <c r="T124" s="142">
        <f t="shared" si="13"/>
        <v>0</v>
      </c>
      <c r="AR124" s="143" t="s">
        <v>272</v>
      </c>
      <c r="AT124" s="143" t="s">
        <v>159</v>
      </c>
      <c r="AU124" s="143" t="s">
        <v>80</v>
      </c>
      <c r="AY124" s="18" t="s">
        <v>157</v>
      </c>
      <c r="BE124" s="144">
        <f t="shared" si="14"/>
        <v>0</v>
      </c>
      <c r="BF124" s="144">
        <f t="shared" si="15"/>
        <v>0</v>
      </c>
      <c r="BG124" s="144">
        <f t="shared" si="16"/>
        <v>0</v>
      </c>
      <c r="BH124" s="144">
        <f t="shared" si="17"/>
        <v>0</v>
      </c>
      <c r="BI124" s="144">
        <f t="shared" si="18"/>
        <v>0</v>
      </c>
      <c r="BJ124" s="18" t="s">
        <v>80</v>
      </c>
      <c r="BK124" s="144">
        <f t="shared" si="19"/>
        <v>0</v>
      </c>
      <c r="BL124" s="18" t="s">
        <v>272</v>
      </c>
      <c r="BM124" s="143" t="s">
        <v>840</v>
      </c>
    </row>
    <row r="125" spans="2:65" s="1" customFormat="1" ht="16.5" customHeight="1">
      <c r="B125" s="33"/>
      <c r="C125" s="132" t="s">
        <v>661</v>
      </c>
      <c r="D125" s="132" t="s">
        <v>159</v>
      </c>
      <c r="E125" s="133" t="s">
        <v>2780</v>
      </c>
      <c r="F125" s="134" t="s">
        <v>2781</v>
      </c>
      <c r="G125" s="135" t="s">
        <v>316</v>
      </c>
      <c r="H125" s="136">
        <v>13</v>
      </c>
      <c r="I125" s="137"/>
      <c r="J125" s="138">
        <f t="shared" si="10"/>
        <v>0</v>
      </c>
      <c r="K125" s="134" t="s">
        <v>21</v>
      </c>
      <c r="L125" s="33"/>
      <c r="M125" s="139" t="s">
        <v>21</v>
      </c>
      <c r="N125" s="140" t="s">
        <v>44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272</v>
      </c>
      <c r="AT125" s="143" t="s">
        <v>159</v>
      </c>
      <c r="AU125" s="143" t="s">
        <v>80</v>
      </c>
      <c r="AY125" s="18" t="s">
        <v>157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80</v>
      </c>
      <c r="BK125" s="144">
        <f t="shared" si="19"/>
        <v>0</v>
      </c>
      <c r="BL125" s="18" t="s">
        <v>272</v>
      </c>
      <c r="BM125" s="143" t="s">
        <v>854</v>
      </c>
    </row>
    <row r="126" spans="2:65" s="1" customFormat="1" ht="16.5" customHeight="1">
      <c r="B126" s="33"/>
      <c r="C126" s="132" t="s">
        <v>666</v>
      </c>
      <c r="D126" s="132" t="s">
        <v>159</v>
      </c>
      <c r="E126" s="133" t="s">
        <v>2782</v>
      </c>
      <c r="F126" s="134" t="s">
        <v>2783</v>
      </c>
      <c r="G126" s="135" t="s">
        <v>316</v>
      </c>
      <c r="H126" s="136">
        <v>19</v>
      </c>
      <c r="I126" s="137"/>
      <c r="J126" s="138">
        <f t="shared" si="10"/>
        <v>0</v>
      </c>
      <c r="K126" s="134" t="s">
        <v>21</v>
      </c>
      <c r="L126" s="33"/>
      <c r="M126" s="139" t="s">
        <v>21</v>
      </c>
      <c r="N126" s="140" t="s">
        <v>44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272</v>
      </c>
      <c r="AT126" s="143" t="s">
        <v>159</v>
      </c>
      <c r="AU126" s="143" t="s">
        <v>80</v>
      </c>
      <c r="AY126" s="18" t="s">
        <v>157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80</v>
      </c>
      <c r="BK126" s="144">
        <f t="shared" si="19"/>
        <v>0</v>
      </c>
      <c r="BL126" s="18" t="s">
        <v>272</v>
      </c>
      <c r="BM126" s="143" t="s">
        <v>865</v>
      </c>
    </row>
    <row r="127" spans="2:65" s="1" customFormat="1" ht="16.5" customHeight="1">
      <c r="B127" s="33"/>
      <c r="C127" s="132" t="s">
        <v>672</v>
      </c>
      <c r="D127" s="132" t="s">
        <v>159</v>
      </c>
      <c r="E127" s="133" t="s">
        <v>2784</v>
      </c>
      <c r="F127" s="134" t="s">
        <v>2785</v>
      </c>
      <c r="G127" s="135" t="s">
        <v>1110</v>
      </c>
      <c r="H127" s="136">
        <v>1</v>
      </c>
      <c r="I127" s="137"/>
      <c r="J127" s="138">
        <f t="shared" si="10"/>
        <v>0</v>
      </c>
      <c r="K127" s="134" t="s">
        <v>21</v>
      </c>
      <c r="L127" s="33"/>
      <c r="M127" s="139" t="s">
        <v>21</v>
      </c>
      <c r="N127" s="140" t="s">
        <v>44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272</v>
      </c>
      <c r="AT127" s="143" t="s">
        <v>159</v>
      </c>
      <c r="AU127" s="143" t="s">
        <v>80</v>
      </c>
      <c r="AY127" s="18" t="s">
        <v>157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80</v>
      </c>
      <c r="BK127" s="144">
        <f t="shared" si="19"/>
        <v>0</v>
      </c>
      <c r="BL127" s="18" t="s">
        <v>272</v>
      </c>
      <c r="BM127" s="143" t="s">
        <v>881</v>
      </c>
    </row>
    <row r="128" spans="2:65" s="1" customFormat="1" ht="16.5" customHeight="1">
      <c r="B128" s="33"/>
      <c r="C128" s="132" t="s">
        <v>679</v>
      </c>
      <c r="D128" s="132" t="s">
        <v>159</v>
      </c>
      <c r="E128" s="133" t="s">
        <v>2786</v>
      </c>
      <c r="F128" s="134" t="s">
        <v>2787</v>
      </c>
      <c r="G128" s="135" t="s">
        <v>1110</v>
      </c>
      <c r="H128" s="136">
        <v>2</v>
      </c>
      <c r="I128" s="137"/>
      <c r="J128" s="138">
        <f t="shared" si="10"/>
        <v>0</v>
      </c>
      <c r="K128" s="134" t="s">
        <v>21</v>
      </c>
      <c r="L128" s="33"/>
      <c r="M128" s="139" t="s">
        <v>21</v>
      </c>
      <c r="N128" s="140" t="s">
        <v>44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272</v>
      </c>
      <c r="AT128" s="143" t="s">
        <v>159</v>
      </c>
      <c r="AU128" s="143" t="s">
        <v>80</v>
      </c>
      <c r="AY128" s="18" t="s">
        <v>157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80</v>
      </c>
      <c r="BK128" s="144">
        <f t="shared" si="19"/>
        <v>0</v>
      </c>
      <c r="BL128" s="18" t="s">
        <v>272</v>
      </c>
      <c r="BM128" s="143" t="s">
        <v>894</v>
      </c>
    </row>
    <row r="129" spans="2:65" s="1" customFormat="1" ht="16.5" customHeight="1">
      <c r="B129" s="33"/>
      <c r="C129" s="132" t="s">
        <v>685</v>
      </c>
      <c r="D129" s="132" t="s">
        <v>159</v>
      </c>
      <c r="E129" s="133" t="s">
        <v>2788</v>
      </c>
      <c r="F129" s="134" t="s">
        <v>2789</v>
      </c>
      <c r="G129" s="135" t="s">
        <v>1110</v>
      </c>
      <c r="H129" s="136">
        <v>1</v>
      </c>
      <c r="I129" s="137"/>
      <c r="J129" s="138">
        <f t="shared" si="10"/>
        <v>0</v>
      </c>
      <c r="K129" s="134" t="s">
        <v>21</v>
      </c>
      <c r="L129" s="33"/>
      <c r="M129" s="139" t="s">
        <v>21</v>
      </c>
      <c r="N129" s="140" t="s">
        <v>44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272</v>
      </c>
      <c r="AT129" s="143" t="s">
        <v>159</v>
      </c>
      <c r="AU129" s="143" t="s">
        <v>80</v>
      </c>
      <c r="AY129" s="18" t="s">
        <v>157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80</v>
      </c>
      <c r="BK129" s="144">
        <f t="shared" si="19"/>
        <v>0</v>
      </c>
      <c r="BL129" s="18" t="s">
        <v>272</v>
      </c>
      <c r="BM129" s="143" t="s">
        <v>903</v>
      </c>
    </row>
    <row r="130" spans="2:65" s="1" customFormat="1" ht="16.5" customHeight="1">
      <c r="B130" s="33"/>
      <c r="C130" s="132" t="s">
        <v>690</v>
      </c>
      <c r="D130" s="132" t="s">
        <v>159</v>
      </c>
      <c r="E130" s="133" t="s">
        <v>2790</v>
      </c>
      <c r="F130" s="134" t="s">
        <v>2791</v>
      </c>
      <c r="G130" s="135" t="s">
        <v>1110</v>
      </c>
      <c r="H130" s="136">
        <v>1</v>
      </c>
      <c r="I130" s="137"/>
      <c r="J130" s="138">
        <f t="shared" si="10"/>
        <v>0</v>
      </c>
      <c r="K130" s="134" t="s">
        <v>21</v>
      </c>
      <c r="L130" s="33"/>
      <c r="M130" s="139" t="s">
        <v>21</v>
      </c>
      <c r="N130" s="140" t="s">
        <v>44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272</v>
      </c>
      <c r="AT130" s="143" t="s">
        <v>159</v>
      </c>
      <c r="AU130" s="143" t="s">
        <v>80</v>
      </c>
      <c r="AY130" s="18" t="s">
        <v>157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80</v>
      </c>
      <c r="BK130" s="144">
        <f t="shared" si="19"/>
        <v>0</v>
      </c>
      <c r="BL130" s="18" t="s">
        <v>272</v>
      </c>
      <c r="BM130" s="143" t="s">
        <v>911</v>
      </c>
    </row>
    <row r="131" spans="2:65" s="1" customFormat="1" ht="16.5" customHeight="1">
      <c r="B131" s="33"/>
      <c r="C131" s="132" t="s">
        <v>696</v>
      </c>
      <c r="D131" s="132" t="s">
        <v>159</v>
      </c>
      <c r="E131" s="133" t="s">
        <v>2792</v>
      </c>
      <c r="F131" s="134" t="s">
        <v>2749</v>
      </c>
      <c r="G131" s="135" t="s">
        <v>210</v>
      </c>
      <c r="H131" s="136">
        <v>1</v>
      </c>
      <c r="I131" s="137"/>
      <c r="J131" s="138">
        <f t="shared" si="10"/>
        <v>0</v>
      </c>
      <c r="K131" s="134" t="s">
        <v>21</v>
      </c>
      <c r="L131" s="33"/>
      <c r="M131" s="139" t="s">
        <v>21</v>
      </c>
      <c r="N131" s="140" t="s">
        <v>44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272</v>
      </c>
      <c r="AT131" s="143" t="s">
        <v>159</v>
      </c>
      <c r="AU131" s="143" t="s">
        <v>80</v>
      </c>
      <c r="AY131" s="18" t="s">
        <v>157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80</v>
      </c>
      <c r="BK131" s="144">
        <f t="shared" si="19"/>
        <v>0</v>
      </c>
      <c r="BL131" s="18" t="s">
        <v>272</v>
      </c>
      <c r="BM131" s="143" t="s">
        <v>923</v>
      </c>
    </row>
    <row r="132" spans="2:65" s="11" customFormat="1" ht="25.95" customHeight="1">
      <c r="B132" s="120"/>
      <c r="D132" s="121" t="s">
        <v>72</v>
      </c>
      <c r="E132" s="122" t="s">
        <v>105</v>
      </c>
      <c r="F132" s="122" t="s">
        <v>2793</v>
      </c>
      <c r="I132" s="123"/>
      <c r="J132" s="124">
        <f>BK132</f>
        <v>0</v>
      </c>
      <c r="L132" s="120"/>
      <c r="M132" s="125"/>
      <c r="P132" s="126">
        <f>SUM(P133:P149)</f>
        <v>0</v>
      </c>
      <c r="R132" s="126">
        <f>SUM(R133:R149)</f>
        <v>0</v>
      </c>
      <c r="T132" s="127">
        <f>SUM(T133:T149)</f>
        <v>0</v>
      </c>
      <c r="AR132" s="121" t="s">
        <v>80</v>
      </c>
      <c r="AT132" s="128" t="s">
        <v>72</v>
      </c>
      <c r="AU132" s="128" t="s">
        <v>73</v>
      </c>
      <c r="AY132" s="121" t="s">
        <v>157</v>
      </c>
      <c r="BK132" s="129">
        <f>SUM(BK133:BK149)</f>
        <v>0</v>
      </c>
    </row>
    <row r="133" spans="2:65" s="1" customFormat="1" ht="16.5" customHeight="1">
      <c r="B133" s="33"/>
      <c r="C133" s="132" t="s">
        <v>701</v>
      </c>
      <c r="D133" s="132" t="s">
        <v>159</v>
      </c>
      <c r="E133" s="133" t="s">
        <v>2794</v>
      </c>
      <c r="F133" s="134" t="s">
        <v>2755</v>
      </c>
      <c r="G133" s="135" t="s">
        <v>316</v>
      </c>
      <c r="H133" s="136">
        <v>41</v>
      </c>
      <c r="I133" s="137"/>
      <c r="J133" s="138">
        <f t="shared" ref="J133:J149" si="20">ROUND(I133*H133,2)</f>
        <v>0</v>
      </c>
      <c r="K133" s="134" t="s">
        <v>21</v>
      </c>
      <c r="L133" s="33"/>
      <c r="M133" s="139" t="s">
        <v>21</v>
      </c>
      <c r="N133" s="140" t="s">
        <v>44</v>
      </c>
      <c r="P133" s="141">
        <f t="shared" ref="P133:P149" si="21">O133*H133</f>
        <v>0</v>
      </c>
      <c r="Q133" s="141">
        <v>0</v>
      </c>
      <c r="R133" s="141">
        <f t="shared" ref="R133:R149" si="22">Q133*H133</f>
        <v>0</v>
      </c>
      <c r="S133" s="141">
        <v>0</v>
      </c>
      <c r="T133" s="142">
        <f t="shared" ref="T133:T149" si="23">S133*H133</f>
        <v>0</v>
      </c>
      <c r="AR133" s="143" t="s">
        <v>272</v>
      </c>
      <c r="AT133" s="143" t="s">
        <v>159</v>
      </c>
      <c r="AU133" s="143" t="s">
        <v>80</v>
      </c>
      <c r="AY133" s="18" t="s">
        <v>157</v>
      </c>
      <c r="BE133" s="144">
        <f t="shared" ref="BE133:BE149" si="24">IF(N133="základní",J133,0)</f>
        <v>0</v>
      </c>
      <c r="BF133" s="144">
        <f t="shared" ref="BF133:BF149" si="25">IF(N133="snížená",J133,0)</f>
        <v>0</v>
      </c>
      <c r="BG133" s="144">
        <f t="shared" ref="BG133:BG149" si="26">IF(N133="zákl. přenesená",J133,0)</f>
        <v>0</v>
      </c>
      <c r="BH133" s="144">
        <f t="shared" ref="BH133:BH149" si="27">IF(N133="sníž. přenesená",J133,0)</f>
        <v>0</v>
      </c>
      <c r="BI133" s="144">
        <f t="shared" ref="BI133:BI149" si="28">IF(N133="nulová",J133,0)</f>
        <v>0</v>
      </c>
      <c r="BJ133" s="18" t="s">
        <v>80</v>
      </c>
      <c r="BK133" s="144">
        <f t="shared" ref="BK133:BK149" si="29">ROUND(I133*H133,2)</f>
        <v>0</v>
      </c>
      <c r="BL133" s="18" t="s">
        <v>272</v>
      </c>
      <c r="BM133" s="143" t="s">
        <v>933</v>
      </c>
    </row>
    <row r="134" spans="2:65" s="1" customFormat="1" ht="16.5" customHeight="1">
      <c r="B134" s="33"/>
      <c r="C134" s="132" t="s">
        <v>707</v>
      </c>
      <c r="D134" s="132" t="s">
        <v>159</v>
      </c>
      <c r="E134" s="133" t="s">
        <v>2795</v>
      </c>
      <c r="F134" s="134" t="s">
        <v>2796</v>
      </c>
      <c r="G134" s="135" t="s">
        <v>316</v>
      </c>
      <c r="H134" s="136">
        <v>13</v>
      </c>
      <c r="I134" s="137"/>
      <c r="J134" s="138">
        <f t="shared" si="20"/>
        <v>0</v>
      </c>
      <c r="K134" s="134" t="s">
        <v>21</v>
      </c>
      <c r="L134" s="33"/>
      <c r="M134" s="139" t="s">
        <v>21</v>
      </c>
      <c r="N134" s="140" t="s">
        <v>44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272</v>
      </c>
      <c r="AT134" s="143" t="s">
        <v>159</v>
      </c>
      <c r="AU134" s="143" t="s">
        <v>80</v>
      </c>
      <c r="AY134" s="18" t="s">
        <v>157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80</v>
      </c>
      <c r="BK134" s="144">
        <f t="shared" si="29"/>
        <v>0</v>
      </c>
      <c r="BL134" s="18" t="s">
        <v>272</v>
      </c>
      <c r="BM134" s="143" t="s">
        <v>946</v>
      </c>
    </row>
    <row r="135" spans="2:65" s="1" customFormat="1" ht="16.5" customHeight="1">
      <c r="B135" s="33"/>
      <c r="C135" s="132" t="s">
        <v>712</v>
      </c>
      <c r="D135" s="132" t="s">
        <v>159</v>
      </c>
      <c r="E135" s="133" t="s">
        <v>2797</v>
      </c>
      <c r="F135" s="134" t="s">
        <v>2798</v>
      </c>
      <c r="G135" s="135" t="s">
        <v>316</v>
      </c>
      <c r="H135" s="136">
        <v>21</v>
      </c>
      <c r="I135" s="137"/>
      <c r="J135" s="138">
        <f t="shared" si="20"/>
        <v>0</v>
      </c>
      <c r="K135" s="134" t="s">
        <v>21</v>
      </c>
      <c r="L135" s="33"/>
      <c r="M135" s="139" t="s">
        <v>21</v>
      </c>
      <c r="N135" s="140" t="s">
        <v>44</v>
      </c>
      <c r="P135" s="141">
        <f t="shared" si="21"/>
        <v>0</v>
      </c>
      <c r="Q135" s="141">
        <v>0</v>
      </c>
      <c r="R135" s="141">
        <f t="shared" si="22"/>
        <v>0</v>
      </c>
      <c r="S135" s="141">
        <v>0</v>
      </c>
      <c r="T135" s="142">
        <f t="shared" si="23"/>
        <v>0</v>
      </c>
      <c r="AR135" s="143" t="s">
        <v>272</v>
      </c>
      <c r="AT135" s="143" t="s">
        <v>159</v>
      </c>
      <c r="AU135" s="143" t="s">
        <v>80</v>
      </c>
      <c r="AY135" s="18" t="s">
        <v>157</v>
      </c>
      <c r="BE135" s="144">
        <f t="shared" si="24"/>
        <v>0</v>
      </c>
      <c r="BF135" s="144">
        <f t="shared" si="25"/>
        <v>0</v>
      </c>
      <c r="BG135" s="144">
        <f t="shared" si="26"/>
        <v>0</v>
      </c>
      <c r="BH135" s="144">
        <f t="shared" si="27"/>
        <v>0</v>
      </c>
      <c r="BI135" s="144">
        <f t="shared" si="28"/>
        <v>0</v>
      </c>
      <c r="BJ135" s="18" t="s">
        <v>80</v>
      </c>
      <c r="BK135" s="144">
        <f t="shared" si="29"/>
        <v>0</v>
      </c>
      <c r="BL135" s="18" t="s">
        <v>272</v>
      </c>
      <c r="BM135" s="143" t="s">
        <v>955</v>
      </c>
    </row>
    <row r="136" spans="2:65" s="1" customFormat="1" ht="16.5" customHeight="1">
      <c r="B136" s="33"/>
      <c r="C136" s="132" t="s">
        <v>720</v>
      </c>
      <c r="D136" s="132" t="s">
        <v>159</v>
      </c>
      <c r="E136" s="133" t="s">
        <v>2799</v>
      </c>
      <c r="F136" s="134" t="s">
        <v>2800</v>
      </c>
      <c r="G136" s="135" t="s">
        <v>316</v>
      </c>
      <c r="H136" s="136">
        <v>19.5</v>
      </c>
      <c r="I136" s="137"/>
      <c r="J136" s="138">
        <f t="shared" si="20"/>
        <v>0</v>
      </c>
      <c r="K136" s="134" t="s">
        <v>21</v>
      </c>
      <c r="L136" s="33"/>
      <c r="M136" s="139" t="s">
        <v>21</v>
      </c>
      <c r="N136" s="140" t="s">
        <v>44</v>
      </c>
      <c r="P136" s="141">
        <f t="shared" si="21"/>
        <v>0</v>
      </c>
      <c r="Q136" s="141">
        <v>0</v>
      </c>
      <c r="R136" s="141">
        <f t="shared" si="22"/>
        <v>0</v>
      </c>
      <c r="S136" s="141">
        <v>0</v>
      </c>
      <c r="T136" s="142">
        <f t="shared" si="23"/>
        <v>0</v>
      </c>
      <c r="AR136" s="143" t="s">
        <v>272</v>
      </c>
      <c r="AT136" s="143" t="s">
        <v>159</v>
      </c>
      <c r="AU136" s="143" t="s">
        <v>80</v>
      </c>
      <c r="AY136" s="18" t="s">
        <v>157</v>
      </c>
      <c r="BE136" s="144">
        <f t="shared" si="24"/>
        <v>0</v>
      </c>
      <c r="BF136" s="144">
        <f t="shared" si="25"/>
        <v>0</v>
      </c>
      <c r="BG136" s="144">
        <f t="shared" si="26"/>
        <v>0</v>
      </c>
      <c r="BH136" s="144">
        <f t="shared" si="27"/>
        <v>0</v>
      </c>
      <c r="BI136" s="144">
        <f t="shared" si="28"/>
        <v>0</v>
      </c>
      <c r="BJ136" s="18" t="s">
        <v>80</v>
      </c>
      <c r="BK136" s="144">
        <f t="shared" si="29"/>
        <v>0</v>
      </c>
      <c r="BL136" s="18" t="s">
        <v>272</v>
      </c>
      <c r="BM136" s="143" t="s">
        <v>966</v>
      </c>
    </row>
    <row r="137" spans="2:65" s="1" customFormat="1" ht="16.5" customHeight="1">
      <c r="B137" s="33"/>
      <c r="C137" s="132" t="s">
        <v>726</v>
      </c>
      <c r="D137" s="132" t="s">
        <v>159</v>
      </c>
      <c r="E137" s="133" t="s">
        <v>2801</v>
      </c>
      <c r="F137" s="134" t="s">
        <v>2802</v>
      </c>
      <c r="G137" s="135" t="s">
        <v>316</v>
      </c>
      <c r="H137" s="136">
        <v>34</v>
      </c>
      <c r="I137" s="137"/>
      <c r="J137" s="138">
        <f t="shared" si="20"/>
        <v>0</v>
      </c>
      <c r="K137" s="134" t="s">
        <v>21</v>
      </c>
      <c r="L137" s="33"/>
      <c r="M137" s="139" t="s">
        <v>21</v>
      </c>
      <c r="N137" s="140" t="s">
        <v>44</v>
      </c>
      <c r="P137" s="141">
        <f t="shared" si="21"/>
        <v>0</v>
      </c>
      <c r="Q137" s="141">
        <v>0</v>
      </c>
      <c r="R137" s="141">
        <f t="shared" si="22"/>
        <v>0</v>
      </c>
      <c r="S137" s="141">
        <v>0</v>
      </c>
      <c r="T137" s="142">
        <f t="shared" si="23"/>
        <v>0</v>
      </c>
      <c r="AR137" s="143" t="s">
        <v>272</v>
      </c>
      <c r="AT137" s="143" t="s">
        <v>159</v>
      </c>
      <c r="AU137" s="143" t="s">
        <v>80</v>
      </c>
      <c r="AY137" s="18" t="s">
        <v>157</v>
      </c>
      <c r="BE137" s="144">
        <f t="shared" si="24"/>
        <v>0</v>
      </c>
      <c r="BF137" s="144">
        <f t="shared" si="25"/>
        <v>0</v>
      </c>
      <c r="BG137" s="144">
        <f t="shared" si="26"/>
        <v>0</v>
      </c>
      <c r="BH137" s="144">
        <f t="shared" si="27"/>
        <v>0</v>
      </c>
      <c r="BI137" s="144">
        <f t="shared" si="28"/>
        <v>0</v>
      </c>
      <c r="BJ137" s="18" t="s">
        <v>80</v>
      </c>
      <c r="BK137" s="144">
        <f t="shared" si="29"/>
        <v>0</v>
      </c>
      <c r="BL137" s="18" t="s">
        <v>272</v>
      </c>
      <c r="BM137" s="143" t="s">
        <v>976</v>
      </c>
    </row>
    <row r="138" spans="2:65" s="1" customFormat="1" ht="16.5" customHeight="1">
      <c r="B138" s="33"/>
      <c r="C138" s="132" t="s">
        <v>731</v>
      </c>
      <c r="D138" s="132" t="s">
        <v>159</v>
      </c>
      <c r="E138" s="133" t="s">
        <v>2803</v>
      </c>
      <c r="F138" s="134" t="s">
        <v>2759</v>
      </c>
      <c r="G138" s="135" t="s">
        <v>316</v>
      </c>
      <c r="H138" s="136">
        <v>41</v>
      </c>
      <c r="I138" s="137"/>
      <c r="J138" s="138">
        <f t="shared" si="20"/>
        <v>0</v>
      </c>
      <c r="K138" s="134" t="s">
        <v>21</v>
      </c>
      <c r="L138" s="33"/>
      <c r="M138" s="139" t="s">
        <v>21</v>
      </c>
      <c r="N138" s="140" t="s">
        <v>44</v>
      </c>
      <c r="P138" s="141">
        <f t="shared" si="21"/>
        <v>0</v>
      </c>
      <c r="Q138" s="141">
        <v>0</v>
      </c>
      <c r="R138" s="141">
        <f t="shared" si="22"/>
        <v>0</v>
      </c>
      <c r="S138" s="141">
        <v>0</v>
      </c>
      <c r="T138" s="142">
        <f t="shared" si="23"/>
        <v>0</v>
      </c>
      <c r="AR138" s="143" t="s">
        <v>272</v>
      </c>
      <c r="AT138" s="143" t="s">
        <v>159</v>
      </c>
      <c r="AU138" s="143" t="s">
        <v>80</v>
      </c>
      <c r="AY138" s="18" t="s">
        <v>157</v>
      </c>
      <c r="BE138" s="144">
        <f t="shared" si="24"/>
        <v>0</v>
      </c>
      <c r="BF138" s="144">
        <f t="shared" si="25"/>
        <v>0</v>
      </c>
      <c r="BG138" s="144">
        <f t="shared" si="26"/>
        <v>0</v>
      </c>
      <c r="BH138" s="144">
        <f t="shared" si="27"/>
        <v>0</v>
      </c>
      <c r="BI138" s="144">
        <f t="shared" si="28"/>
        <v>0</v>
      </c>
      <c r="BJ138" s="18" t="s">
        <v>80</v>
      </c>
      <c r="BK138" s="144">
        <f t="shared" si="29"/>
        <v>0</v>
      </c>
      <c r="BL138" s="18" t="s">
        <v>272</v>
      </c>
      <c r="BM138" s="143" t="s">
        <v>1003</v>
      </c>
    </row>
    <row r="139" spans="2:65" s="1" customFormat="1" ht="16.5" customHeight="1">
      <c r="B139" s="33"/>
      <c r="C139" s="132" t="s">
        <v>737</v>
      </c>
      <c r="D139" s="132" t="s">
        <v>159</v>
      </c>
      <c r="E139" s="133" t="s">
        <v>2804</v>
      </c>
      <c r="F139" s="134" t="s">
        <v>2805</v>
      </c>
      <c r="G139" s="135" t="s">
        <v>316</v>
      </c>
      <c r="H139" s="136">
        <v>13</v>
      </c>
      <c r="I139" s="137"/>
      <c r="J139" s="138">
        <f t="shared" si="20"/>
        <v>0</v>
      </c>
      <c r="K139" s="134" t="s">
        <v>21</v>
      </c>
      <c r="L139" s="33"/>
      <c r="M139" s="139" t="s">
        <v>21</v>
      </c>
      <c r="N139" s="140" t="s">
        <v>44</v>
      </c>
      <c r="P139" s="141">
        <f t="shared" si="21"/>
        <v>0</v>
      </c>
      <c r="Q139" s="141">
        <v>0</v>
      </c>
      <c r="R139" s="141">
        <f t="shared" si="22"/>
        <v>0</v>
      </c>
      <c r="S139" s="141">
        <v>0</v>
      </c>
      <c r="T139" s="142">
        <f t="shared" si="23"/>
        <v>0</v>
      </c>
      <c r="AR139" s="143" t="s">
        <v>272</v>
      </c>
      <c r="AT139" s="143" t="s">
        <v>159</v>
      </c>
      <c r="AU139" s="143" t="s">
        <v>80</v>
      </c>
      <c r="AY139" s="18" t="s">
        <v>157</v>
      </c>
      <c r="BE139" s="144">
        <f t="shared" si="24"/>
        <v>0</v>
      </c>
      <c r="BF139" s="144">
        <f t="shared" si="25"/>
        <v>0</v>
      </c>
      <c r="BG139" s="144">
        <f t="shared" si="26"/>
        <v>0</v>
      </c>
      <c r="BH139" s="144">
        <f t="shared" si="27"/>
        <v>0</v>
      </c>
      <c r="BI139" s="144">
        <f t="shared" si="28"/>
        <v>0</v>
      </c>
      <c r="BJ139" s="18" t="s">
        <v>80</v>
      </c>
      <c r="BK139" s="144">
        <f t="shared" si="29"/>
        <v>0</v>
      </c>
      <c r="BL139" s="18" t="s">
        <v>272</v>
      </c>
      <c r="BM139" s="143" t="s">
        <v>1017</v>
      </c>
    </row>
    <row r="140" spans="2:65" s="1" customFormat="1" ht="16.5" customHeight="1">
      <c r="B140" s="33"/>
      <c r="C140" s="132" t="s">
        <v>743</v>
      </c>
      <c r="D140" s="132" t="s">
        <v>159</v>
      </c>
      <c r="E140" s="133" t="s">
        <v>2806</v>
      </c>
      <c r="F140" s="134" t="s">
        <v>2807</v>
      </c>
      <c r="G140" s="135" t="s">
        <v>316</v>
      </c>
      <c r="H140" s="136">
        <v>21</v>
      </c>
      <c r="I140" s="137"/>
      <c r="J140" s="138">
        <f t="shared" si="20"/>
        <v>0</v>
      </c>
      <c r="K140" s="134" t="s">
        <v>21</v>
      </c>
      <c r="L140" s="33"/>
      <c r="M140" s="139" t="s">
        <v>21</v>
      </c>
      <c r="N140" s="140" t="s">
        <v>44</v>
      </c>
      <c r="P140" s="141">
        <f t="shared" si="21"/>
        <v>0</v>
      </c>
      <c r="Q140" s="141">
        <v>0</v>
      </c>
      <c r="R140" s="141">
        <f t="shared" si="22"/>
        <v>0</v>
      </c>
      <c r="S140" s="141">
        <v>0</v>
      </c>
      <c r="T140" s="142">
        <f t="shared" si="23"/>
        <v>0</v>
      </c>
      <c r="AR140" s="143" t="s">
        <v>272</v>
      </c>
      <c r="AT140" s="143" t="s">
        <v>159</v>
      </c>
      <c r="AU140" s="143" t="s">
        <v>80</v>
      </c>
      <c r="AY140" s="18" t="s">
        <v>157</v>
      </c>
      <c r="BE140" s="144">
        <f t="shared" si="24"/>
        <v>0</v>
      </c>
      <c r="BF140" s="144">
        <f t="shared" si="25"/>
        <v>0</v>
      </c>
      <c r="BG140" s="144">
        <f t="shared" si="26"/>
        <v>0</v>
      </c>
      <c r="BH140" s="144">
        <f t="shared" si="27"/>
        <v>0</v>
      </c>
      <c r="BI140" s="144">
        <f t="shared" si="28"/>
        <v>0</v>
      </c>
      <c r="BJ140" s="18" t="s">
        <v>80</v>
      </c>
      <c r="BK140" s="144">
        <f t="shared" si="29"/>
        <v>0</v>
      </c>
      <c r="BL140" s="18" t="s">
        <v>272</v>
      </c>
      <c r="BM140" s="143" t="s">
        <v>1029</v>
      </c>
    </row>
    <row r="141" spans="2:65" s="1" customFormat="1" ht="16.5" customHeight="1">
      <c r="B141" s="33"/>
      <c r="C141" s="132" t="s">
        <v>749</v>
      </c>
      <c r="D141" s="132" t="s">
        <v>159</v>
      </c>
      <c r="E141" s="133" t="s">
        <v>2808</v>
      </c>
      <c r="F141" s="134" t="s">
        <v>2809</v>
      </c>
      <c r="G141" s="135" t="s">
        <v>316</v>
      </c>
      <c r="H141" s="136">
        <v>19.5</v>
      </c>
      <c r="I141" s="137"/>
      <c r="J141" s="138">
        <f t="shared" si="20"/>
        <v>0</v>
      </c>
      <c r="K141" s="134" t="s">
        <v>21</v>
      </c>
      <c r="L141" s="33"/>
      <c r="M141" s="139" t="s">
        <v>21</v>
      </c>
      <c r="N141" s="140" t="s">
        <v>44</v>
      </c>
      <c r="P141" s="141">
        <f t="shared" si="21"/>
        <v>0</v>
      </c>
      <c r="Q141" s="141">
        <v>0</v>
      </c>
      <c r="R141" s="141">
        <f t="shared" si="22"/>
        <v>0</v>
      </c>
      <c r="S141" s="141">
        <v>0</v>
      </c>
      <c r="T141" s="142">
        <f t="shared" si="23"/>
        <v>0</v>
      </c>
      <c r="AR141" s="143" t="s">
        <v>272</v>
      </c>
      <c r="AT141" s="143" t="s">
        <v>159</v>
      </c>
      <c r="AU141" s="143" t="s">
        <v>80</v>
      </c>
      <c r="AY141" s="18" t="s">
        <v>157</v>
      </c>
      <c r="BE141" s="144">
        <f t="shared" si="24"/>
        <v>0</v>
      </c>
      <c r="BF141" s="144">
        <f t="shared" si="25"/>
        <v>0</v>
      </c>
      <c r="BG141" s="144">
        <f t="shared" si="26"/>
        <v>0</v>
      </c>
      <c r="BH141" s="144">
        <f t="shared" si="27"/>
        <v>0</v>
      </c>
      <c r="BI141" s="144">
        <f t="shared" si="28"/>
        <v>0</v>
      </c>
      <c r="BJ141" s="18" t="s">
        <v>80</v>
      </c>
      <c r="BK141" s="144">
        <f t="shared" si="29"/>
        <v>0</v>
      </c>
      <c r="BL141" s="18" t="s">
        <v>272</v>
      </c>
      <c r="BM141" s="143" t="s">
        <v>1041</v>
      </c>
    </row>
    <row r="142" spans="2:65" s="1" customFormat="1" ht="16.5" customHeight="1">
      <c r="B142" s="33"/>
      <c r="C142" s="132" t="s">
        <v>756</v>
      </c>
      <c r="D142" s="132" t="s">
        <v>159</v>
      </c>
      <c r="E142" s="133" t="s">
        <v>2810</v>
      </c>
      <c r="F142" s="134" t="s">
        <v>2811</v>
      </c>
      <c r="G142" s="135" t="s">
        <v>316</v>
      </c>
      <c r="H142" s="136">
        <v>34</v>
      </c>
      <c r="I142" s="137"/>
      <c r="J142" s="138">
        <f t="shared" si="20"/>
        <v>0</v>
      </c>
      <c r="K142" s="134" t="s">
        <v>21</v>
      </c>
      <c r="L142" s="33"/>
      <c r="M142" s="139" t="s">
        <v>21</v>
      </c>
      <c r="N142" s="140" t="s">
        <v>44</v>
      </c>
      <c r="P142" s="141">
        <f t="shared" si="21"/>
        <v>0</v>
      </c>
      <c r="Q142" s="141">
        <v>0</v>
      </c>
      <c r="R142" s="141">
        <f t="shared" si="22"/>
        <v>0</v>
      </c>
      <c r="S142" s="141">
        <v>0</v>
      </c>
      <c r="T142" s="142">
        <f t="shared" si="23"/>
        <v>0</v>
      </c>
      <c r="AR142" s="143" t="s">
        <v>272</v>
      </c>
      <c r="AT142" s="143" t="s">
        <v>159</v>
      </c>
      <c r="AU142" s="143" t="s">
        <v>80</v>
      </c>
      <c r="AY142" s="18" t="s">
        <v>157</v>
      </c>
      <c r="BE142" s="144">
        <f t="shared" si="24"/>
        <v>0</v>
      </c>
      <c r="BF142" s="144">
        <f t="shared" si="25"/>
        <v>0</v>
      </c>
      <c r="BG142" s="144">
        <f t="shared" si="26"/>
        <v>0</v>
      </c>
      <c r="BH142" s="144">
        <f t="shared" si="27"/>
        <v>0</v>
      </c>
      <c r="BI142" s="144">
        <f t="shared" si="28"/>
        <v>0</v>
      </c>
      <c r="BJ142" s="18" t="s">
        <v>80</v>
      </c>
      <c r="BK142" s="144">
        <f t="shared" si="29"/>
        <v>0</v>
      </c>
      <c r="BL142" s="18" t="s">
        <v>272</v>
      </c>
      <c r="BM142" s="143" t="s">
        <v>1062</v>
      </c>
    </row>
    <row r="143" spans="2:65" s="1" customFormat="1" ht="16.5" customHeight="1">
      <c r="B143" s="33"/>
      <c r="C143" s="132" t="s">
        <v>761</v>
      </c>
      <c r="D143" s="132" t="s">
        <v>159</v>
      </c>
      <c r="E143" s="133" t="s">
        <v>2812</v>
      </c>
      <c r="F143" s="134" t="s">
        <v>2769</v>
      </c>
      <c r="G143" s="135" t="s">
        <v>316</v>
      </c>
      <c r="H143" s="136">
        <v>128.5</v>
      </c>
      <c r="I143" s="137"/>
      <c r="J143" s="138">
        <f t="shared" si="20"/>
        <v>0</v>
      </c>
      <c r="K143" s="134" t="s">
        <v>21</v>
      </c>
      <c r="L143" s="33"/>
      <c r="M143" s="139" t="s">
        <v>21</v>
      </c>
      <c r="N143" s="140" t="s">
        <v>44</v>
      </c>
      <c r="P143" s="141">
        <f t="shared" si="21"/>
        <v>0</v>
      </c>
      <c r="Q143" s="141">
        <v>0</v>
      </c>
      <c r="R143" s="141">
        <f t="shared" si="22"/>
        <v>0</v>
      </c>
      <c r="S143" s="141">
        <v>0</v>
      </c>
      <c r="T143" s="142">
        <f t="shared" si="23"/>
        <v>0</v>
      </c>
      <c r="AR143" s="143" t="s">
        <v>272</v>
      </c>
      <c r="AT143" s="143" t="s">
        <v>159</v>
      </c>
      <c r="AU143" s="143" t="s">
        <v>80</v>
      </c>
      <c r="AY143" s="18" t="s">
        <v>157</v>
      </c>
      <c r="BE143" s="144">
        <f t="shared" si="24"/>
        <v>0</v>
      </c>
      <c r="BF143" s="144">
        <f t="shared" si="25"/>
        <v>0</v>
      </c>
      <c r="BG143" s="144">
        <f t="shared" si="26"/>
        <v>0</v>
      </c>
      <c r="BH143" s="144">
        <f t="shared" si="27"/>
        <v>0</v>
      </c>
      <c r="BI143" s="144">
        <f t="shared" si="28"/>
        <v>0</v>
      </c>
      <c r="BJ143" s="18" t="s">
        <v>80</v>
      </c>
      <c r="BK143" s="144">
        <f t="shared" si="29"/>
        <v>0</v>
      </c>
      <c r="BL143" s="18" t="s">
        <v>272</v>
      </c>
      <c r="BM143" s="143" t="s">
        <v>1075</v>
      </c>
    </row>
    <row r="144" spans="2:65" s="1" customFormat="1" ht="16.5" customHeight="1">
      <c r="B144" s="33"/>
      <c r="C144" s="132" t="s">
        <v>766</v>
      </c>
      <c r="D144" s="132" t="s">
        <v>159</v>
      </c>
      <c r="E144" s="133" t="s">
        <v>2813</v>
      </c>
      <c r="F144" s="134" t="s">
        <v>2771</v>
      </c>
      <c r="G144" s="135" t="s">
        <v>2772</v>
      </c>
      <c r="H144" s="136">
        <v>1</v>
      </c>
      <c r="I144" s="137"/>
      <c r="J144" s="138">
        <f t="shared" si="20"/>
        <v>0</v>
      </c>
      <c r="K144" s="134" t="s">
        <v>21</v>
      </c>
      <c r="L144" s="33"/>
      <c r="M144" s="139" t="s">
        <v>21</v>
      </c>
      <c r="N144" s="140" t="s">
        <v>44</v>
      </c>
      <c r="P144" s="141">
        <f t="shared" si="21"/>
        <v>0</v>
      </c>
      <c r="Q144" s="141">
        <v>0</v>
      </c>
      <c r="R144" s="141">
        <f t="shared" si="22"/>
        <v>0</v>
      </c>
      <c r="S144" s="141">
        <v>0</v>
      </c>
      <c r="T144" s="142">
        <f t="shared" si="23"/>
        <v>0</v>
      </c>
      <c r="AR144" s="143" t="s">
        <v>272</v>
      </c>
      <c r="AT144" s="143" t="s">
        <v>159</v>
      </c>
      <c r="AU144" s="143" t="s">
        <v>80</v>
      </c>
      <c r="AY144" s="18" t="s">
        <v>157</v>
      </c>
      <c r="BE144" s="144">
        <f t="shared" si="24"/>
        <v>0</v>
      </c>
      <c r="BF144" s="144">
        <f t="shared" si="25"/>
        <v>0</v>
      </c>
      <c r="BG144" s="144">
        <f t="shared" si="26"/>
        <v>0</v>
      </c>
      <c r="BH144" s="144">
        <f t="shared" si="27"/>
        <v>0</v>
      </c>
      <c r="BI144" s="144">
        <f t="shared" si="28"/>
        <v>0</v>
      </c>
      <c r="BJ144" s="18" t="s">
        <v>80</v>
      </c>
      <c r="BK144" s="144">
        <f t="shared" si="29"/>
        <v>0</v>
      </c>
      <c r="BL144" s="18" t="s">
        <v>272</v>
      </c>
      <c r="BM144" s="143" t="s">
        <v>1089</v>
      </c>
    </row>
    <row r="145" spans="2:65" s="1" customFormat="1" ht="16.5" customHeight="1">
      <c r="B145" s="33"/>
      <c r="C145" s="132" t="s">
        <v>772</v>
      </c>
      <c r="D145" s="132" t="s">
        <v>159</v>
      </c>
      <c r="E145" s="133" t="s">
        <v>2814</v>
      </c>
      <c r="F145" s="134" t="s">
        <v>2815</v>
      </c>
      <c r="G145" s="135" t="s">
        <v>1110</v>
      </c>
      <c r="H145" s="136">
        <v>1</v>
      </c>
      <c r="I145" s="137"/>
      <c r="J145" s="138">
        <f t="shared" si="20"/>
        <v>0</v>
      </c>
      <c r="K145" s="134" t="s">
        <v>21</v>
      </c>
      <c r="L145" s="33"/>
      <c r="M145" s="139" t="s">
        <v>21</v>
      </c>
      <c r="N145" s="140" t="s">
        <v>44</v>
      </c>
      <c r="P145" s="141">
        <f t="shared" si="21"/>
        <v>0</v>
      </c>
      <c r="Q145" s="141">
        <v>0</v>
      </c>
      <c r="R145" s="141">
        <f t="shared" si="22"/>
        <v>0</v>
      </c>
      <c r="S145" s="141">
        <v>0</v>
      </c>
      <c r="T145" s="142">
        <f t="shared" si="23"/>
        <v>0</v>
      </c>
      <c r="AR145" s="143" t="s">
        <v>272</v>
      </c>
      <c r="AT145" s="143" t="s">
        <v>159</v>
      </c>
      <c r="AU145" s="143" t="s">
        <v>80</v>
      </c>
      <c r="AY145" s="18" t="s">
        <v>157</v>
      </c>
      <c r="BE145" s="144">
        <f t="shared" si="24"/>
        <v>0</v>
      </c>
      <c r="BF145" s="144">
        <f t="shared" si="25"/>
        <v>0</v>
      </c>
      <c r="BG145" s="144">
        <f t="shared" si="26"/>
        <v>0</v>
      </c>
      <c r="BH145" s="144">
        <f t="shared" si="27"/>
        <v>0</v>
      </c>
      <c r="BI145" s="144">
        <f t="shared" si="28"/>
        <v>0</v>
      </c>
      <c r="BJ145" s="18" t="s">
        <v>80</v>
      </c>
      <c r="BK145" s="144">
        <f t="shared" si="29"/>
        <v>0</v>
      </c>
      <c r="BL145" s="18" t="s">
        <v>272</v>
      </c>
      <c r="BM145" s="143" t="s">
        <v>1099</v>
      </c>
    </row>
    <row r="146" spans="2:65" s="1" customFormat="1" ht="16.5" customHeight="1">
      <c r="B146" s="33"/>
      <c r="C146" s="132" t="s">
        <v>778</v>
      </c>
      <c r="D146" s="132" t="s">
        <v>159</v>
      </c>
      <c r="E146" s="133" t="s">
        <v>2816</v>
      </c>
      <c r="F146" s="134" t="s">
        <v>2817</v>
      </c>
      <c r="G146" s="135" t="s">
        <v>1110</v>
      </c>
      <c r="H146" s="136">
        <v>3</v>
      </c>
      <c r="I146" s="137"/>
      <c r="J146" s="138">
        <f t="shared" si="20"/>
        <v>0</v>
      </c>
      <c r="K146" s="134" t="s">
        <v>21</v>
      </c>
      <c r="L146" s="33"/>
      <c r="M146" s="139" t="s">
        <v>21</v>
      </c>
      <c r="N146" s="140" t="s">
        <v>44</v>
      </c>
      <c r="P146" s="141">
        <f t="shared" si="21"/>
        <v>0</v>
      </c>
      <c r="Q146" s="141">
        <v>0</v>
      </c>
      <c r="R146" s="141">
        <f t="shared" si="22"/>
        <v>0</v>
      </c>
      <c r="S146" s="141">
        <v>0</v>
      </c>
      <c r="T146" s="142">
        <f t="shared" si="23"/>
        <v>0</v>
      </c>
      <c r="AR146" s="143" t="s">
        <v>272</v>
      </c>
      <c r="AT146" s="143" t="s">
        <v>159</v>
      </c>
      <c r="AU146" s="143" t="s">
        <v>80</v>
      </c>
      <c r="AY146" s="18" t="s">
        <v>157</v>
      </c>
      <c r="BE146" s="144">
        <f t="shared" si="24"/>
        <v>0</v>
      </c>
      <c r="BF146" s="144">
        <f t="shared" si="25"/>
        <v>0</v>
      </c>
      <c r="BG146" s="144">
        <f t="shared" si="26"/>
        <v>0</v>
      </c>
      <c r="BH146" s="144">
        <f t="shared" si="27"/>
        <v>0</v>
      </c>
      <c r="BI146" s="144">
        <f t="shared" si="28"/>
        <v>0</v>
      </c>
      <c r="BJ146" s="18" t="s">
        <v>80</v>
      </c>
      <c r="BK146" s="144">
        <f t="shared" si="29"/>
        <v>0</v>
      </c>
      <c r="BL146" s="18" t="s">
        <v>272</v>
      </c>
      <c r="BM146" s="143" t="s">
        <v>1107</v>
      </c>
    </row>
    <row r="147" spans="2:65" s="1" customFormat="1" ht="16.5" customHeight="1">
      <c r="B147" s="33"/>
      <c r="C147" s="132" t="s">
        <v>784</v>
      </c>
      <c r="D147" s="132" t="s">
        <v>159</v>
      </c>
      <c r="E147" s="133" t="s">
        <v>2818</v>
      </c>
      <c r="F147" s="134" t="s">
        <v>2819</v>
      </c>
      <c r="G147" s="135" t="s">
        <v>1110</v>
      </c>
      <c r="H147" s="136">
        <v>10</v>
      </c>
      <c r="I147" s="137"/>
      <c r="J147" s="138">
        <f t="shared" si="20"/>
        <v>0</v>
      </c>
      <c r="K147" s="134" t="s">
        <v>21</v>
      </c>
      <c r="L147" s="33"/>
      <c r="M147" s="139" t="s">
        <v>21</v>
      </c>
      <c r="N147" s="140" t="s">
        <v>44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272</v>
      </c>
      <c r="AT147" s="143" t="s">
        <v>159</v>
      </c>
      <c r="AU147" s="143" t="s">
        <v>80</v>
      </c>
      <c r="AY147" s="18" t="s">
        <v>157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80</v>
      </c>
      <c r="BK147" s="144">
        <f t="shared" si="29"/>
        <v>0</v>
      </c>
      <c r="BL147" s="18" t="s">
        <v>272</v>
      </c>
      <c r="BM147" s="143" t="s">
        <v>1116</v>
      </c>
    </row>
    <row r="148" spans="2:65" s="1" customFormat="1" ht="16.5" customHeight="1">
      <c r="B148" s="33"/>
      <c r="C148" s="132" t="s">
        <v>791</v>
      </c>
      <c r="D148" s="132" t="s">
        <v>159</v>
      </c>
      <c r="E148" s="133" t="s">
        <v>2820</v>
      </c>
      <c r="F148" s="134" t="s">
        <v>2821</v>
      </c>
      <c r="G148" s="135" t="s">
        <v>210</v>
      </c>
      <c r="H148" s="136">
        <v>1</v>
      </c>
      <c r="I148" s="137"/>
      <c r="J148" s="138">
        <f t="shared" si="20"/>
        <v>0</v>
      </c>
      <c r="K148" s="134" t="s">
        <v>21</v>
      </c>
      <c r="L148" s="33"/>
      <c r="M148" s="139" t="s">
        <v>21</v>
      </c>
      <c r="N148" s="140" t="s">
        <v>44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272</v>
      </c>
      <c r="AT148" s="143" t="s">
        <v>159</v>
      </c>
      <c r="AU148" s="143" t="s">
        <v>80</v>
      </c>
      <c r="AY148" s="18" t="s">
        <v>157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80</v>
      </c>
      <c r="BK148" s="144">
        <f t="shared" si="29"/>
        <v>0</v>
      </c>
      <c r="BL148" s="18" t="s">
        <v>272</v>
      </c>
      <c r="BM148" s="143" t="s">
        <v>1125</v>
      </c>
    </row>
    <row r="149" spans="2:65" s="1" customFormat="1" ht="16.5" customHeight="1">
      <c r="B149" s="33"/>
      <c r="C149" s="132" t="s">
        <v>797</v>
      </c>
      <c r="D149" s="132" t="s">
        <v>159</v>
      </c>
      <c r="E149" s="133" t="s">
        <v>2822</v>
      </c>
      <c r="F149" s="134" t="s">
        <v>2749</v>
      </c>
      <c r="G149" s="135" t="s">
        <v>210</v>
      </c>
      <c r="H149" s="136">
        <v>1</v>
      </c>
      <c r="I149" s="137"/>
      <c r="J149" s="138">
        <f t="shared" si="20"/>
        <v>0</v>
      </c>
      <c r="K149" s="134" t="s">
        <v>21</v>
      </c>
      <c r="L149" s="33"/>
      <c r="M149" s="139" t="s">
        <v>21</v>
      </c>
      <c r="N149" s="140" t="s">
        <v>44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272</v>
      </c>
      <c r="AT149" s="143" t="s">
        <v>159</v>
      </c>
      <c r="AU149" s="143" t="s">
        <v>80</v>
      </c>
      <c r="AY149" s="18" t="s">
        <v>157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80</v>
      </c>
      <c r="BK149" s="144">
        <f t="shared" si="29"/>
        <v>0</v>
      </c>
      <c r="BL149" s="18" t="s">
        <v>272</v>
      </c>
      <c r="BM149" s="143" t="s">
        <v>1136</v>
      </c>
    </row>
    <row r="150" spans="2:65" s="11" customFormat="1" ht="25.95" customHeight="1">
      <c r="B150" s="120"/>
      <c r="D150" s="121" t="s">
        <v>72</v>
      </c>
      <c r="E150" s="122" t="s">
        <v>163</v>
      </c>
      <c r="F150" s="122" t="s">
        <v>2823</v>
      </c>
      <c r="I150" s="123"/>
      <c r="J150" s="124">
        <f>BK150</f>
        <v>0</v>
      </c>
      <c r="L150" s="120"/>
      <c r="M150" s="125"/>
      <c r="P150" s="126">
        <f>SUM(P151:P173)</f>
        <v>0</v>
      </c>
      <c r="R150" s="126">
        <f>SUM(R151:R173)</f>
        <v>0</v>
      </c>
      <c r="T150" s="127">
        <f>SUM(T151:T173)</f>
        <v>0</v>
      </c>
      <c r="AR150" s="121" t="s">
        <v>80</v>
      </c>
      <c r="AT150" s="128" t="s">
        <v>72</v>
      </c>
      <c r="AU150" s="128" t="s">
        <v>73</v>
      </c>
      <c r="AY150" s="121" t="s">
        <v>157</v>
      </c>
      <c r="BK150" s="129">
        <f>SUM(BK151:BK173)</f>
        <v>0</v>
      </c>
    </row>
    <row r="151" spans="2:65" s="1" customFormat="1" ht="16.5" customHeight="1">
      <c r="B151" s="33"/>
      <c r="C151" s="132" t="s">
        <v>805</v>
      </c>
      <c r="D151" s="132" t="s">
        <v>159</v>
      </c>
      <c r="E151" s="133" t="s">
        <v>2824</v>
      </c>
      <c r="F151" s="134" t="s">
        <v>2755</v>
      </c>
      <c r="G151" s="135" t="s">
        <v>316</v>
      </c>
      <c r="H151" s="136">
        <v>27.5</v>
      </c>
      <c r="I151" s="137"/>
      <c r="J151" s="138">
        <f t="shared" ref="J151:J173" si="30">ROUND(I151*H151,2)</f>
        <v>0</v>
      </c>
      <c r="K151" s="134" t="s">
        <v>21</v>
      </c>
      <c r="L151" s="33"/>
      <c r="M151" s="139" t="s">
        <v>21</v>
      </c>
      <c r="N151" s="140" t="s">
        <v>44</v>
      </c>
      <c r="P151" s="141">
        <f t="shared" ref="P151:P173" si="31">O151*H151</f>
        <v>0</v>
      </c>
      <c r="Q151" s="141">
        <v>0</v>
      </c>
      <c r="R151" s="141">
        <f t="shared" ref="R151:R173" si="32">Q151*H151</f>
        <v>0</v>
      </c>
      <c r="S151" s="141">
        <v>0</v>
      </c>
      <c r="T151" s="142">
        <f t="shared" ref="T151:T173" si="33">S151*H151</f>
        <v>0</v>
      </c>
      <c r="AR151" s="143" t="s">
        <v>272</v>
      </c>
      <c r="AT151" s="143" t="s">
        <v>159</v>
      </c>
      <c r="AU151" s="143" t="s">
        <v>80</v>
      </c>
      <c r="AY151" s="18" t="s">
        <v>157</v>
      </c>
      <c r="BE151" s="144">
        <f t="shared" ref="BE151:BE173" si="34">IF(N151="základní",J151,0)</f>
        <v>0</v>
      </c>
      <c r="BF151" s="144">
        <f t="shared" ref="BF151:BF173" si="35">IF(N151="snížená",J151,0)</f>
        <v>0</v>
      </c>
      <c r="BG151" s="144">
        <f t="shared" ref="BG151:BG173" si="36">IF(N151="zákl. přenesená",J151,0)</f>
        <v>0</v>
      </c>
      <c r="BH151" s="144">
        <f t="shared" ref="BH151:BH173" si="37">IF(N151="sníž. přenesená",J151,0)</f>
        <v>0</v>
      </c>
      <c r="BI151" s="144">
        <f t="shared" ref="BI151:BI173" si="38">IF(N151="nulová",J151,0)</f>
        <v>0</v>
      </c>
      <c r="BJ151" s="18" t="s">
        <v>80</v>
      </c>
      <c r="BK151" s="144">
        <f t="shared" ref="BK151:BK173" si="39">ROUND(I151*H151,2)</f>
        <v>0</v>
      </c>
      <c r="BL151" s="18" t="s">
        <v>272</v>
      </c>
      <c r="BM151" s="143" t="s">
        <v>1151</v>
      </c>
    </row>
    <row r="152" spans="2:65" s="1" customFormat="1" ht="16.5" customHeight="1">
      <c r="B152" s="33"/>
      <c r="C152" s="132" t="s">
        <v>810</v>
      </c>
      <c r="D152" s="132" t="s">
        <v>159</v>
      </c>
      <c r="E152" s="133" t="s">
        <v>2825</v>
      </c>
      <c r="F152" s="134" t="s">
        <v>2759</v>
      </c>
      <c r="G152" s="135" t="s">
        <v>316</v>
      </c>
      <c r="H152" s="136">
        <v>27.5</v>
      </c>
      <c r="I152" s="137"/>
      <c r="J152" s="138">
        <f t="shared" si="30"/>
        <v>0</v>
      </c>
      <c r="K152" s="134" t="s">
        <v>21</v>
      </c>
      <c r="L152" s="33"/>
      <c r="M152" s="139" t="s">
        <v>21</v>
      </c>
      <c r="N152" s="140" t="s">
        <v>44</v>
      </c>
      <c r="P152" s="141">
        <f t="shared" si="31"/>
        <v>0</v>
      </c>
      <c r="Q152" s="141">
        <v>0</v>
      </c>
      <c r="R152" s="141">
        <f t="shared" si="32"/>
        <v>0</v>
      </c>
      <c r="S152" s="141">
        <v>0</v>
      </c>
      <c r="T152" s="142">
        <f t="shared" si="33"/>
        <v>0</v>
      </c>
      <c r="AR152" s="143" t="s">
        <v>272</v>
      </c>
      <c r="AT152" s="143" t="s">
        <v>159</v>
      </c>
      <c r="AU152" s="143" t="s">
        <v>80</v>
      </c>
      <c r="AY152" s="18" t="s">
        <v>157</v>
      </c>
      <c r="BE152" s="144">
        <f t="shared" si="34"/>
        <v>0</v>
      </c>
      <c r="BF152" s="144">
        <f t="shared" si="35"/>
        <v>0</v>
      </c>
      <c r="BG152" s="144">
        <f t="shared" si="36"/>
        <v>0</v>
      </c>
      <c r="BH152" s="144">
        <f t="shared" si="37"/>
        <v>0</v>
      </c>
      <c r="BI152" s="144">
        <f t="shared" si="38"/>
        <v>0</v>
      </c>
      <c r="BJ152" s="18" t="s">
        <v>80</v>
      </c>
      <c r="BK152" s="144">
        <f t="shared" si="39"/>
        <v>0</v>
      </c>
      <c r="BL152" s="18" t="s">
        <v>272</v>
      </c>
      <c r="BM152" s="143" t="s">
        <v>1163</v>
      </c>
    </row>
    <row r="153" spans="2:65" s="1" customFormat="1" ht="16.5" customHeight="1">
      <c r="B153" s="33"/>
      <c r="C153" s="132" t="s">
        <v>815</v>
      </c>
      <c r="D153" s="132" t="s">
        <v>159</v>
      </c>
      <c r="E153" s="133" t="s">
        <v>2826</v>
      </c>
      <c r="F153" s="134" t="s">
        <v>2827</v>
      </c>
      <c r="G153" s="135" t="s">
        <v>316</v>
      </c>
      <c r="H153" s="136">
        <v>17</v>
      </c>
      <c r="I153" s="137"/>
      <c r="J153" s="138">
        <f t="shared" si="30"/>
        <v>0</v>
      </c>
      <c r="K153" s="134" t="s">
        <v>21</v>
      </c>
      <c r="L153" s="33"/>
      <c r="M153" s="139" t="s">
        <v>21</v>
      </c>
      <c r="N153" s="140" t="s">
        <v>44</v>
      </c>
      <c r="P153" s="141">
        <f t="shared" si="31"/>
        <v>0</v>
      </c>
      <c r="Q153" s="141">
        <v>0</v>
      </c>
      <c r="R153" s="141">
        <f t="shared" si="32"/>
        <v>0</v>
      </c>
      <c r="S153" s="141">
        <v>0</v>
      </c>
      <c r="T153" s="142">
        <f t="shared" si="33"/>
        <v>0</v>
      </c>
      <c r="AR153" s="143" t="s">
        <v>272</v>
      </c>
      <c r="AT153" s="143" t="s">
        <v>159</v>
      </c>
      <c r="AU153" s="143" t="s">
        <v>80</v>
      </c>
      <c r="AY153" s="18" t="s">
        <v>157</v>
      </c>
      <c r="BE153" s="144">
        <f t="shared" si="34"/>
        <v>0</v>
      </c>
      <c r="BF153" s="144">
        <f t="shared" si="35"/>
        <v>0</v>
      </c>
      <c r="BG153" s="144">
        <f t="shared" si="36"/>
        <v>0</v>
      </c>
      <c r="BH153" s="144">
        <f t="shared" si="37"/>
        <v>0</v>
      </c>
      <c r="BI153" s="144">
        <f t="shared" si="38"/>
        <v>0</v>
      </c>
      <c r="BJ153" s="18" t="s">
        <v>80</v>
      </c>
      <c r="BK153" s="144">
        <f t="shared" si="39"/>
        <v>0</v>
      </c>
      <c r="BL153" s="18" t="s">
        <v>272</v>
      </c>
      <c r="BM153" s="143" t="s">
        <v>1176</v>
      </c>
    </row>
    <row r="154" spans="2:65" s="1" customFormat="1" ht="16.5" customHeight="1">
      <c r="B154" s="33"/>
      <c r="C154" s="132" t="s">
        <v>820</v>
      </c>
      <c r="D154" s="132" t="s">
        <v>159</v>
      </c>
      <c r="E154" s="133" t="s">
        <v>2828</v>
      </c>
      <c r="F154" s="134" t="s">
        <v>2765</v>
      </c>
      <c r="G154" s="135" t="s">
        <v>316</v>
      </c>
      <c r="H154" s="136">
        <v>17</v>
      </c>
      <c r="I154" s="137"/>
      <c r="J154" s="138">
        <f t="shared" si="30"/>
        <v>0</v>
      </c>
      <c r="K154" s="134" t="s">
        <v>21</v>
      </c>
      <c r="L154" s="33"/>
      <c r="M154" s="139" t="s">
        <v>21</v>
      </c>
      <c r="N154" s="140" t="s">
        <v>44</v>
      </c>
      <c r="P154" s="141">
        <f t="shared" si="31"/>
        <v>0</v>
      </c>
      <c r="Q154" s="141">
        <v>0</v>
      </c>
      <c r="R154" s="141">
        <f t="shared" si="32"/>
        <v>0</v>
      </c>
      <c r="S154" s="141">
        <v>0</v>
      </c>
      <c r="T154" s="142">
        <f t="shared" si="33"/>
        <v>0</v>
      </c>
      <c r="AR154" s="143" t="s">
        <v>272</v>
      </c>
      <c r="AT154" s="143" t="s">
        <v>159</v>
      </c>
      <c r="AU154" s="143" t="s">
        <v>80</v>
      </c>
      <c r="AY154" s="18" t="s">
        <v>157</v>
      </c>
      <c r="BE154" s="144">
        <f t="shared" si="34"/>
        <v>0</v>
      </c>
      <c r="BF154" s="144">
        <f t="shared" si="35"/>
        <v>0</v>
      </c>
      <c r="BG154" s="144">
        <f t="shared" si="36"/>
        <v>0</v>
      </c>
      <c r="BH154" s="144">
        <f t="shared" si="37"/>
        <v>0</v>
      </c>
      <c r="BI154" s="144">
        <f t="shared" si="38"/>
        <v>0</v>
      </c>
      <c r="BJ154" s="18" t="s">
        <v>80</v>
      </c>
      <c r="BK154" s="144">
        <f t="shared" si="39"/>
        <v>0</v>
      </c>
      <c r="BL154" s="18" t="s">
        <v>272</v>
      </c>
      <c r="BM154" s="143" t="s">
        <v>1190</v>
      </c>
    </row>
    <row r="155" spans="2:65" s="1" customFormat="1" ht="16.5" customHeight="1">
      <c r="B155" s="33"/>
      <c r="C155" s="132" t="s">
        <v>825</v>
      </c>
      <c r="D155" s="132" t="s">
        <v>159</v>
      </c>
      <c r="E155" s="133" t="s">
        <v>2829</v>
      </c>
      <c r="F155" s="134" t="s">
        <v>2769</v>
      </c>
      <c r="G155" s="135" t="s">
        <v>316</v>
      </c>
      <c r="H155" s="136">
        <v>44.5</v>
      </c>
      <c r="I155" s="137"/>
      <c r="J155" s="138">
        <f t="shared" si="30"/>
        <v>0</v>
      </c>
      <c r="K155" s="134" t="s">
        <v>21</v>
      </c>
      <c r="L155" s="33"/>
      <c r="M155" s="139" t="s">
        <v>21</v>
      </c>
      <c r="N155" s="140" t="s">
        <v>44</v>
      </c>
      <c r="P155" s="141">
        <f t="shared" si="31"/>
        <v>0</v>
      </c>
      <c r="Q155" s="141">
        <v>0</v>
      </c>
      <c r="R155" s="141">
        <f t="shared" si="32"/>
        <v>0</v>
      </c>
      <c r="S155" s="141">
        <v>0</v>
      </c>
      <c r="T155" s="142">
        <f t="shared" si="33"/>
        <v>0</v>
      </c>
      <c r="AR155" s="143" t="s">
        <v>272</v>
      </c>
      <c r="AT155" s="143" t="s">
        <v>159</v>
      </c>
      <c r="AU155" s="143" t="s">
        <v>80</v>
      </c>
      <c r="AY155" s="18" t="s">
        <v>157</v>
      </c>
      <c r="BE155" s="144">
        <f t="shared" si="34"/>
        <v>0</v>
      </c>
      <c r="BF155" s="144">
        <f t="shared" si="35"/>
        <v>0</v>
      </c>
      <c r="BG155" s="144">
        <f t="shared" si="36"/>
        <v>0</v>
      </c>
      <c r="BH155" s="144">
        <f t="shared" si="37"/>
        <v>0</v>
      </c>
      <c r="BI155" s="144">
        <f t="shared" si="38"/>
        <v>0</v>
      </c>
      <c r="BJ155" s="18" t="s">
        <v>80</v>
      </c>
      <c r="BK155" s="144">
        <f t="shared" si="39"/>
        <v>0</v>
      </c>
      <c r="BL155" s="18" t="s">
        <v>272</v>
      </c>
      <c r="BM155" s="143" t="s">
        <v>1202</v>
      </c>
    </row>
    <row r="156" spans="2:65" s="1" customFormat="1" ht="16.5" customHeight="1">
      <c r="B156" s="33"/>
      <c r="C156" s="132" t="s">
        <v>831</v>
      </c>
      <c r="D156" s="132" t="s">
        <v>159</v>
      </c>
      <c r="E156" s="133" t="s">
        <v>2830</v>
      </c>
      <c r="F156" s="134" t="s">
        <v>2771</v>
      </c>
      <c r="G156" s="135" t="s">
        <v>2772</v>
      </c>
      <c r="H156" s="136">
        <v>1</v>
      </c>
      <c r="I156" s="137"/>
      <c r="J156" s="138">
        <f t="shared" si="30"/>
        <v>0</v>
      </c>
      <c r="K156" s="134" t="s">
        <v>21</v>
      </c>
      <c r="L156" s="33"/>
      <c r="M156" s="139" t="s">
        <v>21</v>
      </c>
      <c r="N156" s="140" t="s">
        <v>44</v>
      </c>
      <c r="P156" s="141">
        <f t="shared" si="31"/>
        <v>0</v>
      </c>
      <c r="Q156" s="141">
        <v>0</v>
      </c>
      <c r="R156" s="141">
        <f t="shared" si="32"/>
        <v>0</v>
      </c>
      <c r="S156" s="141">
        <v>0</v>
      </c>
      <c r="T156" s="142">
        <f t="shared" si="33"/>
        <v>0</v>
      </c>
      <c r="AR156" s="143" t="s">
        <v>272</v>
      </c>
      <c r="AT156" s="143" t="s">
        <v>159</v>
      </c>
      <c r="AU156" s="143" t="s">
        <v>80</v>
      </c>
      <c r="AY156" s="18" t="s">
        <v>157</v>
      </c>
      <c r="BE156" s="144">
        <f t="shared" si="34"/>
        <v>0</v>
      </c>
      <c r="BF156" s="144">
        <f t="shared" si="35"/>
        <v>0</v>
      </c>
      <c r="BG156" s="144">
        <f t="shared" si="36"/>
        <v>0</v>
      </c>
      <c r="BH156" s="144">
        <f t="shared" si="37"/>
        <v>0</v>
      </c>
      <c r="BI156" s="144">
        <f t="shared" si="38"/>
        <v>0</v>
      </c>
      <c r="BJ156" s="18" t="s">
        <v>80</v>
      </c>
      <c r="BK156" s="144">
        <f t="shared" si="39"/>
        <v>0</v>
      </c>
      <c r="BL156" s="18" t="s">
        <v>272</v>
      </c>
      <c r="BM156" s="143" t="s">
        <v>1214</v>
      </c>
    </row>
    <row r="157" spans="2:65" s="1" customFormat="1" ht="16.5" customHeight="1">
      <c r="B157" s="33"/>
      <c r="C157" s="132" t="s">
        <v>840</v>
      </c>
      <c r="D157" s="132" t="s">
        <v>159</v>
      </c>
      <c r="E157" s="133" t="s">
        <v>2831</v>
      </c>
      <c r="F157" s="134" t="s">
        <v>2774</v>
      </c>
      <c r="G157" s="135" t="s">
        <v>173</v>
      </c>
      <c r="H157" s="136">
        <v>5.71</v>
      </c>
      <c r="I157" s="137"/>
      <c r="J157" s="138">
        <f t="shared" si="30"/>
        <v>0</v>
      </c>
      <c r="K157" s="134" t="s">
        <v>21</v>
      </c>
      <c r="L157" s="33"/>
      <c r="M157" s="139" t="s">
        <v>21</v>
      </c>
      <c r="N157" s="140" t="s">
        <v>44</v>
      </c>
      <c r="P157" s="141">
        <f t="shared" si="31"/>
        <v>0</v>
      </c>
      <c r="Q157" s="141">
        <v>0</v>
      </c>
      <c r="R157" s="141">
        <f t="shared" si="32"/>
        <v>0</v>
      </c>
      <c r="S157" s="141">
        <v>0</v>
      </c>
      <c r="T157" s="142">
        <f t="shared" si="33"/>
        <v>0</v>
      </c>
      <c r="AR157" s="143" t="s">
        <v>272</v>
      </c>
      <c r="AT157" s="143" t="s">
        <v>159</v>
      </c>
      <c r="AU157" s="143" t="s">
        <v>80</v>
      </c>
      <c r="AY157" s="18" t="s">
        <v>157</v>
      </c>
      <c r="BE157" s="144">
        <f t="shared" si="34"/>
        <v>0</v>
      </c>
      <c r="BF157" s="144">
        <f t="shared" si="35"/>
        <v>0</v>
      </c>
      <c r="BG157" s="144">
        <f t="shared" si="36"/>
        <v>0</v>
      </c>
      <c r="BH157" s="144">
        <f t="shared" si="37"/>
        <v>0</v>
      </c>
      <c r="BI157" s="144">
        <f t="shared" si="38"/>
        <v>0</v>
      </c>
      <c r="BJ157" s="18" t="s">
        <v>80</v>
      </c>
      <c r="BK157" s="144">
        <f t="shared" si="39"/>
        <v>0</v>
      </c>
      <c r="BL157" s="18" t="s">
        <v>272</v>
      </c>
      <c r="BM157" s="143" t="s">
        <v>1241</v>
      </c>
    </row>
    <row r="158" spans="2:65" s="1" customFormat="1" ht="16.5" customHeight="1">
      <c r="B158" s="33"/>
      <c r="C158" s="132" t="s">
        <v>849</v>
      </c>
      <c r="D158" s="132" t="s">
        <v>159</v>
      </c>
      <c r="E158" s="133" t="s">
        <v>2832</v>
      </c>
      <c r="F158" s="134" t="s">
        <v>2727</v>
      </c>
      <c r="G158" s="135" t="s">
        <v>173</v>
      </c>
      <c r="H158" s="136">
        <v>0.17</v>
      </c>
      <c r="I158" s="137"/>
      <c r="J158" s="138">
        <f t="shared" si="30"/>
        <v>0</v>
      </c>
      <c r="K158" s="134" t="s">
        <v>21</v>
      </c>
      <c r="L158" s="33"/>
      <c r="M158" s="139" t="s">
        <v>21</v>
      </c>
      <c r="N158" s="140" t="s">
        <v>44</v>
      </c>
      <c r="P158" s="141">
        <f t="shared" si="31"/>
        <v>0</v>
      </c>
      <c r="Q158" s="141">
        <v>0</v>
      </c>
      <c r="R158" s="141">
        <f t="shared" si="32"/>
        <v>0</v>
      </c>
      <c r="S158" s="141">
        <v>0</v>
      </c>
      <c r="T158" s="142">
        <f t="shared" si="33"/>
        <v>0</v>
      </c>
      <c r="AR158" s="143" t="s">
        <v>272</v>
      </c>
      <c r="AT158" s="143" t="s">
        <v>159</v>
      </c>
      <c r="AU158" s="143" t="s">
        <v>80</v>
      </c>
      <c r="AY158" s="18" t="s">
        <v>157</v>
      </c>
      <c r="BE158" s="144">
        <f t="shared" si="34"/>
        <v>0</v>
      </c>
      <c r="BF158" s="144">
        <f t="shared" si="35"/>
        <v>0</v>
      </c>
      <c r="BG158" s="144">
        <f t="shared" si="36"/>
        <v>0</v>
      </c>
      <c r="BH158" s="144">
        <f t="shared" si="37"/>
        <v>0</v>
      </c>
      <c r="BI158" s="144">
        <f t="shared" si="38"/>
        <v>0</v>
      </c>
      <c r="BJ158" s="18" t="s">
        <v>80</v>
      </c>
      <c r="BK158" s="144">
        <f t="shared" si="39"/>
        <v>0</v>
      </c>
      <c r="BL158" s="18" t="s">
        <v>272</v>
      </c>
      <c r="BM158" s="143" t="s">
        <v>1251</v>
      </c>
    </row>
    <row r="159" spans="2:65" s="1" customFormat="1" ht="16.5" customHeight="1">
      <c r="B159" s="33"/>
      <c r="C159" s="132" t="s">
        <v>854</v>
      </c>
      <c r="D159" s="132" t="s">
        <v>159</v>
      </c>
      <c r="E159" s="133" t="s">
        <v>2833</v>
      </c>
      <c r="F159" s="134" t="s">
        <v>2777</v>
      </c>
      <c r="G159" s="135" t="s">
        <v>173</v>
      </c>
      <c r="H159" s="136">
        <v>5.97</v>
      </c>
      <c r="I159" s="137"/>
      <c r="J159" s="138">
        <f t="shared" si="30"/>
        <v>0</v>
      </c>
      <c r="K159" s="134" t="s">
        <v>21</v>
      </c>
      <c r="L159" s="33"/>
      <c r="M159" s="139" t="s">
        <v>21</v>
      </c>
      <c r="N159" s="140" t="s">
        <v>44</v>
      </c>
      <c r="P159" s="141">
        <f t="shared" si="31"/>
        <v>0</v>
      </c>
      <c r="Q159" s="141">
        <v>0</v>
      </c>
      <c r="R159" s="141">
        <f t="shared" si="32"/>
        <v>0</v>
      </c>
      <c r="S159" s="141">
        <v>0</v>
      </c>
      <c r="T159" s="142">
        <f t="shared" si="33"/>
        <v>0</v>
      </c>
      <c r="AR159" s="143" t="s">
        <v>272</v>
      </c>
      <c r="AT159" s="143" t="s">
        <v>159</v>
      </c>
      <c r="AU159" s="143" t="s">
        <v>80</v>
      </c>
      <c r="AY159" s="18" t="s">
        <v>157</v>
      </c>
      <c r="BE159" s="144">
        <f t="shared" si="34"/>
        <v>0</v>
      </c>
      <c r="BF159" s="144">
        <f t="shared" si="35"/>
        <v>0</v>
      </c>
      <c r="BG159" s="144">
        <f t="shared" si="36"/>
        <v>0</v>
      </c>
      <c r="BH159" s="144">
        <f t="shared" si="37"/>
        <v>0</v>
      </c>
      <c r="BI159" s="144">
        <f t="shared" si="38"/>
        <v>0</v>
      </c>
      <c r="BJ159" s="18" t="s">
        <v>80</v>
      </c>
      <c r="BK159" s="144">
        <f t="shared" si="39"/>
        <v>0</v>
      </c>
      <c r="BL159" s="18" t="s">
        <v>272</v>
      </c>
      <c r="BM159" s="143" t="s">
        <v>1299</v>
      </c>
    </row>
    <row r="160" spans="2:65" s="1" customFormat="1" ht="33" customHeight="1">
      <c r="B160" s="33"/>
      <c r="C160" s="132" t="s">
        <v>859</v>
      </c>
      <c r="D160" s="132" t="s">
        <v>159</v>
      </c>
      <c r="E160" s="133" t="s">
        <v>2834</v>
      </c>
      <c r="F160" s="134" t="s">
        <v>2835</v>
      </c>
      <c r="G160" s="135" t="s">
        <v>1110</v>
      </c>
      <c r="H160" s="136">
        <v>1</v>
      </c>
      <c r="I160" s="137"/>
      <c r="J160" s="138">
        <f t="shared" si="30"/>
        <v>0</v>
      </c>
      <c r="K160" s="134" t="s">
        <v>21</v>
      </c>
      <c r="L160" s="33"/>
      <c r="M160" s="139" t="s">
        <v>21</v>
      </c>
      <c r="N160" s="140" t="s">
        <v>44</v>
      </c>
      <c r="P160" s="141">
        <f t="shared" si="31"/>
        <v>0</v>
      </c>
      <c r="Q160" s="141">
        <v>0</v>
      </c>
      <c r="R160" s="141">
        <f t="shared" si="32"/>
        <v>0</v>
      </c>
      <c r="S160" s="141">
        <v>0</v>
      </c>
      <c r="T160" s="142">
        <f t="shared" si="33"/>
        <v>0</v>
      </c>
      <c r="AR160" s="143" t="s">
        <v>272</v>
      </c>
      <c r="AT160" s="143" t="s">
        <v>159</v>
      </c>
      <c r="AU160" s="143" t="s">
        <v>80</v>
      </c>
      <c r="AY160" s="18" t="s">
        <v>157</v>
      </c>
      <c r="BE160" s="144">
        <f t="shared" si="34"/>
        <v>0</v>
      </c>
      <c r="BF160" s="144">
        <f t="shared" si="35"/>
        <v>0</v>
      </c>
      <c r="BG160" s="144">
        <f t="shared" si="36"/>
        <v>0</v>
      </c>
      <c r="BH160" s="144">
        <f t="shared" si="37"/>
        <v>0</v>
      </c>
      <c r="BI160" s="144">
        <f t="shared" si="38"/>
        <v>0</v>
      </c>
      <c r="BJ160" s="18" t="s">
        <v>80</v>
      </c>
      <c r="BK160" s="144">
        <f t="shared" si="39"/>
        <v>0</v>
      </c>
      <c r="BL160" s="18" t="s">
        <v>272</v>
      </c>
      <c r="BM160" s="143" t="s">
        <v>1309</v>
      </c>
    </row>
    <row r="161" spans="2:65" s="1" customFormat="1" ht="16.5" customHeight="1">
      <c r="B161" s="33"/>
      <c r="C161" s="132" t="s">
        <v>865</v>
      </c>
      <c r="D161" s="132" t="s">
        <v>159</v>
      </c>
      <c r="E161" s="133" t="s">
        <v>2836</v>
      </c>
      <c r="F161" s="134" t="s">
        <v>2837</v>
      </c>
      <c r="G161" s="135" t="s">
        <v>1110</v>
      </c>
      <c r="H161" s="136">
        <v>1</v>
      </c>
      <c r="I161" s="137"/>
      <c r="J161" s="138">
        <f t="shared" si="30"/>
        <v>0</v>
      </c>
      <c r="K161" s="134" t="s">
        <v>21</v>
      </c>
      <c r="L161" s="33"/>
      <c r="M161" s="139" t="s">
        <v>21</v>
      </c>
      <c r="N161" s="140" t="s">
        <v>44</v>
      </c>
      <c r="P161" s="141">
        <f t="shared" si="31"/>
        <v>0</v>
      </c>
      <c r="Q161" s="141">
        <v>0</v>
      </c>
      <c r="R161" s="141">
        <f t="shared" si="32"/>
        <v>0</v>
      </c>
      <c r="S161" s="141">
        <v>0</v>
      </c>
      <c r="T161" s="142">
        <f t="shared" si="33"/>
        <v>0</v>
      </c>
      <c r="AR161" s="143" t="s">
        <v>272</v>
      </c>
      <c r="AT161" s="143" t="s">
        <v>159</v>
      </c>
      <c r="AU161" s="143" t="s">
        <v>80</v>
      </c>
      <c r="AY161" s="18" t="s">
        <v>157</v>
      </c>
      <c r="BE161" s="144">
        <f t="shared" si="34"/>
        <v>0</v>
      </c>
      <c r="BF161" s="144">
        <f t="shared" si="35"/>
        <v>0</v>
      </c>
      <c r="BG161" s="144">
        <f t="shared" si="36"/>
        <v>0</v>
      </c>
      <c r="BH161" s="144">
        <f t="shared" si="37"/>
        <v>0</v>
      </c>
      <c r="BI161" s="144">
        <f t="shared" si="38"/>
        <v>0</v>
      </c>
      <c r="BJ161" s="18" t="s">
        <v>80</v>
      </c>
      <c r="BK161" s="144">
        <f t="shared" si="39"/>
        <v>0</v>
      </c>
      <c r="BL161" s="18" t="s">
        <v>272</v>
      </c>
      <c r="BM161" s="143" t="s">
        <v>1329</v>
      </c>
    </row>
    <row r="162" spans="2:65" s="1" customFormat="1" ht="16.5" customHeight="1">
      <c r="B162" s="33"/>
      <c r="C162" s="132" t="s">
        <v>875</v>
      </c>
      <c r="D162" s="132" t="s">
        <v>159</v>
      </c>
      <c r="E162" s="133" t="s">
        <v>2838</v>
      </c>
      <c r="F162" s="134" t="s">
        <v>2839</v>
      </c>
      <c r="G162" s="135" t="s">
        <v>173</v>
      </c>
      <c r="H162" s="136">
        <v>0.76</v>
      </c>
      <c r="I162" s="137"/>
      <c r="J162" s="138">
        <f t="shared" si="30"/>
        <v>0</v>
      </c>
      <c r="K162" s="134" t="s">
        <v>21</v>
      </c>
      <c r="L162" s="33"/>
      <c r="M162" s="139" t="s">
        <v>21</v>
      </c>
      <c r="N162" s="140" t="s">
        <v>44</v>
      </c>
      <c r="P162" s="141">
        <f t="shared" si="31"/>
        <v>0</v>
      </c>
      <c r="Q162" s="141">
        <v>0</v>
      </c>
      <c r="R162" s="141">
        <f t="shared" si="32"/>
        <v>0</v>
      </c>
      <c r="S162" s="141">
        <v>0</v>
      </c>
      <c r="T162" s="142">
        <f t="shared" si="33"/>
        <v>0</v>
      </c>
      <c r="AR162" s="143" t="s">
        <v>272</v>
      </c>
      <c r="AT162" s="143" t="s">
        <v>159</v>
      </c>
      <c r="AU162" s="143" t="s">
        <v>80</v>
      </c>
      <c r="AY162" s="18" t="s">
        <v>157</v>
      </c>
      <c r="BE162" s="144">
        <f t="shared" si="34"/>
        <v>0</v>
      </c>
      <c r="BF162" s="144">
        <f t="shared" si="35"/>
        <v>0</v>
      </c>
      <c r="BG162" s="144">
        <f t="shared" si="36"/>
        <v>0</v>
      </c>
      <c r="BH162" s="144">
        <f t="shared" si="37"/>
        <v>0</v>
      </c>
      <c r="BI162" s="144">
        <f t="shared" si="38"/>
        <v>0</v>
      </c>
      <c r="BJ162" s="18" t="s">
        <v>80</v>
      </c>
      <c r="BK162" s="144">
        <f t="shared" si="39"/>
        <v>0</v>
      </c>
      <c r="BL162" s="18" t="s">
        <v>272</v>
      </c>
      <c r="BM162" s="143" t="s">
        <v>1339</v>
      </c>
    </row>
    <row r="163" spans="2:65" s="1" customFormat="1" ht="16.5" customHeight="1">
      <c r="B163" s="33"/>
      <c r="C163" s="132" t="s">
        <v>881</v>
      </c>
      <c r="D163" s="132" t="s">
        <v>159</v>
      </c>
      <c r="E163" s="133" t="s">
        <v>2840</v>
      </c>
      <c r="F163" s="134" t="s">
        <v>2727</v>
      </c>
      <c r="G163" s="135" t="s">
        <v>173</v>
      </c>
      <c r="H163" s="136">
        <v>13.05</v>
      </c>
      <c r="I163" s="137"/>
      <c r="J163" s="138">
        <f t="shared" si="30"/>
        <v>0</v>
      </c>
      <c r="K163" s="134" t="s">
        <v>21</v>
      </c>
      <c r="L163" s="33"/>
      <c r="M163" s="139" t="s">
        <v>21</v>
      </c>
      <c r="N163" s="140" t="s">
        <v>44</v>
      </c>
      <c r="P163" s="141">
        <f t="shared" si="31"/>
        <v>0</v>
      </c>
      <c r="Q163" s="141">
        <v>0</v>
      </c>
      <c r="R163" s="141">
        <f t="shared" si="32"/>
        <v>0</v>
      </c>
      <c r="S163" s="141">
        <v>0</v>
      </c>
      <c r="T163" s="142">
        <f t="shared" si="33"/>
        <v>0</v>
      </c>
      <c r="AR163" s="143" t="s">
        <v>272</v>
      </c>
      <c r="AT163" s="143" t="s">
        <v>159</v>
      </c>
      <c r="AU163" s="143" t="s">
        <v>80</v>
      </c>
      <c r="AY163" s="18" t="s">
        <v>157</v>
      </c>
      <c r="BE163" s="144">
        <f t="shared" si="34"/>
        <v>0</v>
      </c>
      <c r="BF163" s="144">
        <f t="shared" si="35"/>
        <v>0</v>
      </c>
      <c r="BG163" s="144">
        <f t="shared" si="36"/>
        <v>0</v>
      </c>
      <c r="BH163" s="144">
        <f t="shared" si="37"/>
        <v>0</v>
      </c>
      <c r="BI163" s="144">
        <f t="shared" si="38"/>
        <v>0</v>
      </c>
      <c r="BJ163" s="18" t="s">
        <v>80</v>
      </c>
      <c r="BK163" s="144">
        <f t="shared" si="39"/>
        <v>0</v>
      </c>
      <c r="BL163" s="18" t="s">
        <v>272</v>
      </c>
      <c r="BM163" s="143" t="s">
        <v>1361</v>
      </c>
    </row>
    <row r="164" spans="2:65" s="1" customFormat="1" ht="16.5" customHeight="1">
      <c r="B164" s="33"/>
      <c r="C164" s="132" t="s">
        <v>888</v>
      </c>
      <c r="D164" s="132" t="s">
        <v>159</v>
      </c>
      <c r="E164" s="133" t="s">
        <v>2841</v>
      </c>
      <c r="F164" s="134" t="s">
        <v>2777</v>
      </c>
      <c r="G164" s="135" t="s">
        <v>173</v>
      </c>
      <c r="H164" s="136">
        <v>17.899999999999999</v>
      </c>
      <c r="I164" s="137"/>
      <c r="J164" s="138">
        <f t="shared" si="30"/>
        <v>0</v>
      </c>
      <c r="K164" s="134" t="s">
        <v>21</v>
      </c>
      <c r="L164" s="33"/>
      <c r="M164" s="139" t="s">
        <v>21</v>
      </c>
      <c r="N164" s="140" t="s">
        <v>44</v>
      </c>
      <c r="P164" s="141">
        <f t="shared" si="31"/>
        <v>0</v>
      </c>
      <c r="Q164" s="141">
        <v>0</v>
      </c>
      <c r="R164" s="141">
        <f t="shared" si="32"/>
        <v>0</v>
      </c>
      <c r="S164" s="141">
        <v>0</v>
      </c>
      <c r="T164" s="142">
        <f t="shared" si="33"/>
        <v>0</v>
      </c>
      <c r="AR164" s="143" t="s">
        <v>272</v>
      </c>
      <c r="AT164" s="143" t="s">
        <v>159</v>
      </c>
      <c r="AU164" s="143" t="s">
        <v>80</v>
      </c>
      <c r="AY164" s="18" t="s">
        <v>157</v>
      </c>
      <c r="BE164" s="144">
        <f t="shared" si="34"/>
        <v>0</v>
      </c>
      <c r="BF164" s="144">
        <f t="shared" si="35"/>
        <v>0</v>
      </c>
      <c r="BG164" s="144">
        <f t="shared" si="36"/>
        <v>0</v>
      </c>
      <c r="BH164" s="144">
        <f t="shared" si="37"/>
        <v>0</v>
      </c>
      <c r="BI164" s="144">
        <f t="shared" si="38"/>
        <v>0</v>
      </c>
      <c r="BJ164" s="18" t="s">
        <v>80</v>
      </c>
      <c r="BK164" s="144">
        <f t="shared" si="39"/>
        <v>0</v>
      </c>
      <c r="BL164" s="18" t="s">
        <v>272</v>
      </c>
      <c r="BM164" s="143" t="s">
        <v>1371</v>
      </c>
    </row>
    <row r="165" spans="2:65" s="1" customFormat="1" ht="16.5" customHeight="1">
      <c r="B165" s="33"/>
      <c r="C165" s="132" t="s">
        <v>894</v>
      </c>
      <c r="D165" s="132" t="s">
        <v>159</v>
      </c>
      <c r="E165" s="133" t="s">
        <v>2842</v>
      </c>
      <c r="F165" s="134" t="s">
        <v>2843</v>
      </c>
      <c r="G165" s="135" t="s">
        <v>1110</v>
      </c>
      <c r="H165" s="136">
        <v>1</v>
      </c>
      <c r="I165" s="137"/>
      <c r="J165" s="138">
        <f t="shared" si="30"/>
        <v>0</v>
      </c>
      <c r="K165" s="134" t="s">
        <v>21</v>
      </c>
      <c r="L165" s="33"/>
      <c r="M165" s="139" t="s">
        <v>21</v>
      </c>
      <c r="N165" s="140" t="s">
        <v>44</v>
      </c>
      <c r="P165" s="141">
        <f t="shared" si="31"/>
        <v>0</v>
      </c>
      <c r="Q165" s="141">
        <v>0</v>
      </c>
      <c r="R165" s="141">
        <f t="shared" si="32"/>
        <v>0</v>
      </c>
      <c r="S165" s="141">
        <v>0</v>
      </c>
      <c r="T165" s="142">
        <f t="shared" si="33"/>
        <v>0</v>
      </c>
      <c r="AR165" s="143" t="s">
        <v>272</v>
      </c>
      <c r="AT165" s="143" t="s">
        <v>159</v>
      </c>
      <c r="AU165" s="143" t="s">
        <v>80</v>
      </c>
      <c r="AY165" s="18" t="s">
        <v>157</v>
      </c>
      <c r="BE165" s="144">
        <f t="shared" si="34"/>
        <v>0</v>
      </c>
      <c r="BF165" s="144">
        <f t="shared" si="35"/>
        <v>0</v>
      </c>
      <c r="BG165" s="144">
        <f t="shared" si="36"/>
        <v>0</v>
      </c>
      <c r="BH165" s="144">
        <f t="shared" si="37"/>
        <v>0</v>
      </c>
      <c r="BI165" s="144">
        <f t="shared" si="38"/>
        <v>0</v>
      </c>
      <c r="BJ165" s="18" t="s">
        <v>80</v>
      </c>
      <c r="BK165" s="144">
        <f t="shared" si="39"/>
        <v>0</v>
      </c>
      <c r="BL165" s="18" t="s">
        <v>272</v>
      </c>
      <c r="BM165" s="143" t="s">
        <v>1381</v>
      </c>
    </row>
    <row r="166" spans="2:65" s="1" customFormat="1" ht="16.5" customHeight="1">
      <c r="B166" s="33"/>
      <c r="C166" s="132" t="s">
        <v>898</v>
      </c>
      <c r="D166" s="132" t="s">
        <v>159</v>
      </c>
      <c r="E166" s="133" t="s">
        <v>2844</v>
      </c>
      <c r="F166" s="134" t="s">
        <v>2845</v>
      </c>
      <c r="G166" s="135" t="s">
        <v>1110</v>
      </c>
      <c r="H166" s="136">
        <v>1</v>
      </c>
      <c r="I166" s="137"/>
      <c r="J166" s="138">
        <f t="shared" si="30"/>
        <v>0</v>
      </c>
      <c r="K166" s="134" t="s">
        <v>21</v>
      </c>
      <c r="L166" s="33"/>
      <c r="M166" s="139" t="s">
        <v>21</v>
      </c>
      <c r="N166" s="140" t="s">
        <v>44</v>
      </c>
      <c r="P166" s="141">
        <f t="shared" si="31"/>
        <v>0</v>
      </c>
      <c r="Q166" s="141">
        <v>0</v>
      </c>
      <c r="R166" s="141">
        <f t="shared" si="32"/>
        <v>0</v>
      </c>
      <c r="S166" s="141">
        <v>0</v>
      </c>
      <c r="T166" s="142">
        <f t="shared" si="33"/>
        <v>0</v>
      </c>
      <c r="AR166" s="143" t="s">
        <v>272</v>
      </c>
      <c r="AT166" s="143" t="s">
        <v>159</v>
      </c>
      <c r="AU166" s="143" t="s">
        <v>80</v>
      </c>
      <c r="AY166" s="18" t="s">
        <v>157</v>
      </c>
      <c r="BE166" s="144">
        <f t="shared" si="34"/>
        <v>0</v>
      </c>
      <c r="BF166" s="144">
        <f t="shared" si="35"/>
        <v>0</v>
      </c>
      <c r="BG166" s="144">
        <f t="shared" si="36"/>
        <v>0</v>
      </c>
      <c r="BH166" s="144">
        <f t="shared" si="37"/>
        <v>0</v>
      </c>
      <c r="BI166" s="144">
        <f t="shared" si="38"/>
        <v>0</v>
      </c>
      <c r="BJ166" s="18" t="s">
        <v>80</v>
      </c>
      <c r="BK166" s="144">
        <f t="shared" si="39"/>
        <v>0</v>
      </c>
      <c r="BL166" s="18" t="s">
        <v>272</v>
      </c>
      <c r="BM166" s="143" t="s">
        <v>1392</v>
      </c>
    </row>
    <row r="167" spans="2:65" s="1" customFormat="1" ht="16.5" customHeight="1">
      <c r="B167" s="33"/>
      <c r="C167" s="132" t="s">
        <v>903</v>
      </c>
      <c r="D167" s="132" t="s">
        <v>159</v>
      </c>
      <c r="E167" s="133" t="s">
        <v>2846</v>
      </c>
      <c r="F167" s="134" t="s">
        <v>2847</v>
      </c>
      <c r="G167" s="135" t="s">
        <v>1110</v>
      </c>
      <c r="H167" s="136">
        <v>1</v>
      </c>
      <c r="I167" s="137"/>
      <c r="J167" s="138">
        <f t="shared" si="30"/>
        <v>0</v>
      </c>
      <c r="K167" s="134" t="s">
        <v>21</v>
      </c>
      <c r="L167" s="33"/>
      <c r="M167" s="139" t="s">
        <v>21</v>
      </c>
      <c r="N167" s="140" t="s">
        <v>44</v>
      </c>
      <c r="P167" s="141">
        <f t="shared" si="31"/>
        <v>0</v>
      </c>
      <c r="Q167" s="141">
        <v>0</v>
      </c>
      <c r="R167" s="141">
        <f t="shared" si="32"/>
        <v>0</v>
      </c>
      <c r="S167" s="141">
        <v>0</v>
      </c>
      <c r="T167" s="142">
        <f t="shared" si="33"/>
        <v>0</v>
      </c>
      <c r="AR167" s="143" t="s">
        <v>272</v>
      </c>
      <c r="AT167" s="143" t="s">
        <v>159</v>
      </c>
      <c r="AU167" s="143" t="s">
        <v>80</v>
      </c>
      <c r="AY167" s="18" t="s">
        <v>157</v>
      </c>
      <c r="BE167" s="144">
        <f t="shared" si="34"/>
        <v>0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8" t="s">
        <v>80</v>
      </c>
      <c r="BK167" s="144">
        <f t="shared" si="39"/>
        <v>0</v>
      </c>
      <c r="BL167" s="18" t="s">
        <v>272</v>
      </c>
      <c r="BM167" s="143" t="s">
        <v>1410</v>
      </c>
    </row>
    <row r="168" spans="2:65" s="1" customFormat="1" ht="16.5" customHeight="1">
      <c r="B168" s="33"/>
      <c r="C168" s="132" t="s">
        <v>907</v>
      </c>
      <c r="D168" s="132" t="s">
        <v>159</v>
      </c>
      <c r="E168" s="133" t="s">
        <v>2848</v>
      </c>
      <c r="F168" s="134" t="s">
        <v>2849</v>
      </c>
      <c r="G168" s="135" t="s">
        <v>1110</v>
      </c>
      <c r="H168" s="136">
        <v>3</v>
      </c>
      <c r="I168" s="137"/>
      <c r="J168" s="138">
        <f t="shared" si="30"/>
        <v>0</v>
      </c>
      <c r="K168" s="134" t="s">
        <v>21</v>
      </c>
      <c r="L168" s="33"/>
      <c r="M168" s="139" t="s">
        <v>21</v>
      </c>
      <c r="N168" s="140" t="s">
        <v>44</v>
      </c>
      <c r="P168" s="141">
        <f t="shared" si="31"/>
        <v>0</v>
      </c>
      <c r="Q168" s="141">
        <v>0</v>
      </c>
      <c r="R168" s="141">
        <f t="shared" si="32"/>
        <v>0</v>
      </c>
      <c r="S168" s="141">
        <v>0</v>
      </c>
      <c r="T168" s="142">
        <f t="shared" si="33"/>
        <v>0</v>
      </c>
      <c r="AR168" s="143" t="s">
        <v>272</v>
      </c>
      <c r="AT168" s="143" t="s">
        <v>159</v>
      </c>
      <c r="AU168" s="143" t="s">
        <v>80</v>
      </c>
      <c r="AY168" s="18" t="s">
        <v>157</v>
      </c>
      <c r="BE168" s="144">
        <f t="shared" si="34"/>
        <v>0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8" t="s">
        <v>80</v>
      </c>
      <c r="BK168" s="144">
        <f t="shared" si="39"/>
        <v>0</v>
      </c>
      <c r="BL168" s="18" t="s">
        <v>272</v>
      </c>
      <c r="BM168" s="143" t="s">
        <v>1421</v>
      </c>
    </row>
    <row r="169" spans="2:65" s="1" customFormat="1" ht="16.5" customHeight="1">
      <c r="B169" s="33"/>
      <c r="C169" s="132" t="s">
        <v>911</v>
      </c>
      <c r="D169" s="132" t="s">
        <v>159</v>
      </c>
      <c r="E169" s="133" t="s">
        <v>2850</v>
      </c>
      <c r="F169" s="134" t="s">
        <v>2851</v>
      </c>
      <c r="G169" s="135" t="s">
        <v>1110</v>
      </c>
      <c r="H169" s="136">
        <v>3</v>
      </c>
      <c r="I169" s="137"/>
      <c r="J169" s="138">
        <f t="shared" si="30"/>
        <v>0</v>
      </c>
      <c r="K169" s="134" t="s">
        <v>21</v>
      </c>
      <c r="L169" s="33"/>
      <c r="M169" s="139" t="s">
        <v>21</v>
      </c>
      <c r="N169" s="140" t="s">
        <v>44</v>
      </c>
      <c r="P169" s="141">
        <f t="shared" si="31"/>
        <v>0</v>
      </c>
      <c r="Q169" s="141">
        <v>0</v>
      </c>
      <c r="R169" s="141">
        <f t="shared" si="32"/>
        <v>0</v>
      </c>
      <c r="S169" s="141">
        <v>0</v>
      </c>
      <c r="T169" s="142">
        <f t="shared" si="33"/>
        <v>0</v>
      </c>
      <c r="AR169" s="143" t="s">
        <v>272</v>
      </c>
      <c r="AT169" s="143" t="s">
        <v>159</v>
      </c>
      <c r="AU169" s="143" t="s">
        <v>80</v>
      </c>
      <c r="AY169" s="18" t="s">
        <v>157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80</v>
      </c>
      <c r="BK169" s="144">
        <f t="shared" si="39"/>
        <v>0</v>
      </c>
      <c r="BL169" s="18" t="s">
        <v>272</v>
      </c>
      <c r="BM169" s="143" t="s">
        <v>1431</v>
      </c>
    </row>
    <row r="170" spans="2:65" s="1" customFormat="1" ht="16.5" customHeight="1">
      <c r="B170" s="33"/>
      <c r="C170" s="132" t="s">
        <v>918</v>
      </c>
      <c r="D170" s="132" t="s">
        <v>159</v>
      </c>
      <c r="E170" s="133" t="s">
        <v>2852</v>
      </c>
      <c r="F170" s="134" t="s">
        <v>2853</v>
      </c>
      <c r="G170" s="135" t="s">
        <v>1110</v>
      </c>
      <c r="H170" s="136">
        <v>2</v>
      </c>
      <c r="I170" s="137"/>
      <c r="J170" s="138">
        <f t="shared" si="30"/>
        <v>0</v>
      </c>
      <c r="K170" s="134" t="s">
        <v>21</v>
      </c>
      <c r="L170" s="33"/>
      <c r="M170" s="139" t="s">
        <v>21</v>
      </c>
      <c r="N170" s="140" t="s">
        <v>44</v>
      </c>
      <c r="P170" s="141">
        <f t="shared" si="31"/>
        <v>0</v>
      </c>
      <c r="Q170" s="141">
        <v>0</v>
      </c>
      <c r="R170" s="141">
        <f t="shared" si="32"/>
        <v>0</v>
      </c>
      <c r="S170" s="141">
        <v>0</v>
      </c>
      <c r="T170" s="142">
        <f t="shared" si="33"/>
        <v>0</v>
      </c>
      <c r="AR170" s="143" t="s">
        <v>272</v>
      </c>
      <c r="AT170" s="143" t="s">
        <v>159</v>
      </c>
      <c r="AU170" s="143" t="s">
        <v>80</v>
      </c>
      <c r="AY170" s="18" t="s">
        <v>157</v>
      </c>
      <c r="BE170" s="144">
        <f t="shared" si="34"/>
        <v>0</v>
      </c>
      <c r="BF170" s="144">
        <f t="shared" si="35"/>
        <v>0</v>
      </c>
      <c r="BG170" s="144">
        <f t="shared" si="36"/>
        <v>0</v>
      </c>
      <c r="BH170" s="144">
        <f t="shared" si="37"/>
        <v>0</v>
      </c>
      <c r="BI170" s="144">
        <f t="shared" si="38"/>
        <v>0</v>
      </c>
      <c r="BJ170" s="18" t="s">
        <v>80</v>
      </c>
      <c r="BK170" s="144">
        <f t="shared" si="39"/>
        <v>0</v>
      </c>
      <c r="BL170" s="18" t="s">
        <v>272</v>
      </c>
      <c r="BM170" s="143" t="s">
        <v>1442</v>
      </c>
    </row>
    <row r="171" spans="2:65" s="1" customFormat="1" ht="16.5" customHeight="1">
      <c r="B171" s="33"/>
      <c r="C171" s="132" t="s">
        <v>923</v>
      </c>
      <c r="D171" s="132" t="s">
        <v>159</v>
      </c>
      <c r="E171" s="133" t="s">
        <v>2854</v>
      </c>
      <c r="F171" s="134" t="s">
        <v>2855</v>
      </c>
      <c r="G171" s="135" t="s">
        <v>316</v>
      </c>
      <c r="H171" s="136">
        <v>20.5</v>
      </c>
      <c r="I171" s="137"/>
      <c r="J171" s="138">
        <f t="shared" si="30"/>
        <v>0</v>
      </c>
      <c r="K171" s="134" t="s">
        <v>21</v>
      </c>
      <c r="L171" s="33"/>
      <c r="M171" s="139" t="s">
        <v>21</v>
      </c>
      <c r="N171" s="140" t="s">
        <v>44</v>
      </c>
      <c r="P171" s="141">
        <f t="shared" si="31"/>
        <v>0</v>
      </c>
      <c r="Q171" s="141">
        <v>0</v>
      </c>
      <c r="R171" s="141">
        <f t="shared" si="32"/>
        <v>0</v>
      </c>
      <c r="S171" s="141">
        <v>0</v>
      </c>
      <c r="T171" s="142">
        <f t="shared" si="33"/>
        <v>0</v>
      </c>
      <c r="AR171" s="143" t="s">
        <v>272</v>
      </c>
      <c r="AT171" s="143" t="s">
        <v>159</v>
      </c>
      <c r="AU171" s="143" t="s">
        <v>80</v>
      </c>
      <c r="AY171" s="18" t="s">
        <v>157</v>
      </c>
      <c r="BE171" s="144">
        <f t="shared" si="34"/>
        <v>0</v>
      </c>
      <c r="BF171" s="144">
        <f t="shared" si="35"/>
        <v>0</v>
      </c>
      <c r="BG171" s="144">
        <f t="shared" si="36"/>
        <v>0</v>
      </c>
      <c r="BH171" s="144">
        <f t="shared" si="37"/>
        <v>0</v>
      </c>
      <c r="BI171" s="144">
        <f t="shared" si="38"/>
        <v>0</v>
      </c>
      <c r="BJ171" s="18" t="s">
        <v>80</v>
      </c>
      <c r="BK171" s="144">
        <f t="shared" si="39"/>
        <v>0</v>
      </c>
      <c r="BL171" s="18" t="s">
        <v>272</v>
      </c>
      <c r="BM171" s="143" t="s">
        <v>1482</v>
      </c>
    </row>
    <row r="172" spans="2:65" s="1" customFormat="1" ht="16.5" customHeight="1">
      <c r="B172" s="33"/>
      <c r="C172" s="132" t="s">
        <v>929</v>
      </c>
      <c r="D172" s="132" t="s">
        <v>159</v>
      </c>
      <c r="E172" s="133" t="s">
        <v>2856</v>
      </c>
      <c r="F172" s="134" t="s">
        <v>2857</v>
      </c>
      <c r="G172" s="135" t="s">
        <v>316</v>
      </c>
      <c r="H172" s="136">
        <v>20.5</v>
      </c>
      <c r="I172" s="137"/>
      <c r="J172" s="138">
        <f t="shared" si="30"/>
        <v>0</v>
      </c>
      <c r="K172" s="134" t="s">
        <v>21</v>
      </c>
      <c r="L172" s="33"/>
      <c r="M172" s="139" t="s">
        <v>21</v>
      </c>
      <c r="N172" s="140" t="s">
        <v>44</v>
      </c>
      <c r="P172" s="141">
        <f t="shared" si="31"/>
        <v>0</v>
      </c>
      <c r="Q172" s="141">
        <v>0</v>
      </c>
      <c r="R172" s="141">
        <f t="shared" si="32"/>
        <v>0</v>
      </c>
      <c r="S172" s="141">
        <v>0</v>
      </c>
      <c r="T172" s="142">
        <f t="shared" si="33"/>
        <v>0</v>
      </c>
      <c r="AR172" s="143" t="s">
        <v>272</v>
      </c>
      <c r="AT172" s="143" t="s">
        <v>159</v>
      </c>
      <c r="AU172" s="143" t="s">
        <v>80</v>
      </c>
      <c r="AY172" s="18" t="s">
        <v>157</v>
      </c>
      <c r="BE172" s="144">
        <f t="shared" si="34"/>
        <v>0</v>
      </c>
      <c r="BF172" s="144">
        <f t="shared" si="35"/>
        <v>0</v>
      </c>
      <c r="BG172" s="144">
        <f t="shared" si="36"/>
        <v>0</v>
      </c>
      <c r="BH172" s="144">
        <f t="shared" si="37"/>
        <v>0</v>
      </c>
      <c r="BI172" s="144">
        <f t="shared" si="38"/>
        <v>0</v>
      </c>
      <c r="BJ172" s="18" t="s">
        <v>80</v>
      </c>
      <c r="BK172" s="144">
        <f t="shared" si="39"/>
        <v>0</v>
      </c>
      <c r="BL172" s="18" t="s">
        <v>272</v>
      </c>
      <c r="BM172" s="143" t="s">
        <v>1494</v>
      </c>
    </row>
    <row r="173" spans="2:65" s="1" customFormat="1" ht="16.5" customHeight="1">
      <c r="B173" s="33"/>
      <c r="C173" s="132" t="s">
        <v>933</v>
      </c>
      <c r="D173" s="132" t="s">
        <v>159</v>
      </c>
      <c r="E173" s="133" t="s">
        <v>2858</v>
      </c>
      <c r="F173" s="134" t="s">
        <v>2749</v>
      </c>
      <c r="G173" s="135" t="s">
        <v>210</v>
      </c>
      <c r="H173" s="136">
        <v>1</v>
      </c>
      <c r="I173" s="137"/>
      <c r="J173" s="138">
        <f t="shared" si="30"/>
        <v>0</v>
      </c>
      <c r="K173" s="134" t="s">
        <v>21</v>
      </c>
      <c r="L173" s="33"/>
      <c r="M173" s="139" t="s">
        <v>21</v>
      </c>
      <c r="N173" s="140" t="s">
        <v>44</v>
      </c>
      <c r="P173" s="141">
        <f t="shared" si="31"/>
        <v>0</v>
      </c>
      <c r="Q173" s="141">
        <v>0</v>
      </c>
      <c r="R173" s="141">
        <f t="shared" si="32"/>
        <v>0</v>
      </c>
      <c r="S173" s="141">
        <v>0</v>
      </c>
      <c r="T173" s="142">
        <f t="shared" si="33"/>
        <v>0</v>
      </c>
      <c r="AR173" s="143" t="s">
        <v>272</v>
      </c>
      <c r="AT173" s="143" t="s">
        <v>159</v>
      </c>
      <c r="AU173" s="143" t="s">
        <v>80</v>
      </c>
      <c r="AY173" s="18" t="s">
        <v>157</v>
      </c>
      <c r="BE173" s="144">
        <f t="shared" si="34"/>
        <v>0</v>
      </c>
      <c r="BF173" s="144">
        <f t="shared" si="35"/>
        <v>0</v>
      </c>
      <c r="BG173" s="144">
        <f t="shared" si="36"/>
        <v>0</v>
      </c>
      <c r="BH173" s="144">
        <f t="shared" si="37"/>
        <v>0</v>
      </c>
      <c r="BI173" s="144">
        <f t="shared" si="38"/>
        <v>0</v>
      </c>
      <c r="BJ173" s="18" t="s">
        <v>80</v>
      </c>
      <c r="BK173" s="144">
        <f t="shared" si="39"/>
        <v>0</v>
      </c>
      <c r="BL173" s="18" t="s">
        <v>272</v>
      </c>
      <c r="BM173" s="143" t="s">
        <v>1510</v>
      </c>
    </row>
    <row r="174" spans="2:65" s="11" customFormat="1" ht="25.95" customHeight="1">
      <c r="B174" s="120"/>
      <c r="D174" s="121" t="s">
        <v>72</v>
      </c>
      <c r="E174" s="122" t="s">
        <v>2859</v>
      </c>
      <c r="F174" s="122" t="s">
        <v>2860</v>
      </c>
      <c r="I174" s="123"/>
      <c r="J174" s="124">
        <f>BK174</f>
        <v>0</v>
      </c>
      <c r="L174" s="120"/>
      <c r="M174" s="125"/>
      <c r="P174" s="126">
        <f>SUM(P175:P193)</f>
        <v>0</v>
      </c>
      <c r="R174" s="126">
        <f>SUM(R175:R193)</f>
        <v>0</v>
      </c>
      <c r="T174" s="127">
        <f>SUM(T175:T193)</f>
        <v>0</v>
      </c>
      <c r="AR174" s="121" t="s">
        <v>80</v>
      </c>
      <c r="AT174" s="128" t="s">
        <v>72</v>
      </c>
      <c r="AU174" s="128" t="s">
        <v>73</v>
      </c>
      <c r="AY174" s="121" t="s">
        <v>157</v>
      </c>
      <c r="BK174" s="129">
        <f>SUM(BK175:BK193)</f>
        <v>0</v>
      </c>
    </row>
    <row r="175" spans="2:65" s="1" customFormat="1" ht="16.5" customHeight="1">
      <c r="B175" s="33"/>
      <c r="C175" s="132" t="s">
        <v>940</v>
      </c>
      <c r="D175" s="132" t="s">
        <v>159</v>
      </c>
      <c r="E175" s="133" t="s">
        <v>2861</v>
      </c>
      <c r="F175" s="134" t="s">
        <v>2862</v>
      </c>
      <c r="G175" s="135" t="s">
        <v>1110</v>
      </c>
      <c r="H175" s="136">
        <v>1</v>
      </c>
      <c r="I175" s="137"/>
      <c r="J175" s="138">
        <f t="shared" ref="J175:J193" si="40">ROUND(I175*H175,2)</f>
        <v>0</v>
      </c>
      <c r="K175" s="134" t="s">
        <v>21</v>
      </c>
      <c r="L175" s="33"/>
      <c r="M175" s="139" t="s">
        <v>21</v>
      </c>
      <c r="N175" s="140" t="s">
        <v>44</v>
      </c>
      <c r="P175" s="141">
        <f t="shared" ref="P175:P193" si="41">O175*H175</f>
        <v>0</v>
      </c>
      <c r="Q175" s="141">
        <v>0</v>
      </c>
      <c r="R175" s="141">
        <f t="shared" ref="R175:R193" si="42">Q175*H175</f>
        <v>0</v>
      </c>
      <c r="S175" s="141">
        <v>0</v>
      </c>
      <c r="T175" s="142">
        <f t="shared" ref="T175:T193" si="43">S175*H175</f>
        <v>0</v>
      </c>
      <c r="AR175" s="143" t="s">
        <v>272</v>
      </c>
      <c r="AT175" s="143" t="s">
        <v>159</v>
      </c>
      <c r="AU175" s="143" t="s">
        <v>80</v>
      </c>
      <c r="AY175" s="18" t="s">
        <v>157</v>
      </c>
      <c r="BE175" s="144">
        <f t="shared" ref="BE175:BE193" si="44">IF(N175="základní",J175,0)</f>
        <v>0</v>
      </c>
      <c r="BF175" s="144">
        <f t="shared" ref="BF175:BF193" si="45">IF(N175="snížená",J175,0)</f>
        <v>0</v>
      </c>
      <c r="BG175" s="144">
        <f t="shared" ref="BG175:BG193" si="46">IF(N175="zákl. přenesená",J175,0)</f>
        <v>0</v>
      </c>
      <c r="BH175" s="144">
        <f t="shared" ref="BH175:BH193" si="47">IF(N175="sníž. přenesená",J175,0)</f>
        <v>0</v>
      </c>
      <c r="BI175" s="144">
        <f t="shared" ref="BI175:BI193" si="48">IF(N175="nulová",J175,0)</f>
        <v>0</v>
      </c>
      <c r="BJ175" s="18" t="s">
        <v>80</v>
      </c>
      <c r="BK175" s="144">
        <f t="shared" ref="BK175:BK193" si="49">ROUND(I175*H175,2)</f>
        <v>0</v>
      </c>
      <c r="BL175" s="18" t="s">
        <v>272</v>
      </c>
      <c r="BM175" s="143" t="s">
        <v>1563</v>
      </c>
    </row>
    <row r="176" spans="2:65" s="1" customFormat="1" ht="16.5" customHeight="1">
      <c r="B176" s="33"/>
      <c r="C176" s="132" t="s">
        <v>946</v>
      </c>
      <c r="D176" s="132" t="s">
        <v>159</v>
      </c>
      <c r="E176" s="133" t="s">
        <v>2863</v>
      </c>
      <c r="F176" s="134" t="s">
        <v>2864</v>
      </c>
      <c r="G176" s="135" t="s">
        <v>316</v>
      </c>
      <c r="H176" s="136">
        <v>11</v>
      </c>
      <c r="I176" s="137"/>
      <c r="J176" s="138">
        <f t="shared" si="40"/>
        <v>0</v>
      </c>
      <c r="K176" s="134" t="s">
        <v>21</v>
      </c>
      <c r="L176" s="33"/>
      <c r="M176" s="139" t="s">
        <v>21</v>
      </c>
      <c r="N176" s="140" t="s">
        <v>44</v>
      </c>
      <c r="P176" s="141">
        <f t="shared" si="41"/>
        <v>0</v>
      </c>
      <c r="Q176" s="141">
        <v>0</v>
      </c>
      <c r="R176" s="141">
        <f t="shared" si="42"/>
        <v>0</v>
      </c>
      <c r="S176" s="141">
        <v>0</v>
      </c>
      <c r="T176" s="142">
        <f t="shared" si="43"/>
        <v>0</v>
      </c>
      <c r="AR176" s="143" t="s">
        <v>272</v>
      </c>
      <c r="AT176" s="143" t="s">
        <v>159</v>
      </c>
      <c r="AU176" s="143" t="s">
        <v>80</v>
      </c>
      <c r="AY176" s="18" t="s">
        <v>157</v>
      </c>
      <c r="BE176" s="144">
        <f t="shared" si="44"/>
        <v>0</v>
      </c>
      <c r="BF176" s="144">
        <f t="shared" si="45"/>
        <v>0</v>
      </c>
      <c r="BG176" s="144">
        <f t="shared" si="46"/>
        <v>0</v>
      </c>
      <c r="BH176" s="144">
        <f t="shared" si="47"/>
        <v>0</v>
      </c>
      <c r="BI176" s="144">
        <f t="shared" si="48"/>
        <v>0</v>
      </c>
      <c r="BJ176" s="18" t="s">
        <v>80</v>
      </c>
      <c r="BK176" s="144">
        <f t="shared" si="49"/>
        <v>0</v>
      </c>
      <c r="BL176" s="18" t="s">
        <v>272</v>
      </c>
      <c r="BM176" s="143" t="s">
        <v>1600</v>
      </c>
    </row>
    <row r="177" spans="2:65" s="1" customFormat="1" ht="16.5" customHeight="1">
      <c r="B177" s="33"/>
      <c r="C177" s="132" t="s">
        <v>950</v>
      </c>
      <c r="D177" s="132" t="s">
        <v>159</v>
      </c>
      <c r="E177" s="133" t="s">
        <v>2865</v>
      </c>
      <c r="F177" s="134" t="s">
        <v>2866</v>
      </c>
      <c r="G177" s="135" t="s">
        <v>316</v>
      </c>
      <c r="H177" s="136">
        <v>10</v>
      </c>
      <c r="I177" s="137"/>
      <c r="J177" s="138">
        <f t="shared" si="40"/>
        <v>0</v>
      </c>
      <c r="K177" s="134" t="s">
        <v>21</v>
      </c>
      <c r="L177" s="33"/>
      <c r="M177" s="139" t="s">
        <v>21</v>
      </c>
      <c r="N177" s="140" t="s">
        <v>44</v>
      </c>
      <c r="P177" s="141">
        <f t="shared" si="41"/>
        <v>0</v>
      </c>
      <c r="Q177" s="141">
        <v>0</v>
      </c>
      <c r="R177" s="141">
        <f t="shared" si="42"/>
        <v>0</v>
      </c>
      <c r="S177" s="141">
        <v>0</v>
      </c>
      <c r="T177" s="142">
        <f t="shared" si="43"/>
        <v>0</v>
      </c>
      <c r="AR177" s="143" t="s">
        <v>272</v>
      </c>
      <c r="AT177" s="143" t="s">
        <v>159</v>
      </c>
      <c r="AU177" s="143" t="s">
        <v>80</v>
      </c>
      <c r="AY177" s="18" t="s">
        <v>157</v>
      </c>
      <c r="BE177" s="144">
        <f t="shared" si="44"/>
        <v>0</v>
      </c>
      <c r="BF177" s="144">
        <f t="shared" si="45"/>
        <v>0</v>
      </c>
      <c r="BG177" s="144">
        <f t="shared" si="46"/>
        <v>0</v>
      </c>
      <c r="BH177" s="144">
        <f t="shared" si="47"/>
        <v>0</v>
      </c>
      <c r="BI177" s="144">
        <f t="shared" si="48"/>
        <v>0</v>
      </c>
      <c r="BJ177" s="18" t="s">
        <v>80</v>
      </c>
      <c r="BK177" s="144">
        <f t="shared" si="49"/>
        <v>0</v>
      </c>
      <c r="BL177" s="18" t="s">
        <v>272</v>
      </c>
      <c r="BM177" s="143" t="s">
        <v>1613</v>
      </c>
    </row>
    <row r="178" spans="2:65" s="1" customFormat="1" ht="16.5" customHeight="1">
      <c r="B178" s="33"/>
      <c r="C178" s="132" t="s">
        <v>955</v>
      </c>
      <c r="D178" s="132" t="s">
        <v>159</v>
      </c>
      <c r="E178" s="133" t="s">
        <v>2867</v>
      </c>
      <c r="F178" s="134" t="s">
        <v>2868</v>
      </c>
      <c r="G178" s="135" t="s">
        <v>316</v>
      </c>
      <c r="H178" s="136">
        <v>11</v>
      </c>
      <c r="I178" s="137"/>
      <c r="J178" s="138">
        <f t="shared" si="40"/>
        <v>0</v>
      </c>
      <c r="K178" s="134" t="s">
        <v>21</v>
      </c>
      <c r="L178" s="33"/>
      <c r="M178" s="139" t="s">
        <v>21</v>
      </c>
      <c r="N178" s="140" t="s">
        <v>44</v>
      </c>
      <c r="P178" s="141">
        <f t="shared" si="41"/>
        <v>0</v>
      </c>
      <c r="Q178" s="141">
        <v>0</v>
      </c>
      <c r="R178" s="141">
        <f t="shared" si="42"/>
        <v>0</v>
      </c>
      <c r="S178" s="141">
        <v>0</v>
      </c>
      <c r="T178" s="142">
        <f t="shared" si="43"/>
        <v>0</v>
      </c>
      <c r="AR178" s="143" t="s">
        <v>272</v>
      </c>
      <c r="AT178" s="143" t="s">
        <v>159</v>
      </c>
      <c r="AU178" s="143" t="s">
        <v>80</v>
      </c>
      <c r="AY178" s="18" t="s">
        <v>157</v>
      </c>
      <c r="BE178" s="144">
        <f t="shared" si="44"/>
        <v>0</v>
      </c>
      <c r="BF178" s="144">
        <f t="shared" si="45"/>
        <v>0</v>
      </c>
      <c r="BG178" s="144">
        <f t="shared" si="46"/>
        <v>0</v>
      </c>
      <c r="BH178" s="144">
        <f t="shared" si="47"/>
        <v>0</v>
      </c>
      <c r="BI178" s="144">
        <f t="shared" si="48"/>
        <v>0</v>
      </c>
      <c r="BJ178" s="18" t="s">
        <v>80</v>
      </c>
      <c r="BK178" s="144">
        <f t="shared" si="49"/>
        <v>0</v>
      </c>
      <c r="BL178" s="18" t="s">
        <v>272</v>
      </c>
      <c r="BM178" s="143" t="s">
        <v>1624</v>
      </c>
    </row>
    <row r="179" spans="2:65" s="1" customFormat="1" ht="16.5" customHeight="1">
      <c r="B179" s="33"/>
      <c r="C179" s="132" t="s">
        <v>961</v>
      </c>
      <c r="D179" s="132" t="s">
        <v>159</v>
      </c>
      <c r="E179" s="133" t="s">
        <v>2869</v>
      </c>
      <c r="F179" s="134" t="s">
        <v>2870</v>
      </c>
      <c r="G179" s="135" t="s">
        <v>316</v>
      </c>
      <c r="H179" s="136">
        <v>11</v>
      </c>
      <c r="I179" s="137"/>
      <c r="J179" s="138">
        <f t="shared" si="40"/>
        <v>0</v>
      </c>
      <c r="K179" s="134" t="s">
        <v>21</v>
      </c>
      <c r="L179" s="33"/>
      <c r="M179" s="139" t="s">
        <v>21</v>
      </c>
      <c r="N179" s="140" t="s">
        <v>44</v>
      </c>
      <c r="P179" s="141">
        <f t="shared" si="41"/>
        <v>0</v>
      </c>
      <c r="Q179" s="141">
        <v>0</v>
      </c>
      <c r="R179" s="141">
        <f t="shared" si="42"/>
        <v>0</v>
      </c>
      <c r="S179" s="141">
        <v>0</v>
      </c>
      <c r="T179" s="142">
        <f t="shared" si="43"/>
        <v>0</v>
      </c>
      <c r="AR179" s="143" t="s">
        <v>272</v>
      </c>
      <c r="AT179" s="143" t="s">
        <v>159</v>
      </c>
      <c r="AU179" s="143" t="s">
        <v>80</v>
      </c>
      <c r="AY179" s="18" t="s">
        <v>157</v>
      </c>
      <c r="BE179" s="144">
        <f t="shared" si="44"/>
        <v>0</v>
      </c>
      <c r="BF179" s="144">
        <f t="shared" si="45"/>
        <v>0</v>
      </c>
      <c r="BG179" s="144">
        <f t="shared" si="46"/>
        <v>0</v>
      </c>
      <c r="BH179" s="144">
        <f t="shared" si="47"/>
        <v>0</v>
      </c>
      <c r="BI179" s="144">
        <f t="shared" si="48"/>
        <v>0</v>
      </c>
      <c r="BJ179" s="18" t="s">
        <v>80</v>
      </c>
      <c r="BK179" s="144">
        <f t="shared" si="49"/>
        <v>0</v>
      </c>
      <c r="BL179" s="18" t="s">
        <v>272</v>
      </c>
      <c r="BM179" s="143" t="s">
        <v>1645</v>
      </c>
    </row>
    <row r="180" spans="2:65" s="1" customFormat="1" ht="16.5" customHeight="1">
      <c r="B180" s="33"/>
      <c r="C180" s="132" t="s">
        <v>966</v>
      </c>
      <c r="D180" s="132" t="s">
        <v>159</v>
      </c>
      <c r="E180" s="133" t="s">
        <v>2871</v>
      </c>
      <c r="F180" s="134" t="s">
        <v>2774</v>
      </c>
      <c r="G180" s="135" t="s">
        <v>173</v>
      </c>
      <c r="H180" s="136">
        <v>3.85</v>
      </c>
      <c r="I180" s="137"/>
      <c r="J180" s="138">
        <f t="shared" si="40"/>
        <v>0</v>
      </c>
      <c r="K180" s="134" t="s">
        <v>21</v>
      </c>
      <c r="L180" s="33"/>
      <c r="M180" s="139" t="s">
        <v>21</v>
      </c>
      <c r="N180" s="140" t="s">
        <v>44</v>
      </c>
      <c r="P180" s="141">
        <f t="shared" si="41"/>
        <v>0</v>
      </c>
      <c r="Q180" s="141">
        <v>0</v>
      </c>
      <c r="R180" s="141">
        <f t="shared" si="42"/>
        <v>0</v>
      </c>
      <c r="S180" s="141">
        <v>0</v>
      </c>
      <c r="T180" s="142">
        <f t="shared" si="43"/>
        <v>0</v>
      </c>
      <c r="AR180" s="143" t="s">
        <v>272</v>
      </c>
      <c r="AT180" s="143" t="s">
        <v>159</v>
      </c>
      <c r="AU180" s="143" t="s">
        <v>80</v>
      </c>
      <c r="AY180" s="18" t="s">
        <v>157</v>
      </c>
      <c r="BE180" s="144">
        <f t="shared" si="44"/>
        <v>0</v>
      </c>
      <c r="BF180" s="144">
        <f t="shared" si="45"/>
        <v>0</v>
      </c>
      <c r="BG180" s="144">
        <f t="shared" si="46"/>
        <v>0</v>
      </c>
      <c r="BH180" s="144">
        <f t="shared" si="47"/>
        <v>0</v>
      </c>
      <c r="BI180" s="144">
        <f t="shared" si="48"/>
        <v>0</v>
      </c>
      <c r="BJ180" s="18" t="s">
        <v>80</v>
      </c>
      <c r="BK180" s="144">
        <f t="shared" si="49"/>
        <v>0</v>
      </c>
      <c r="BL180" s="18" t="s">
        <v>272</v>
      </c>
      <c r="BM180" s="143" t="s">
        <v>1658</v>
      </c>
    </row>
    <row r="181" spans="2:65" s="1" customFormat="1" ht="16.5" customHeight="1">
      <c r="B181" s="33"/>
      <c r="C181" s="132" t="s">
        <v>971</v>
      </c>
      <c r="D181" s="132" t="s">
        <v>159</v>
      </c>
      <c r="E181" s="133" t="s">
        <v>2872</v>
      </c>
      <c r="F181" s="134" t="s">
        <v>2727</v>
      </c>
      <c r="G181" s="135" t="s">
        <v>173</v>
      </c>
      <c r="H181" s="136">
        <v>7.25</v>
      </c>
      <c r="I181" s="137"/>
      <c r="J181" s="138">
        <f t="shared" si="40"/>
        <v>0</v>
      </c>
      <c r="K181" s="134" t="s">
        <v>21</v>
      </c>
      <c r="L181" s="33"/>
      <c r="M181" s="139" t="s">
        <v>21</v>
      </c>
      <c r="N181" s="140" t="s">
        <v>44</v>
      </c>
      <c r="P181" s="141">
        <f t="shared" si="41"/>
        <v>0</v>
      </c>
      <c r="Q181" s="141">
        <v>0</v>
      </c>
      <c r="R181" s="141">
        <f t="shared" si="42"/>
        <v>0</v>
      </c>
      <c r="S181" s="141">
        <v>0</v>
      </c>
      <c r="T181" s="142">
        <f t="shared" si="43"/>
        <v>0</v>
      </c>
      <c r="AR181" s="143" t="s">
        <v>272</v>
      </c>
      <c r="AT181" s="143" t="s">
        <v>159</v>
      </c>
      <c r="AU181" s="143" t="s">
        <v>80</v>
      </c>
      <c r="AY181" s="18" t="s">
        <v>157</v>
      </c>
      <c r="BE181" s="144">
        <f t="shared" si="44"/>
        <v>0</v>
      </c>
      <c r="BF181" s="144">
        <f t="shared" si="45"/>
        <v>0</v>
      </c>
      <c r="BG181" s="144">
        <f t="shared" si="46"/>
        <v>0</v>
      </c>
      <c r="BH181" s="144">
        <f t="shared" si="47"/>
        <v>0</v>
      </c>
      <c r="BI181" s="144">
        <f t="shared" si="48"/>
        <v>0</v>
      </c>
      <c r="BJ181" s="18" t="s">
        <v>80</v>
      </c>
      <c r="BK181" s="144">
        <f t="shared" si="49"/>
        <v>0</v>
      </c>
      <c r="BL181" s="18" t="s">
        <v>272</v>
      </c>
      <c r="BM181" s="143" t="s">
        <v>1671</v>
      </c>
    </row>
    <row r="182" spans="2:65" s="1" customFormat="1" ht="16.5" customHeight="1">
      <c r="B182" s="33"/>
      <c r="C182" s="132" t="s">
        <v>976</v>
      </c>
      <c r="D182" s="132" t="s">
        <v>159</v>
      </c>
      <c r="E182" s="133" t="s">
        <v>2873</v>
      </c>
      <c r="F182" s="134" t="s">
        <v>2777</v>
      </c>
      <c r="G182" s="135" t="s">
        <v>173</v>
      </c>
      <c r="H182" s="136">
        <v>11.1</v>
      </c>
      <c r="I182" s="137"/>
      <c r="J182" s="138">
        <f t="shared" si="40"/>
        <v>0</v>
      </c>
      <c r="K182" s="134" t="s">
        <v>21</v>
      </c>
      <c r="L182" s="33"/>
      <c r="M182" s="139" t="s">
        <v>21</v>
      </c>
      <c r="N182" s="140" t="s">
        <v>44</v>
      </c>
      <c r="P182" s="141">
        <f t="shared" si="41"/>
        <v>0</v>
      </c>
      <c r="Q182" s="141">
        <v>0</v>
      </c>
      <c r="R182" s="141">
        <f t="shared" si="42"/>
        <v>0</v>
      </c>
      <c r="S182" s="141">
        <v>0</v>
      </c>
      <c r="T182" s="142">
        <f t="shared" si="43"/>
        <v>0</v>
      </c>
      <c r="AR182" s="143" t="s">
        <v>272</v>
      </c>
      <c r="AT182" s="143" t="s">
        <v>159</v>
      </c>
      <c r="AU182" s="143" t="s">
        <v>80</v>
      </c>
      <c r="AY182" s="18" t="s">
        <v>157</v>
      </c>
      <c r="BE182" s="144">
        <f t="shared" si="44"/>
        <v>0</v>
      </c>
      <c r="BF182" s="144">
        <f t="shared" si="45"/>
        <v>0</v>
      </c>
      <c r="BG182" s="144">
        <f t="shared" si="46"/>
        <v>0</v>
      </c>
      <c r="BH182" s="144">
        <f t="shared" si="47"/>
        <v>0</v>
      </c>
      <c r="BI182" s="144">
        <f t="shared" si="48"/>
        <v>0</v>
      </c>
      <c r="BJ182" s="18" t="s">
        <v>80</v>
      </c>
      <c r="BK182" s="144">
        <f t="shared" si="49"/>
        <v>0</v>
      </c>
      <c r="BL182" s="18" t="s">
        <v>272</v>
      </c>
      <c r="BM182" s="143" t="s">
        <v>1686</v>
      </c>
    </row>
    <row r="183" spans="2:65" s="1" customFormat="1" ht="16.5" customHeight="1">
      <c r="B183" s="33"/>
      <c r="C183" s="132" t="s">
        <v>982</v>
      </c>
      <c r="D183" s="132" t="s">
        <v>159</v>
      </c>
      <c r="E183" s="133" t="s">
        <v>2874</v>
      </c>
      <c r="F183" s="134" t="s">
        <v>2875</v>
      </c>
      <c r="G183" s="135" t="s">
        <v>316</v>
      </c>
      <c r="H183" s="136">
        <v>1</v>
      </c>
      <c r="I183" s="137"/>
      <c r="J183" s="138">
        <f t="shared" si="40"/>
        <v>0</v>
      </c>
      <c r="K183" s="134" t="s">
        <v>21</v>
      </c>
      <c r="L183" s="33"/>
      <c r="M183" s="139" t="s">
        <v>21</v>
      </c>
      <c r="N183" s="140" t="s">
        <v>44</v>
      </c>
      <c r="P183" s="141">
        <f t="shared" si="41"/>
        <v>0</v>
      </c>
      <c r="Q183" s="141">
        <v>0</v>
      </c>
      <c r="R183" s="141">
        <f t="shared" si="42"/>
        <v>0</v>
      </c>
      <c r="S183" s="141">
        <v>0</v>
      </c>
      <c r="T183" s="142">
        <f t="shared" si="43"/>
        <v>0</v>
      </c>
      <c r="AR183" s="143" t="s">
        <v>272</v>
      </c>
      <c r="AT183" s="143" t="s">
        <v>159</v>
      </c>
      <c r="AU183" s="143" t="s">
        <v>80</v>
      </c>
      <c r="AY183" s="18" t="s">
        <v>157</v>
      </c>
      <c r="BE183" s="144">
        <f t="shared" si="44"/>
        <v>0</v>
      </c>
      <c r="BF183" s="144">
        <f t="shared" si="45"/>
        <v>0</v>
      </c>
      <c r="BG183" s="144">
        <f t="shared" si="46"/>
        <v>0</v>
      </c>
      <c r="BH183" s="144">
        <f t="shared" si="47"/>
        <v>0</v>
      </c>
      <c r="BI183" s="144">
        <f t="shared" si="48"/>
        <v>0</v>
      </c>
      <c r="BJ183" s="18" t="s">
        <v>80</v>
      </c>
      <c r="BK183" s="144">
        <f t="shared" si="49"/>
        <v>0</v>
      </c>
      <c r="BL183" s="18" t="s">
        <v>272</v>
      </c>
      <c r="BM183" s="143" t="s">
        <v>1698</v>
      </c>
    </row>
    <row r="184" spans="2:65" s="1" customFormat="1" ht="16.5" customHeight="1">
      <c r="B184" s="33"/>
      <c r="C184" s="132" t="s">
        <v>991</v>
      </c>
      <c r="D184" s="132" t="s">
        <v>159</v>
      </c>
      <c r="E184" s="133" t="s">
        <v>2876</v>
      </c>
      <c r="F184" s="134" t="s">
        <v>2877</v>
      </c>
      <c r="G184" s="135" t="s">
        <v>1110</v>
      </c>
      <c r="H184" s="136">
        <v>1</v>
      </c>
      <c r="I184" s="137"/>
      <c r="J184" s="138">
        <f t="shared" si="40"/>
        <v>0</v>
      </c>
      <c r="K184" s="134" t="s">
        <v>21</v>
      </c>
      <c r="L184" s="33"/>
      <c r="M184" s="139" t="s">
        <v>21</v>
      </c>
      <c r="N184" s="140" t="s">
        <v>44</v>
      </c>
      <c r="P184" s="141">
        <f t="shared" si="41"/>
        <v>0</v>
      </c>
      <c r="Q184" s="141">
        <v>0</v>
      </c>
      <c r="R184" s="141">
        <f t="shared" si="42"/>
        <v>0</v>
      </c>
      <c r="S184" s="141">
        <v>0</v>
      </c>
      <c r="T184" s="142">
        <f t="shared" si="43"/>
        <v>0</v>
      </c>
      <c r="AR184" s="143" t="s">
        <v>272</v>
      </c>
      <c r="AT184" s="143" t="s">
        <v>159</v>
      </c>
      <c r="AU184" s="143" t="s">
        <v>80</v>
      </c>
      <c r="AY184" s="18" t="s">
        <v>157</v>
      </c>
      <c r="BE184" s="144">
        <f t="shared" si="44"/>
        <v>0</v>
      </c>
      <c r="BF184" s="144">
        <f t="shared" si="45"/>
        <v>0</v>
      </c>
      <c r="BG184" s="144">
        <f t="shared" si="46"/>
        <v>0</v>
      </c>
      <c r="BH184" s="144">
        <f t="shared" si="47"/>
        <v>0</v>
      </c>
      <c r="BI184" s="144">
        <f t="shared" si="48"/>
        <v>0</v>
      </c>
      <c r="BJ184" s="18" t="s">
        <v>80</v>
      </c>
      <c r="BK184" s="144">
        <f t="shared" si="49"/>
        <v>0</v>
      </c>
      <c r="BL184" s="18" t="s">
        <v>272</v>
      </c>
      <c r="BM184" s="143" t="s">
        <v>1711</v>
      </c>
    </row>
    <row r="185" spans="2:65" s="1" customFormat="1" ht="16.5" customHeight="1">
      <c r="B185" s="33"/>
      <c r="C185" s="132" t="s">
        <v>998</v>
      </c>
      <c r="D185" s="132" t="s">
        <v>159</v>
      </c>
      <c r="E185" s="133" t="s">
        <v>2878</v>
      </c>
      <c r="F185" s="134" t="s">
        <v>2879</v>
      </c>
      <c r="G185" s="135" t="s">
        <v>1110</v>
      </c>
      <c r="H185" s="136">
        <v>1</v>
      </c>
      <c r="I185" s="137"/>
      <c r="J185" s="138">
        <f t="shared" si="40"/>
        <v>0</v>
      </c>
      <c r="K185" s="134" t="s">
        <v>21</v>
      </c>
      <c r="L185" s="33"/>
      <c r="M185" s="139" t="s">
        <v>21</v>
      </c>
      <c r="N185" s="140" t="s">
        <v>44</v>
      </c>
      <c r="P185" s="141">
        <f t="shared" si="41"/>
        <v>0</v>
      </c>
      <c r="Q185" s="141">
        <v>0</v>
      </c>
      <c r="R185" s="141">
        <f t="shared" si="42"/>
        <v>0</v>
      </c>
      <c r="S185" s="141">
        <v>0</v>
      </c>
      <c r="T185" s="142">
        <f t="shared" si="43"/>
        <v>0</v>
      </c>
      <c r="AR185" s="143" t="s">
        <v>272</v>
      </c>
      <c r="AT185" s="143" t="s">
        <v>159</v>
      </c>
      <c r="AU185" s="143" t="s">
        <v>80</v>
      </c>
      <c r="AY185" s="18" t="s">
        <v>157</v>
      </c>
      <c r="BE185" s="144">
        <f t="shared" si="44"/>
        <v>0</v>
      </c>
      <c r="BF185" s="144">
        <f t="shared" si="45"/>
        <v>0</v>
      </c>
      <c r="BG185" s="144">
        <f t="shared" si="46"/>
        <v>0</v>
      </c>
      <c r="BH185" s="144">
        <f t="shared" si="47"/>
        <v>0</v>
      </c>
      <c r="BI185" s="144">
        <f t="shared" si="48"/>
        <v>0</v>
      </c>
      <c r="BJ185" s="18" t="s">
        <v>80</v>
      </c>
      <c r="BK185" s="144">
        <f t="shared" si="49"/>
        <v>0</v>
      </c>
      <c r="BL185" s="18" t="s">
        <v>272</v>
      </c>
      <c r="BM185" s="143" t="s">
        <v>1722</v>
      </c>
    </row>
    <row r="186" spans="2:65" s="1" customFormat="1" ht="16.5" customHeight="1">
      <c r="B186" s="33"/>
      <c r="C186" s="132" t="s">
        <v>1003</v>
      </c>
      <c r="D186" s="132" t="s">
        <v>159</v>
      </c>
      <c r="E186" s="133" t="s">
        <v>2880</v>
      </c>
      <c r="F186" s="134" t="s">
        <v>2881</v>
      </c>
      <c r="G186" s="135" t="s">
        <v>173</v>
      </c>
      <c r="H186" s="136">
        <v>1.69</v>
      </c>
      <c r="I186" s="137"/>
      <c r="J186" s="138">
        <f t="shared" si="40"/>
        <v>0</v>
      </c>
      <c r="K186" s="134" t="s">
        <v>21</v>
      </c>
      <c r="L186" s="33"/>
      <c r="M186" s="139" t="s">
        <v>21</v>
      </c>
      <c r="N186" s="140" t="s">
        <v>44</v>
      </c>
      <c r="P186" s="141">
        <f t="shared" si="41"/>
        <v>0</v>
      </c>
      <c r="Q186" s="141">
        <v>0</v>
      </c>
      <c r="R186" s="141">
        <f t="shared" si="42"/>
        <v>0</v>
      </c>
      <c r="S186" s="141">
        <v>0</v>
      </c>
      <c r="T186" s="142">
        <f t="shared" si="43"/>
        <v>0</v>
      </c>
      <c r="AR186" s="143" t="s">
        <v>272</v>
      </c>
      <c r="AT186" s="143" t="s">
        <v>159</v>
      </c>
      <c r="AU186" s="143" t="s">
        <v>80</v>
      </c>
      <c r="AY186" s="18" t="s">
        <v>157</v>
      </c>
      <c r="BE186" s="144">
        <f t="shared" si="44"/>
        <v>0</v>
      </c>
      <c r="BF186" s="144">
        <f t="shared" si="45"/>
        <v>0</v>
      </c>
      <c r="BG186" s="144">
        <f t="shared" si="46"/>
        <v>0</v>
      </c>
      <c r="BH186" s="144">
        <f t="shared" si="47"/>
        <v>0</v>
      </c>
      <c r="BI186" s="144">
        <f t="shared" si="48"/>
        <v>0</v>
      </c>
      <c r="BJ186" s="18" t="s">
        <v>80</v>
      </c>
      <c r="BK186" s="144">
        <f t="shared" si="49"/>
        <v>0</v>
      </c>
      <c r="BL186" s="18" t="s">
        <v>272</v>
      </c>
      <c r="BM186" s="143" t="s">
        <v>1747</v>
      </c>
    </row>
    <row r="187" spans="2:65" s="1" customFormat="1" ht="16.5" customHeight="1">
      <c r="B187" s="33"/>
      <c r="C187" s="132" t="s">
        <v>1011</v>
      </c>
      <c r="D187" s="132" t="s">
        <v>159</v>
      </c>
      <c r="E187" s="133" t="s">
        <v>2882</v>
      </c>
      <c r="F187" s="134" t="s">
        <v>2727</v>
      </c>
      <c r="G187" s="135" t="s">
        <v>173</v>
      </c>
      <c r="H187" s="136">
        <v>0.80400000000000005</v>
      </c>
      <c r="I187" s="137"/>
      <c r="J187" s="138">
        <f t="shared" si="40"/>
        <v>0</v>
      </c>
      <c r="K187" s="134" t="s">
        <v>21</v>
      </c>
      <c r="L187" s="33"/>
      <c r="M187" s="139" t="s">
        <v>21</v>
      </c>
      <c r="N187" s="140" t="s">
        <v>44</v>
      </c>
      <c r="P187" s="141">
        <f t="shared" si="41"/>
        <v>0</v>
      </c>
      <c r="Q187" s="141">
        <v>0</v>
      </c>
      <c r="R187" s="141">
        <f t="shared" si="42"/>
        <v>0</v>
      </c>
      <c r="S187" s="141">
        <v>0</v>
      </c>
      <c r="T187" s="142">
        <f t="shared" si="43"/>
        <v>0</v>
      </c>
      <c r="AR187" s="143" t="s">
        <v>272</v>
      </c>
      <c r="AT187" s="143" t="s">
        <v>159</v>
      </c>
      <c r="AU187" s="143" t="s">
        <v>80</v>
      </c>
      <c r="AY187" s="18" t="s">
        <v>157</v>
      </c>
      <c r="BE187" s="144">
        <f t="shared" si="44"/>
        <v>0</v>
      </c>
      <c r="BF187" s="144">
        <f t="shared" si="45"/>
        <v>0</v>
      </c>
      <c r="BG187" s="144">
        <f t="shared" si="46"/>
        <v>0</v>
      </c>
      <c r="BH187" s="144">
        <f t="shared" si="47"/>
        <v>0</v>
      </c>
      <c r="BI187" s="144">
        <f t="shared" si="48"/>
        <v>0</v>
      </c>
      <c r="BJ187" s="18" t="s">
        <v>80</v>
      </c>
      <c r="BK187" s="144">
        <f t="shared" si="49"/>
        <v>0</v>
      </c>
      <c r="BL187" s="18" t="s">
        <v>272</v>
      </c>
      <c r="BM187" s="143" t="s">
        <v>1759</v>
      </c>
    </row>
    <row r="188" spans="2:65" s="1" customFormat="1" ht="16.5" customHeight="1">
      <c r="B188" s="33"/>
      <c r="C188" s="132" t="s">
        <v>1017</v>
      </c>
      <c r="D188" s="132" t="s">
        <v>159</v>
      </c>
      <c r="E188" s="133" t="s">
        <v>2883</v>
      </c>
      <c r="F188" s="134" t="s">
        <v>2729</v>
      </c>
      <c r="G188" s="135" t="s">
        <v>173</v>
      </c>
      <c r="H188" s="136">
        <v>3.7240000000000002</v>
      </c>
      <c r="I188" s="137"/>
      <c r="J188" s="138">
        <f t="shared" si="40"/>
        <v>0</v>
      </c>
      <c r="K188" s="134" t="s">
        <v>21</v>
      </c>
      <c r="L188" s="33"/>
      <c r="M188" s="139" t="s">
        <v>21</v>
      </c>
      <c r="N188" s="140" t="s">
        <v>44</v>
      </c>
      <c r="P188" s="141">
        <f t="shared" si="41"/>
        <v>0</v>
      </c>
      <c r="Q188" s="141">
        <v>0</v>
      </c>
      <c r="R188" s="141">
        <f t="shared" si="42"/>
        <v>0</v>
      </c>
      <c r="S188" s="141">
        <v>0</v>
      </c>
      <c r="T188" s="142">
        <f t="shared" si="43"/>
        <v>0</v>
      </c>
      <c r="AR188" s="143" t="s">
        <v>272</v>
      </c>
      <c r="AT188" s="143" t="s">
        <v>159</v>
      </c>
      <c r="AU188" s="143" t="s">
        <v>80</v>
      </c>
      <c r="AY188" s="18" t="s">
        <v>157</v>
      </c>
      <c r="BE188" s="144">
        <f t="shared" si="44"/>
        <v>0</v>
      </c>
      <c r="BF188" s="144">
        <f t="shared" si="45"/>
        <v>0</v>
      </c>
      <c r="BG188" s="144">
        <f t="shared" si="46"/>
        <v>0</v>
      </c>
      <c r="BH188" s="144">
        <f t="shared" si="47"/>
        <v>0</v>
      </c>
      <c r="BI188" s="144">
        <f t="shared" si="48"/>
        <v>0</v>
      </c>
      <c r="BJ188" s="18" t="s">
        <v>80</v>
      </c>
      <c r="BK188" s="144">
        <f t="shared" si="49"/>
        <v>0</v>
      </c>
      <c r="BL188" s="18" t="s">
        <v>272</v>
      </c>
      <c r="BM188" s="143" t="s">
        <v>1769</v>
      </c>
    </row>
    <row r="189" spans="2:65" s="1" customFormat="1" ht="16.5" customHeight="1">
      <c r="B189" s="33"/>
      <c r="C189" s="132" t="s">
        <v>1022</v>
      </c>
      <c r="D189" s="132" t="s">
        <v>159</v>
      </c>
      <c r="E189" s="133" t="s">
        <v>2884</v>
      </c>
      <c r="F189" s="134" t="s">
        <v>2885</v>
      </c>
      <c r="G189" s="135" t="s">
        <v>1110</v>
      </c>
      <c r="H189" s="136">
        <v>1</v>
      </c>
      <c r="I189" s="137"/>
      <c r="J189" s="138">
        <f t="shared" si="40"/>
        <v>0</v>
      </c>
      <c r="K189" s="134" t="s">
        <v>21</v>
      </c>
      <c r="L189" s="33"/>
      <c r="M189" s="139" t="s">
        <v>21</v>
      </c>
      <c r="N189" s="140" t="s">
        <v>44</v>
      </c>
      <c r="P189" s="141">
        <f t="shared" si="41"/>
        <v>0</v>
      </c>
      <c r="Q189" s="141">
        <v>0</v>
      </c>
      <c r="R189" s="141">
        <f t="shared" si="42"/>
        <v>0</v>
      </c>
      <c r="S189" s="141">
        <v>0</v>
      </c>
      <c r="T189" s="142">
        <f t="shared" si="43"/>
        <v>0</v>
      </c>
      <c r="AR189" s="143" t="s">
        <v>272</v>
      </c>
      <c r="AT189" s="143" t="s">
        <v>159</v>
      </c>
      <c r="AU189" s="143" t="s">
        <v>80</v>
      </c>
      <c r="AY189" s="18" t="s">
        <v>157</v>
      </c>
      <c r="BE189" s="144">
        <f t="shared" si="44"/>
        <v>0</v>
      </c>
      <c r="BF189" s="144">
        <f t="shared" si="45"/>
        <v>0</v>
      </c>
      <c r="BG189" s="144">
        <f t="shared" si="46"/>
        <v>0</v>
      </c>
      <c r="BH189" s="144">
        <f t="shared" si="47"/>
        <v>0</v>
      </c>
      <c r="BI189" s="144">
        <f t="shared" si="48"/>
        <v>0</v>
      </c>
      <c r="BJ189" s="18" t="s">
        <v>80</v>
      </c>
      <c r="BK189" s="144">
        <f t="shared" si="49"/>
        <v>0</v>
      </c>
      <c r="BL189" s="18" t="s">
        <v>272</v>
      </c>
      <c r="BM189" s="143" t="s">
        <v>1809</v>
      </c>
    </row>
    <row r="190" spans="2:65" s="1" customFormat="1" ht="16.5" customHeight="1">
      <c r="B190" s="33"/>
      <c r="C190" s="132" t="s">
        <v>1029</v>
      </c>
      <c r="D190" s="132" t="s">
        <v>159</v>
      </c>
      <c r="E190" s="133" t="s">
        <v>2886</v>
      </c>
      <c r="F190" s="134" t="s">
        <v>2887</v>
      </c>
      <c r="G190" s="135" t="s">
        <v>1110</v>
      </c>
      <c r="H190" s="136">
        <v>1</v>
      </c>
      <c r="I190" s="137"/>
      <c r="J190" s="138">
        <f t="shared" si="40"/>
        <v>0</v>
      </c>
      <c r="K190" s="134" t="s">
        <v>21</v>
      </c>
      <c r="L190" s="33"/>
      <c r="M190" s="139" t="s">
        <v>21</v>
      </c>
      <c r="N190" s="140" t="s">
        <v>44</v>
      </c>
      <c r="P190" s="141">
        <f t="shared" si="41"/>
        <v>0</v>
      </c>
      <c r="Q190" s="141">
        <v>0</v>
      </c>
      <c r="R190" s="141">
        <f t="shared" si="42"/>
        <v>0</v>
      </c>
      <c r="S190" s="141">
        <v>0</v>
      </c>
      <c r="T190" s="142">
        <f t="shared" si="43"/>
        <v>0</v>
      </c>
      <c r="AR190" s="143" t="s">
        <v>272</v>
      </c>
      <c r="AT190" s="143" t="s">
        <v>159</v>
      </c>
      <c r="AU190" s="143" t="s">
        <v>80</v>
      </c>
      <c r="AY190" s="18" t="s">
        <v>157</v>
      </c>
      <c r="BE190" s="144">
        <f t="shared" si="44"/>
        <v>0</v>
      </c>
      <c r="BF190" s="144">
        <f t="shared" si="45"/>
        <v>0</v>
      </c>
      <c r="BG190" s="144">
        <f t="shared" si="46"/>
        <v>0</v>
      </c>
      <c r="BH190" s="144">
        <f t="shared" si="47"/>
        <v>0</v>
      </c>
      <c r="BI190" s="144">
        <f t="shared" si="48"/>
        <v>0</v>
      </c>
      <c r="BJ190" s="18" t="s">
        <v>80</v>
      </c>
      <c r="BK190" s="144">
        <f t="shared" si="49"/>
        <v>0</v>
      </c>
      <c r="BL190" s="18" t="s">
        <v>272</v>
      </c>
      <c r="BM190" s="143" t="s">
        <v>1822</v>
      </c>
    </row>
    <row r="191" spans="2:65" s="1" customFormat="1" ht="16.5" customHeight="1">
      <c r="B191" s="33"/>
      <c r="C191" s="132" t="s">
        <v>1036</v>
      </c>
      <c r="D191" s="132" t="s">
        <v>159</v>
      </c>
      <c r="E191" s="133" t="s">
        <v>2888</v>
      </c>
      <c r="F191" s="134" t="s">
        <v>2889</v>
      </c>
      <c r="G191" s="135" t="s">
        <v>1110</v>
      </c>
      <c r="H191" s="136">
        <v>1</v>
      </c>
      <c r="I191" s="137"/>
      <c r="J191" s="138">
        <f t="shared" si="40"/>
        <v>0</v>
      </c>
      <c r="K191" s="134" t="s">
        <v>21</v>
      </c>
      <c r="L191" s="33"/>
      <c r="M191" s="139" t="s">
        <v>21</v>
      </c>
      <c r="N191" s="140" t="s">
        <v>44</v>
      </c>
      <c r="P191" s="141">
        <f t="shared" si="41"/>
        <v>0</v>
      </c>
      <c r="Q191" s="141">
        <v>0</v>
      </c>
      <c r="R191" s="141">
        <f t="shared" si="42"/>
        <v>0</v>
      </c>
      <c r="S191" s="141">
        <v>0</v>
      </c>
      <c r="T191" s="142">
        <f t="shared" si="43"/>
        <v>0</v>
      </c>
      <c r="AR191" s="143" t="s">
        <v>272</v>
      </c>
      <c r="AT191" s="143" t="s">
        <v>159</v>
      </c>
      <c r="AU191" s="143" t="s">
        <v>80</v>
      </c>
      <c r="AY191" s="18" t="s">
        <v>157</v>
      </c>
      <c r="BE191" s="144">
        <f t="shared" si="44"/>
        <v>0</v>
      </c>
      <c r="BF191" s="144">
        <f t="shared" si="45"/>
        <v>0</v>
      </c>
      <c r="BG191" s="144">
        <f t="shared" si="46"/>
        <v>0</v>
      </c>
      <c r="BH191" s="144">
        <f t="shared" si="47"/>
        <v>0</v>
      </c>
      <c r="BI191" s="144">
        <f t="shared" si="48"/>
        <v>0</v>
      </c>
      <c r="BJ191" s="18" t="s">
        <v>80</v>
      </c>
      <c r="BK191" s="144">
        <f t="shared" si="49"/>
        <v>0</v>
      </c>
      <c r="BL191" s="18" t="s">
        <v>272</v>
      </c>
      <c r="BM191" s="143" t="s">
        <v>1833</v>
      </c>
    </row>
    <row r="192" spans="2:65" s="1" customFormat="1" ht="16.5" customHeight="1">
      <c r="B192" s="33"/>
      <c r="C192" s="132" t="s">
        <v>1041</v>
      </c>
      <c r="D192" s="132" t="s">
        <v>159</v>
      </c>
      <c r="E192" s="133" t="s">
        <v>2890</v>
      </c>
      <c r="F192" s="134" t="s">
        <v>2891</v>
      </c>
      <c r="G192" s="135" t="s">
        <v>1110</v>
      </c>
      <c r="H192" s="136">
        <v>1</v>
      </c>
      <c r="I192" s="137"/>
      <c r="J192" s="138">
        <f t="shared" si="40"/>
        <v>0</v>
      </c>
      <c r="K192" s="134" t="s">
        <v>21</v>
      </c>
      <c r="L192" s="33"/>
      <c r="M192" s="139" t="s">
        <v>21</v>
      </c>
      <c r="N192" s="140" t="s">
        <v>44</v>
      </c>
      <c r="P192" s="141">
        <f t="shared" si="41"/>
        <v>0</v>
      </c>
      <c r="Q192" s="141">
        <v>0</v>
      </c>
      <c r="R192" s="141">
        <f t="shared" si="42"/>
        <v>0</v>
      </c>
      <c r="S192" s="141">
        <v>0</v>
      </c>
      <c r="T192" s="142">
        <f t="shared" si="43"/>
        <v>0</v>
      </c>
      <c r="AR192" s="143" t="s">
        <v>272</v>
      </c>
      <c r="AT192" s="143" t="s">
        <v>159</v>
      </c>
      <c r="AU192" s="143" t="s">
        <v>80</v>
      </c>
      <c r="AY192" s="18" t="s">
        <v>157</v>
      </c>
      <c r="BE192" s="144">
        <f t="shared" si="44"/>
        <v>0</v>
      </c>
      <c r="BF192" s="144">
        <f t="shared" si="45"/>
        <v>0</v>
      </c>
      <c r="BG192" s="144">
        <f t="shared" si="46"/>
        <v>0</v>
      </c>
      <c r="BH192" s="144">
        <f t="shared" si="47"/>
        <v>0</v>
      </c>
      <c r="BI192" s="144">
        <f t="shared" si="48"/>
        <v>0</v>
      </c>
      <c r="BJ192" s="18" t="s">
        <v>80</v>
      </c>
      <c r="BK192" s="144">
        <f t="shared" si="49"/>
        <v>0</v>
      </c>
      <c r="BL192" s="18" t="s">
        <v>272</v>
      </c>
      <c r="BM192" s="143" t="s">
        <v>1843</v>
      </c>
    </row>
    <row r="193" spans="2:65" s="1" customFormat="1" ht="16.5" customHeight="1">
      <c r="B193" s="33"/>
      <c r="C193" s="132" t="s">
        <v>1052</v>
      </c>
      <c r="D193" s="132" t="s">
        <v>159</v>
      </c>
      <c r="E193" s="133" t="s">
        <v>2892</v>
      </c>
      <c r="F193" s="134" t="s">
        <v>2749</v>
      </c>
      <c r="G193" s="135" t="s">
        <v>210</v>
      </c>
      <c r="H193" s="136">
        <v>1</v>
      </c>
      <c r="I193" s="137"/>
      <c r="J193" s="138">
        <f t="shared" si="40"/>
        <v>0</v>
      </c>
      <c r="K193" s="134" t="s">
        <v>21</v>
      </c>
      <c r="L193" s="33"/>
      <c r="M193" s="139" t="s">
        <v>21</v>
      </c>
      <c r="N193" s="140" t="s">
        <v>44</v>
      </c>
      <c r="P193" s="141">
        <f t="shared" si="41"/>
        <v>0</v>
      </c>
      <c r="Q193" s="141">
        <v>0</v>
      </c>
      <c r="R193" s="141">
        <f t="shared" si="42"/>
        <v>0</v>
      </c>
      <c r="S193" s="141">
        <v>0</v>
      </c>
      <c r="T193" s="142">
        <f t="shared" si="43"/>
        <v>0</v>
      </c>
      <c r="AR193" s="143" t="s">
        <v>272</v>
      </c>
      <c r="AT193" s="143" t="s">
        <v>159</v>
      </c>
      <c r="AU193" s="143" t="s">
        <v>80</v>
      </c>
      <c r="AY193" s="18" t="s">
        <v>157</v>
      </c>
      <c r="BE193" s="144">
        <f t="shared" si="44"/>
        <v>0</v>
      </c>
      <c r="BF193" s="144">
        <f t="shared" si="45"/>
        <v>0</v>
      </c>
      <c r="BG193" s="144">
        <f t="shared" si="46"/>
        <v>0</v>
      </c>
      <c r="BH193" s="144">
        <f t="shared" si="47"/>
        <v>0</v>
      </c>
      <c r="BI193" s="144">
        <f t="shared" si="48"/>
        <v>0</v>
      </c>
      <c r="BJ193" s="18" t="s">
        <v>80</v>
      </c>
      <c r="BK193" s="144">
        <f t="shared" si="49"/>
        <v>0</v>
      </c>
      <c r="BL193" s="18" t="s">
        <v>272</v>
      </c>
      <c r="BM193" s="143" t="s">
        <v>1853</v>
      </c>
    </row>
    <row r="194" spans="2:65" s="11" customFormat="1" ht="25.95" customHeight="1">
      <c r="B194" s="120"/>
      <c r="D194" s="121" t="s">
        <v>72</v>
      </c>
      <c r="E194" s="122" t="s">
        <v>207</v>
      </c>
      <c r="F194" s="122" t="s">
        <v>2893</v>
      </c>
      <c r="I194" s="123"/>
      <c r="J194" s="124">
        <f>BK194</f>
        <v>0</v>
      </c>
      <c r="L194" s="120"/>
      <c r="M194" s="125"/>
      <c r="P194" s="126">
        <f>SUM(P195:P228)</f>
        <v>0</v>
      </c>
      <c r="R194" s="126">
        <f>SUM(R195:R228)</f>
        <v>0</v>
      </c>
      <c r="T194" s="127">
        <f>SUM(T195:T228)</f>
        <v>0</v>
      </c>
      <c r="AR194" s="121" t="s">
        <v>80</v>
      </c>
      <c r="AT194" s="128" t="s">
        <v>72</v>
      </c>
      <c r="AU194" s="128" t="s">
        <v>73</v>
      </c>
      <c r="AY194" s="121" t="s">
        <v>157</v>
      </c>
      <c r="BK194" s="129">
        <f>SUM(BK195:BK228)</f>
        <v>0</v>
      </c>
    </row>
    <row r="195" spans="2:65" s="1" customFormat="1" ht="16.5" customHeight="1">
      <c r="B195" s="33"/>
      <c r="C195" s="132" t="s">
        <v>1062</v>
      </c>
      <c r="D195" s="132" t="s">
        <v>159</v>
      </c>
      <c r="E195" s="133" t="s">
        <v>2894</v>
      </c>
      <c r="F195" s="134" t="s">
        <v>2895</v>
      </c>
      <c r="G195" s="135" t="s">
        <v>316</v>
      </c>
      <c r="H195" s="136">
        <v>53</v>
      </c>
      <c r="I195" s="137"/>
      <c r="J195" s="138">
        <f t="shared" ref="J195:J228" si="50">ROUND(I195*H195,2)</f>
        <v>0</v>
      </c>
      <c r="K195" s="134" t="s">
        <v>21</v>
      </c>
      <c r="L195" s="33"/>
      <c r="M195" s="139" t="s">
        <v>21</v>
      </c>
      <c r="N195" s="140" t="s">
        <v>44</v>
      </c>
      <c r="P195" s="141">
        <f t="shared" ref="P195:P228" si="51">O195*H195</f>
        <v>0</v>
      </c>
      <c r="Q195" s="141">
        <v>0</v>
      </c>
      <c r="R195" s="141">
        <f t="shared" ref="R195:R228" si="52">Q195*H195</f>
        <v>0</v>
      </c>
      <c r="S195" s="141">
        <v>0</v>
      </c>
      <c r="T195" s="142">
        <f t="shared" ref="T195:T228" si="53">S195*H195</f>
        <v>0</v>
      </c>
      <c r="AR195" s="143" t="s">
        <v>272</v>
      </c>
      <c r="AT195" s="143" t="s">
        <v>159</v>
      </c>
      <c r="AU195" s="143" t="s">
        <v>80</v>
      </c>
      <c r="AY195" s="18" t="s">
        <v>157</v>
      </c>
      <c r="BE195" s="144">
        <f t="shared" ref="BE195:BE228" si="54">IF(N195="základní",J195,0)</f>
        <v>0</v>
      </c>
      <c r="BF195" s="144">
        <f t="shared" ref="BF195:BF228" si="55">IF(N195="snížená",J195,0)</f>
        <v>0</v>
      </c>
      <c r="BG195" s="144">
        <f t="shared" ref="BG195:BG228" si="56">IF(N195="zákl. přenesená",J195,0)</f>
        <v>0</v>
      </c>
      <c r="BH195" s="144">
        <f t="shared" ref="BH195:BH228" si="57">IF(N195="sníž. přenesená",J195,0)</f>
        <v>0</v>
      </c>
      <c r="BI195" s="144">
        <f t="shared" ref="BI195:BI228" si="58">IF(N195="nulová",J195,0)</f>
        <v>0</v>
      </c>
      <c r="BJ195" s="18" t="s">
        <v>80</v>
      </c>
      <c r="BK195" s="144">
        <f t="shared" ref="BK195:BK228" si="59">ROUND(I195*H195,2)</f>
        <v>0</v>
      </c>
      <c r="BL195" s="18" t="s">
        <v>272</v>
      </c>
      <c r="BM195" s="143" t="s">
        <v>1876</v>
      </c>
    </row>
    <row r="196" spans="2:65" s="1" customFormat="1" ht="16.5" customHeight="1">
      <c r="B196" s="33"/>
      <c r="C196" s="132" t="s">
        <v>1068</v>
      </c>
      <c r="D196" s="132" t="s">
        <v>159</v>
      </c>
      <c r="E196" s="133" t="s">
        <v>2896</v>
      </c>
      <c r="F196" s="134" t="s">
        <v>2897</v>
      </c>
      <c r="G196" s="135" t="s">
        <v>316</v>
      </c>
      <c r="H196" s="136">
        <v>13.5</v>
      </c>
      <c r="I196" s="137"/>
      <c r="J196" s="138">
        <f t="shared" si="50"/>
        <v>0</v>
      </c>
      <c r="K196" s="134" t="s">
        <v>21</v>
      </c>
      <c r="L196" s="33"/>
      <c r="M196" s="139" t="s">
        <v>21</v>
      </c>
      <c r="N196" s="140" t="s">
        <v>44</v>
      </c>
      <c r="P196" s="141">
        <f t="shared" si="51"/>
        <v>0</v>
      </c>
      <c r="Q196" s="141">
        <v>0</v>
      </c>
      <c r="R196" s="141">
        <f t="shared" si="52"/>
        <v>0</v>
      </c>
      <c r="S196" s="141">
        <v>0</v>
      </c>
      <c r="T196" s="142">
        <f t="shared" si="53"/>
        <v>0</v>
      </c>
      <c r="AR196" s="143" t="s">
        <v>272</v>
      </c>
      <c r="AT196" s="143" t="s">
        <v>159</v>
      </c>
      <c r="AU196" s="143" t="s">
        <v>80</v>
      </c>
      <c r="AY196" s="18" t="s">
        <v>157</v>
      </c>
      <c r="BE196" s="144">
        <f t="shared" si="54"/>
        <v>0</v>
      </c>
      <c r="BF196" s="144">
        <f t="shared" si="55"/>
        <v>0</v>
      </c>
      <c r="BG196" s="144">
        <f t="shared" si="56"/>
        <v>0</v>
      </c>
      <c r="BH196" s="144">
        <f t="shared" si="57"/>
        <v>0</v>
      </c>
      <c r="BI196" s="144">
        <f t="shared" si="58"/>
        <v>0</v>
      </c>
      <c r="BJ196" s="18" t="s">
        <v>80</v>
      </c>
      <c r="BK196" s="144">
        <f t="shared" si="59"/>
        <v>0</v>
      </c>
      <c r="BL196" s="18" t="s">
        <v>272</v>
      </c>
      <c r="BM196" s="143" t="s">
        <v>1893</v>
      </c>
    </row>
    <row r="197" spans="2:65" s="1" customFormat="1" ht="16.5" customHeight="1">
      <c r="B197" s="33"/>
      <c r="C197" s="132" t="s">
        <v>1075</v>
      </c>
      <c r="D197" s="132" t="s">
        <v>159</v>
      </c>
      <c r="E197" s="133" t="s">
        <v>2898</v>
      </c>
      <c r="F197" s="134" t="s">
        <v>2899</v>
      </c>
      <c r="G197" s="135" t="s">
        <v>316</v>
      </c>
      <c r="H197" s="136">
        <v>19.5</v>
      </c>
      <c r="I197" s="137"/>
      <c r="J197" s="138">
        <f t="shared" si="50"/>
        <v>0</v>
      </c>
      <c r="K197" s="134" t="s">
        <v>21</v>
      </c>
      <c r="L197" s="33"/>
      <c r="M197" s="139" t="s">
        <v>21</v>
      </c>
      <c r="N197" s="140" t="s">
        <v>44</v>
      </c>
      <c r="P197" s="141">
        <f t="shared" si="51"/>
        <v>0</v>
      </c>
      <c r="Q197" s="141">
        <v>0</v>
      </c>
      <c r="R197" s="141">
        <f t="shared" si="52"/>
        <v>0</v>
      </c>
      <c r="S197" s="141">
        <v>0</v>
      </c>
      <c r="T197" s="142">
        <f t="shared" si="53"/>
        <v>0</v>
      </c>
      <c r="AR197" s="143" t="s">
        <v>272</v>
      </c>
      <c r="AT197" s="143" t="s">
        <v>159</v>
      </c>
      <c r="AU197" s="143" t="s">
        <v>80</v>
      </c>
      <c r="AY197" s="18" t="s">
        <v>157</v>
      </c>
      <c r="BE197" s="144">
        <f t="shared" si="54"/>
        <v>0</v>
      </c>
      <c r="BF197" s="144">
        <f t="shared" si="55"/>
        <v>0</v>
      </c>
      <c r="BG197" s="144">
        <f t="shared" si="56"/>
        <v>0</v>
      </c>
      <c r="BH197" s="144">
        <f t="shared" si="57"/>
        <v>0</v>
      </c>
      <c r="BI197" s="144">
        <f t="shared" si="58"/>
        <v>0</v>
      </c>
      <c r="BJ197" s="18" t="s">
        <v>80</v>
      </c>
      <c r="BK197" s="144">
        <f t="shared" si="59"/>
        <v>0</v>
      </c>
      <c r="BL197" s="18" t="s">
        <v>272</v>
      </c>
      <c r="BM197" s="143" t="s">
        <v>1920</v>
      </c>
    </row>
    <row r="198" spans="2:65" s="1" customFormat="1" ht="16.5" customHeight="1">
      <c r="B198" s="33"/>
      <c r="C198" s="132" t="s">
        <v>1080</v>
      </c>
      <c r="D198" s="132" t="s">
        <v>159</v>
      </c>
      <c r="E198" s="133" t="s">
        <v>2900</v>
      </c>
      <c r="F198" s="134" t="s">
        <v>2901</v>
      </c>
      <c r="G198" s="135" t="s">
        <v>316</v>
      </c>
      <c r="H198" s="136">
        <v>53</v>
      </c>
      <c r="I198" s="137"/>
      <c r="J198" s="138">
        <f t="shared" si="50"/>
        <v>0</v>
      </c>
      <c r="K198" s="134" t="s">
        <v>21</v>
      </c>
      <c r="L198" s="33"/>
      <c r="M198" s="139" t="s">
        <v>21</v>
      </c>
      <c r="N198" s="140" t="s">
        <v>44</v>
      </c>
      <c r="P198" s="141">
        <f t="shared" si="51"/>
        <v>0</v>
      </c>
      <c r="Q198" s="141">
        <v>0</v>
      </c>
      <c r="R198" s="141">
        <f t="shared" si="52"/>
        <v>0</v>
      </c>
      <c r="S198" s="141">
        <v>0</v>
      </c>
      <c r="T198" s="142">
        <f t="shared" si="53"/>
        <v>0</v>
      </c>
      <c r="AR198" s="143" t="s">
        <v>272</v>
      </c>
      <c r="AT198" s="143" t="s">
        <v>159</v>
      </c>
      <c r="AU198" s="143" t="s">
        <v>80</v>
      </c>
      <c r="AY198" s="18" t="s">
        <v>157</v>
      </c>
      <c r="BE198" s="144">
        <f t="shared" si="54"/>
        <v>0</v>
      </c>
      <c r="BF198" s="144">
        <f t="shared" si="55"/>
        <v>0</v>
      </c>
      <c r="BG198" s="144">
        <f t="shared" si="56"/>
        <v>0</v>
      </c>
      <c r="BH198" s="144">
        <f t="shared" si="57"/>
        <v>0</v>
      </c>
      <c r="BI198" s="144">
        <f t="shared" si="58"/>
        <v>0</v>
      </c>
      <c r="BJ198" s="18" t="s">
        <v>80</v>
      </c>
      <c r="BK198" s="144">
        <f t="shared" si="59"/>
        <v>0</v>
      </c>
      <c r="BL198" s="18" t="s">
        <v>272</v>
      </c>
      <c r="BM198" s="143" t="s">
        <v>1931</v>
      </c>
    </row>
    <row r="199" spans="2:65" s="1" customFormat="1" ht="16.5" customHeight="1">
      <c r="B199" s="33"/>
      <c r="C199" s="132" t="s">
        <v>1089</v>
      </c>
      <c r="D199" s="132" t="s">
        <v>159</v>
      </c>
      <c r="E199" s="133" t="s">
        <v>2902</v>
      </c>
      <c r="F199" s="134" t="s">
        <v>2903</v>
      </c>
      <c r="G199" s="135" t="s">
        <v>316</v>
      </c>
      <c r="H199" s="136">
        <v>13.5</v>
      </c>
      <c r="I199" s="137"/>
      <c r="J199" s="138">
        <f t="shared" si="50"/>
        <v>0</v>
      </c>
      <c r="K199" s="134" t="s">
        <v>21</v>
      </c>
      <c r="L199" s="33"/>
      <c r="M199" s="139" t="s">
        <v>21</v>
      </c>
      <c r="N199" s="140" t="s">
        <v>44</v>
      </c>
      <c r="P199" s="141">
        <f t="shared" si="51"/>
        <v>0</v>
      </c>
      <c r="Q199" s="141">
        <v>0</v>
      </c>
      <c r="R199" s="141">
        <f t="shared" si="52"/>
        <v>0</v>
      </c>
      <c r="S199" s="141">
        <v>0</v>
      </c>
      <c r="T199" s="142">
        <f t="shared" si="53"/>
        <v>0</v>
      </c>
      <c r="AR199" s="143" t="s">
        <v>272</v>
      </c>
      <c r="AT199" s="143" t="s">
        <v>159</v>
      </c>
      <c r="AU199" s="143" t="s">
        <v>80</v>
      </c>
      <c r="AY199" s="18" t="s">
        <v>157</v>
      </c>
      <c r="BE199" s="144">
        <f t="shared" si="54"/>
        <v>0</v>
      </c>
      <c r="BF199" s="144">
        <f t="shared" si="55"/>
        <v>0</v>
      </c>
      <c r="BG199" s="144">
        <f t="shared" si="56"/>
        <v>0</v>
      </c>
      <c r="BH199" s="144">
        <f t="shared" si="57"/>
        <v>0</v>
      </c>
      <c r="BI199" s="144">
        <f t="shared" si="58"/>
        <v>0</v>
      </c>
      <c r="BJ199" s="18" t="s">
        <v>80</v>
      </c>
      <c r="BK199" s="144">
        <f t="shared" si="59"/>
        <v>0</v>
      </c>
      <c r="BL199" s="18" t="s">
        <v>272</v>
      </c>
      <c r="BM199" s="143" t="s">
        <v>1940</v>
      </c>
    </row>
    <row r="200" spans="2:65" s="1" customFormat="1" ht="16.5" customHeight="1">
      <c r="B200" s="33"/>
      <c r="C200" s="132" t="s">
        <v>1095</v>
      </c>
      <c r="D200" s="132" t="s">
        <v>159</v>
      </c>
      <c r="E200" s="133" t="s">
        <v>2904</v>
      </c>
      <c r="F200" s="134" t="s">
        <v>2905</v>
      </c>
      <c r="G200" s="135" t="s">
        <v>316</v>
      </c>
      <c r="H200" s="136">
        <v>19.5</v>
      </c>
      <c r="I200" s="137"/>
      <c r="J200" s="138">
        <f t="shared" si="50"/>
        <v>0</v>
      </c>
      <c r="K200" s="134" t="s">
        <v>21</v>
      </c>
      <c r="L200" s="33"/>
      <c r="M200" s="139" t="s">
        <v>21</v>
      </c>
      <c r="N200" s="140" t="s">
        <v>44</v>
      </c>
      <c r="P200" s="141">
        <f t="shared" si="51"/>
        <v>0</v>
      </c>
      <c r="Q200" s="141">
        <v>0</v>
      </c>
      <c r="R200" s="141">
        <f t="shared" si="52"/>
        <v>0</v>
      </c>
      <c r="S200" s="141">
        <v>0</v>
      </c>
      <c r="T200" s="142">
        <f t="shared" si="53"/>
        <v>0</v>
      </c>
      <c r="AR200" s="143" t="s">
        <v>272</v>
      </c>
      <c r="AT200" s="143" t="s">
        <v>159</v>
      </c>
      <c r="AU200" s="143" t="s">
        <v>80</v>
      </c>
      <c r="AY200" s="18" t="s">
        <v>157</v>
      </c>
      <c r="BE200" s="144">
        <f t="shared" si="54"/>
        <v>0</v>
      </c>
      <c r="BF200" s="144">
        <f t="shared" si="55"/>
        <v>0</v>
      </c>
      <c r="BG200" s="144">
        <f t="shared" si="56"/>
        <v>0</v>
      </c>
      <c r="BH200" s="144">
        <f t="shared" si="57"/>
        <v>0</v>
      </c>
      <c r="BI200" s="144">
        <f t="shared" si="58"/>
        <v>0</v>
      </c>
      <c r="BJ200" s="18" t="s">
        <v>80</v>
      </c>
      <c r="BK200" s="144">
        <f t="shared" si="59"/>
        <v>0</v>
      </c>
      <c r="BL200" s="18" t="s">
        <v>272</v>
      </c>
      <c r="BM200" s="143" t="s">
        <v>1950</v>
      </c>
    </row>
    <row r="201" spans="2:65" s="1" customFormat="1" ht="21.75" customHeight="1">
      <c r="B201" s="33"/>
      <c r="C201" s="132" t="s">
        <v>1099</v>
      </c>
      <c r="D201" s="132" t="s">
        <v>159</v>
      </c>
      <c r="E201" s="133" t="s">
        <v>2906</v>
      </c>
      <c r="F201" s="134" t="s">
        <v>2907</v>
      </c>
      <c r="G201" s="135" t="s">
        <v>316</v>
      </c>
      <c r="H201" s="136">
        <v>46</v>
      </c>
      <c r="I201" s="137"/>
      <c r="J201" s="138">
        <f t="shared" si="50"/>
        <v>0</v>
      </c>
      <c r="K201" s="134" t="s">
        <v>21</v>
      </c>
      <c r="L201" s="33"/>
      <c r="M201" s="139" t="s">
        <v>21</v>
      </c>
      <c r="N201" s="140" t="s">
        <v>44</v>
      </c>
      <c r="P201" s="141">
        <f t="shared" si="51"/>
        <v>0</v>
      </c>
      <c r="Q201" s="141">
        <v>0</v>
      </c>
      <c r="R201" s="141">
        <f t="shared" si="52"/>
        <v>0</v>
      </c>
      <c r="S201" s="141">
        <v>0</v>
      </c>
      <c r="T201" s="142">
        <f t="shared" si="53"/>
        <v>0</v>
      </c>
      <c r="AR201" s="143" t="s">
        <v>272</v>
      </c>
      <c r="AT201" s="143" t="s">
        <v>159</v>
      </c>
      <c r="AU201" s="143" t="s">
        <v>80</v>
      </c>
      <c r="AY201" s="18" t="s">
        <v>157</v>
      </c>
      <c r="BE201" s="144">
        <f t="shared" si="54"/>
        <v>0</v>
      </c>
      <c r="BF201" s="144">
        <f t="shared" si="55"/>
        <v>0</v>
      </c>
      <c r="BG201" s="144">
        <f t="shared" si="56"/>
        <v>0</v>
      </c>
      <c r="BH201" s="144">
        <f t="shared" si="57"/>
        <v>0</v>
      </c>
      <c r="BI201" s="144">
        <f t="shared" si="58"/>
        <v>0</v>
      </c>
      <c r="BJ201" s="18" t="s">
        <v>80</v>
      </c>
      <c r="BK201" s="144">
        <f t="shared" si="59"/>
        <v>0</v>
      </c>
      <c r="BL201" s="18" t="s">
        <v>272</v>
      </c>
      <c r="BM201" s="143" t="s">
        <v>1958</v>
      </c>
    </row>
    <row r="202" spans="2:65" s="1" customFormat="1" ht="21.75" customHeight="1">
      <c r="B202" s="33"/>
      <c r="C202" s="132" t="s">
        <v>1103</v>
      </c>
      <c r="D202" s="132" t="s">
        <v>159</v>
      </c>
      <c r="E202" s="133" t="s">
        <v>2908</v>
      </c>
      <c r="F202" s="134" t="s">
        <v>2909</v>
      </c>
      <c r="G202" s="135" t="s">
        <v>316</v>
      </c>
      <c r="H202" s="136">
        <v>10.5</v>
      </c>
      <c r="I202" s="137"/>
      <c r="J202" s="138">
        <f t="shared" si="50"/>
        <v>0</v>
      </c>
      <c r="K202" s="134" t="s">
        <v>21</v>
      </c>
      <c r="L202" s="33"/>
      <c r="M202" s="139" t="s">
        <v>21</v>
      </c>
      <c r="N202" s="140" t="s">
        <v>44</v>
      </c>
      <c r="P202" s="141">
        <f t="shared" si="51"/>
        <v>0</v>
      </c>
      <c r="Q202" s="141">
        <v>0</v>
      </c>
      <c r="R202" s="141">
        <f t="shared" si="52"/>
        <v>0</v>
      </c>
      <c r="S202" s="141">
        <v>0</v>
      </c>
      <c r="T202" s="142">
        <f t="shared" si="53"/>
        <v>0</v>
      </c>
      <c r="AR202" s="143" t="s">
        <v>272</v>
      </c>
      <c r="AT202" s="143" t="s">
        <v>159</v>
      </c>
      <c r="AU202" s="143" t="s">
        <v>80</v>
      </c>
      <c r="AY202" s="18" t="s">
        <v>157</v>
      </c>
      <c r="BE202" s="144">
        <f t="shared" si="54"/>
        <v>0</v>
      </c>
      <c r="BF202" s="144">
        <f t="shared" si="55"/>
        <v>0</v>
      </c>
      <c r="BG202" s="144">
        <f t="shared" si="56"/>
        <v>0</v>
      </c>
      <c r="BH202" s="144">
        <f t="shared" si="57"/>
        <v>0</v>
      </c>
      <c r="BI202" s="144">
        <f t="shared" si="58"/>
        <v>0</v>
      </c>
      <c r="BJ202" s="18" t="s">
        <v>80</v>
      </c>
      <c r="BK202" s="144">
        <f t="shared" si="59"/>
        <v>0</v>
      </c>
      <c r="BL202" s="18" t="s">
        <v>272</v>
      </c>
      <c r="BM202" s="143" t="s">
        <v>1970</v>
      </c>
    </row>
    <row r="203" spans="2:65" s="1" customFormat="1" ht="21.75" customHeight="1">
      <c r="B203" s="33"/>
      <c r="C203" s="132" t="s">
        <v>1107</v>
      </c>
      <c r="D203" s="132" t="s">
        <v>159</v>
      </c>
      <c r="E203" s="133" t="s">
        <v>2910</v>
      </c>
      <c r="F203" s="134" t="s">
        <v>2911</v>
      </c>
      <c r="G203" s="135" t="s">
        <v>316</v>
      </c>
      <c r="H203" s="136">
        <v>11.5</v>
      </c>
      <c r="I203" s="137"/>
      <c r="J203" s="138">
        <f t="shared" si="50"/>
        <v>0</v>
      </c>
      <c r="K203" s="134" t="s">
        <v>21</v>
      </c>
      <c r="L203" s="33"/>
      <c r="M203" s="139" t="s">
        <v>21</v>
      </c>
      <c r="N203" s="140" t="s">
        <v>44</v>
      </c>
      <c r="P203" s="141">
        <f t="shared" si="51"/>
        <v>0</v>
      </c>
      <c r="Q203" s="141">
        <v>0</v>
      </c>
      <c r="R203" s="141">
        <f t="shared" si="52"/>
        <v>0</v>
      </c>
      <c r="S203" s="141">
        <v>0</v>
      </c>
      <c r="T203" s="142">
        <f t="shared" si="53"/>
        <v>0</v>
      </c>
      <c r="AR203" s="143" t="s">
        <v>272</v>
      </c>
      <c r="AT203" s="143" t="s">
        <v>159</v>
      </c>
      <c r="AU203" s="143" t="s">
        <v>80</v>
      </c>
      <c r="AY203" s="18" t="s">
        <v>157</v>
      </c>
      <c r="BE203" s="144">
        <f t="shared" si="54"/>
        <v>0</v>
      </c>
      <c r="BF203" s="144">
        <f t="shared" si="55"/>
        <v>0</v>
      </c>
      <c r="BG203" s="144">
        <f t="shared" si="56"/>
        <v>0</v>
      </c>
      <c r="BH203" s="144">
        <f t="shared" si="57"/>
        <v>0</v>
      </c>
      <c r="BI203" s="144">
        <f t="shared" si="58"/>
        <v>0</v>
      </c>
      <c r="BJ203" s="18" t="s">
        <v>80</v>
      </c>
      <c r="BK203" s="144">
        <f t="shared" si="59"/>
        <v>0</v>
      </c>
      <c r="BL203" s="18" t="s">
        <v>272</v>
      </c>
      <c r="BM203" s="143" t="s">
        <v>1986</v>
      </c>
    </row>
    <row r="204" spans="2:65" s="1" customFormat="1" ht="16.5" customHeight="1">
      <c r="B204" s="33"/>
      <c r="C204" s="132" t="s">
        <v>1112</v>
      </c>
      <c r="D204" s="132" t="s">
        <v>159</v>
      </c>
      <c r="E204" s="133" t="s">
        <v>2912</v>
      </c>
      <c r="F204" s="134" t="s">
        <v>2913</v>
      </c>
      <c r="G204" s="135" t="s">
        <v>316</v>
      </c>
      <c r="H204" s="136">
        <v>46</v>
      </c>
      <c r="I204" s="137"/>
      <c r="J204" s="138">
        <f t="shared" si="50"/>
        <v>0</v>
      </c>
      <c r="K204" s="134" t="s">
        <v>21</v>
      </c>
      <c r="L204" s="33"/>
      <c r="M204" s="139" t="s">
        <v>21</v>
      </c>
      <c r="N204" s="140" t="s">
        <v>44</v>
      </c>
      <c r="P204" s="141">
        <f t="shared" si="51"/>
        <v>0</v>
      </c>
      <c r="Q204" s="141">
        <v>0</v>
      </c>
      <c r="R204" s="141">
        <f t="shared" si="52"/>
        <v>0</v>
      </c>
      <c r="S204" s="141">
        <v>0</v>
      </c>
      <c r="T204" s="142">
        <f t="shared" si="53"/>
        <v>0</v>
      </c>
      <c r="AR204" s="143" t="s">
        <v>272</v>
      </c>
      <c r="AT204" s="143" t="s">
        <v>159</v>
      </c>
      <c r="AU204" s="143" t="s">
        <v>80</v>
      </c>
      <c r="AY204" s="18" t="s">
        <v>157</v>
      </c>
      <c r="BE204" s="144">
        <f t="shared" si="54"/>
        <v>0</v>
      </c>
      <c r="BF204" s="144">
        <f t="shared" si="55"/>
        <v>0</v>
      </c>
      <c r="BG204" s="144">
        <f t="shared" si="56"/>
        <v>0</v>
      </c>
      <c r="BH204" s="144">
        <f t="shared" si="57"/>
        <v>0</v>
      </c>
      <c r="BI204" s="144">
        <f t="shared" si="58"/>
        <v>0</v>
      </c>
      <c r="BJ204" s="18" t="s">
        <v>80</v>
      </c>
      <c r="BK204" s="144">
        <f t="shared" si="59"/>
        <v>0</v>
      </c>
      <c r="BL204" s="18" t="s">
        <v>272</v>
      </c>
      <c r="BM204" s="143" t="s">
        <v>2010</v>
      </c>
    </row>
    <row r="205" spans="2:65" s="1" customFormat="1" ht="16.5" customHeight="1">
      <c r="B205" s="33"/>
      <c r="C205" s="132" t="s">
        <v>1116</v>
      </c>
      <c r="D205" s="132" t="s">
        <v>159</v>
      </c>
      <c r="E205" s="133" t="s">
        <v>2914</v>
      </c>
      <c r="F205" s="134" t="s">
        <v>2915</v>
      </c>
      <c r="G205" s="135" t="s">
        <v>316</v>
      </c>
      <c r="H205" s="136">
        <v>10.5</v>
      </c>
      <c r="I205" s="137"/>
      <c r="J205" s="138">
        <f t="shared" si="50"/>
        <v>0</v>
      </c>
      <c r="K205" s="134" t="s">
        <v>21</v>
      </c>
      <c r="L205" s="33"/>
      <c r="M205" s="139" t="s">
        <v>21</v>
      </c>
      <c r="N205" s="140" t="s">
        <v>44</v>
      </c>
      <c r="P205" s="141">
        <f t="shared" si="51"/>
        <v>0</v>
      </c>
      <c r="Q205" s="141">
        <v>0</v>
      </c>
      <c r="R205" s="141">
        <f t="shared" si="52"/>
        <v>0</v>
      </c>
      <c r="S205" s="141">
        <v>0</v>
      </c>
      <c r="T205" s="142">
        <f t="shared" si="53"/>
        <v>0</v>
      </c>
      <c r="AR205" s="143" t="s">
        <v>272</v>
      </c>
      <c r="AT205" s="143" t="s">
        <v>159</v>
      </c>
      <c r="AU205" s="143" t="s">
        <v>80</v>
      </c>
      <c r="AY205" s="18" t="s">
        <v>157</v>
      </c>
      <c r="BE205" s="144">
        <f t="shared" si="54"/>
        <v>0</v>
      </c>
      <c r="BF205" s="144">
        <f t="shared" si="55"/>
        <v>0</v>
      </c>
      <c r="BG205" s="144">
        <f t="shared" si="56"/>
        <v>0</v>
      </c>
      <c r="BH205" s="144">
        <f t="shared" si="57"/>
        <v>0</v>
      </c>
      <c r="BI205" s="144">
        <f t="shared" si="58"/>
        <v>0</v>
      </c>
      <c r="BJ205" s="18" t="s">
        <v>80</v>
      </c>
      <c r="BK205" s="144">
        <f t="shared" si="59"/>
        <v>0</v>
      </c>
      <c r="BL205" s="18" t="s">
        <v>272</v>
      </c>
      <c r="BM205" s="143" t="s">
        <v>2022</v>
      </c>
    </row>
    <row r="206" spans="2:65" s="1" customFormat="1" ht="16.5" customHeight="1">
      <c r="B206" s="33"/>
      <c r="C206" s="132" t="s">
        <v>1120</v>
      </c>
      <c r="D206" s="132" t="s">
        <v>159</v>
      </c>
      <c r="E206" s="133" t="s">
        <v>2916</v>
      </c>
      <c r="F206" s="134" t="s">
        <v>2917</v>
      </c>
      <c r="G206" s="135" t="s">
        <v>316</v>
      </c>
      <c r="H206" s="136">
        <v>11.5</v>
      </c>
      <c r="I206" s="137"/>
      <c r="J206" s="138">
        <f t="shared" si="50"/>
        <v>0</v>
      </c>
      <c r="K206" s="134" t="s">
        <v>21</v>
      </c>
      <c r="L206" s="33"/>
      <c r="M206" s="139" t="s">
        <v>21</v>
      </c>
      <c r="N206" s="140" t="s">
        <v>44</v>
      </c>
      <c r="P206" s="141">
        <f t="shared" si="51"/>
        <v>0</v>
      </c>
      <c r="Q206" s="141">
        <v>0</v>
      </c>
      <c r="R206" s="141">
        <f t="shared" si="52"/>
        <v>0</v>
      </c>
      <c r="S206" s="141">
        <v>0</v>
      </c>
      <c r="T206" s="142">
        <f t="shared" si="53"/>
        <v>0</v>
      </c>
      <c r="AR206" s="143" t="s">
        <v>272</v>
      </c>
      <c r="AT206" s="143" t="s">
        <v>159</v>
      </c>
      <c r="AU206" s="143" t="s">
        <v>80</v>
      </c>
      <c r="AY206" s="18" t="s">
        <v>157</v>
      </c>
      <c r="BE206" s="144">
        <f t="shared" si="54"/>
        <v>0</v>
      </c>
      <c r="BF206" s="144">
        <f t="shared" si="55"/>
        <v>0</v>
      </c>
      <c r="BG206" s="144">
        <f t="shared" si="56"/>
        <v>0</v>
      </c>
      <c r="BH206" s="144">
        <f t="shared" si="57"/>
        <v>0</v>
      </c>
      <c r="BI206" s="144">
        <f t="shared" si="58"/>
        <v>0</v>
      </c>
      <c r="BJ206" s="18" t="s">
        <v>80</v>
      </c>
      <c r="BK206" s="144">
        <f t="shared" si="59"/>
        <v>0</v>
      </c>
      <c r="BL206" s="18" t="s">
        <v>272</v>
      </c>
      <c r="BM206" s="143" t="s">
        <v>2034</v>
      </c>
    </row>
    <row r="207" spans="2:65" s="1" customFormat="1" ht="21.75" customHeight="1">
      <c r="B207" s="33"/>
      <c r="C207" s="132" t="s">
        <v>1125</v>
      </c>
      <c r="D207" s="132" t="s">
        <v>159</v>
      </c>
      <c r="E207" s="133" t="s">
        <v>2918</v>
      </c>
      <c r="F207" s="134" t="s">
        <v>2907</v>
      </c>
      <c r="G207" s="135" t="s">
        <v>316</v>
      </c>
      <c r="H207" s="136">
        <v>35.5</v>
      </c>
      <c r="I207" s="137"/>
      <c r="J207" s="138">
        <f t="shared" si="50"/>
        <v>0</v>
      </c>
      <c r="K207" s="134" t="s">
        <v>21</v>
      </c>
      <c r="L207" s="33"/>
      <c r="M207" s="139" t="s">
        <v>21</v>
      </c>
      <c r="N207" s="140" t="s">
        <v>44</v>
      </c>
      <c r="P207" s="141">
        <f t="shared" si="51"/>
        <v>0</v>
      </c>
      <c r="Q207" s="141">
        <v>0</v>
      </c>
      <c r="R207" s="141">
        <f t="shared" si="52"/>
        <v>0</v>
      </c>
      <c r="S207" s="141">
        <v>0</v>
      </c>
      <c r="T207" s="142">
        <f t="shared" si="53"/>
        <v>0</v>
      </c>
      <c r="AR207" s="143" t="s">
        <v>272</v>
      </c>
      <c r="AT207" s="143" t="s">
        <v>159</v>
      </c>
      <c r="AU207" s="143" t="s">
        <v>80</v>
      </c>
      <c r="AY207" s="18" t="s">
        <v>157</v>
      </c>
      <c r="BE207" s="144">
        <f t="shared" si="54"/>
        <v>0</v>
      </c>
      <c r="BF207" s="144">
        <f t="shared" si="55"/>
        <v>0</v>
      </c>
      <c r="BG207" s="144">
        <f t="shared" si="56"/>
        <v>0</v>
      </c>
      <c r="BH207" s="144">
        <f t="shared" si="57"/>
        <v>0</v>
      </c>
      <c r="BI207" s="144">
        <f t="shared" si="58"/>
        <v>0</v>
      </c>
      <c r="BJ207" s="18" t="s">
        <v>80</v>
      </c>
      <c r="BK207" s="144">
        <f t="shared" si="59"/>
        <v>0</v>
      </c>
      <c r="BL207" s="18" t="s">
        <v>272</v>
      </c>
      <c r="BM207" s="143" t="s">
        <v>2054</v>
      </c>
    </row>
    <row r="208" spans="2:65" s="1" customFormat="1" ht="16.5" customHeight="1">
      <c r="B208" s="33"/>
      <c r="C208" s="132" t="s">
        <v>1129</v>
      </c>
      <c r="D208" s="132" t="s">
        <v>159</v>
      </c>
      <c r="E208" s="133" t="s">
        <v>2919</v>
      </c>
      <c r="F208" s="134" t="s">
        <v>2920</v>
      </c>
      <c r="G208" s="135" t="s">
        <v>316</v>
      </c>
      <c r="H208" s="136">
        <v>35.5</v>
      </c>
      <c r="I208" s="137"/>
      <c r="J208" s="138">
        <f t="shared" si="50"/>
        <v>0</v>
      </c>
      <c r="K208" s="134" t="s">
        <v>21</v>
      </c>
      <c r="L208" s="33"/>
      <c r="M208" s="139" t="s">
        <v>21</v>
      </c>
      <c r="N208" s="140" t="s">
        <v>44</v>
      </c>
      <c r="P208" s="141">
        <f t="shared" si="51"/>
        <v>0</v>
      </c>
      <c r="Q208" s="141">
        <v>0</v>
      </c>
      <c r="R208" s="141">
        <f t="shared" si="52"/>
        <v>0</v>
      </c>
      <c r="S208" s="141">
        <v>0</v>
      </c>
      <c r="T208" s="142">
        <f t="shared" si="53"/>
        <v>0</v>
      </c>
      <c r="AR208" s="143" t="s">
        <v>272</v>
      </c>
      <c r="AT208" s="143" t="s">
        <v>159</v>
      </c>
      <c r="AU208" s="143" t="s">
        <v>80</v>
      </c>
      <c r="AY208" s="18" t="s">
        <v>157</v>
      </c>
      <c r="BE208" s="144">
        <f t="shared" si="54"/>
        <v>0</v>
      </c>
      <c r="BF208" s="144">
        <f t="shared" si="55"/>
        <v>0</v>
      </c>
      <c r="BG208" s="144">
        <f t="shared" si="56"/>
        <v>0</v>
      </c>
      <c r="BH208" s="144">
        <f t="shared" si="57"/>
        <v>0</v>
      </c>
      <c r="BI208" s="144">
        <f t="shared" si="58"/>
        <v>0</v>
      </c>
      <c r="BJ208" s="18" t="s">
        <v>80</v>
      </c>
      <c r="BK208" s="144">
        <f t="shared" si="59"/>
        <v>0</v>
      </c>
      <c r="BL208" s="18" t="s">
        <v>272</v>
      </c>
      <c r="BM208" s="143" t="s">
        <v>2072</v>
      </c>
    </row>
    <row r="209" spans="2:65" s="1" customFormat="1" ht="16.5" customHeight="1">
      <c r="B209" s="33"/>
      <c r="C209" s="132" t="s">
        <v>1136</v>
      </c>
      <c r="D209" s="132" t="s">
        <v>159</v>
      </c>
      <c r="E209" s="133" t="s">
        <v>2921</v>
      </c>
      <c r="F209" s="134" t="s">
        <v>2922</v>
      </c>
      <c r="G209" s="135" t="s">
        <v>316</v>
      </c>
      <c r="H209" s="136">
        <v>134.5</v>
      </c>
      <c r="I209" s="137"/>
      <c r="J209" s="138">
        <f t="shared" si="50"/>
        <v>0</v>
      </c>
      <c r="K209" s="134" t="s">
        <v>21</v>
      </c>
      <c r="L209" s="33"/>
      <c r="M209" s="139" t="s">
        <v>21</v>
      </c>
      <c r="N209" s="140" t="s">
        <v>44</v>
      </c>
      <c r="P209" s="141">
        <f t="shared" si="51"/>
        <v>0</v>
      </c>
      <c r="Q209" s="141">
        <v>0</v>
      </c>
      <c r="R209" s="141">
        <f t="shared" si="52"/>
        <v>0</v>
      </c>
      <c r="S209" s="141">
        <v>0</v>
      </c>
      <c r="T209" s="142">
        <f t="shared" si="53"/>
        <v>0</v>
      </c>
      <c r="AR209" s="143" t="s">
        <v>272</v>
      </c>
      <c r="AT209" s="143" t="s">
        <v>159</v>
      </c>
      <c r="AU209" s="143" t="s">
        <v>80</v>
      </c>
      <c r="AY209" s="18" t="s">
        <v>157</v>
      </c>
      <c r="BE209" s="144">
        <f t="shared" si="54"/>
        <v>0</v>
      </c>
      <c r="BF209" s="144">
        <f t="shared" si="55"/>
        <v>0</v>
      </c>
      <c r="BG209" s="144">
        <f t="shared" si="56"/>
        <v>0</v>
      </c>
      <c r="BH209" s="144">
        <f t="shared" si="57"/>
        <v>0</v>
      </c>
      <c r="BI209" s="144">
        <f t="shared" si="58"/>
        <v>0</v>
      </c>
      <c r="BJ209" s="18" t="s">
        <v>80</v>
      </c>
      <c r="BK209" s="144">
        <f t="shared" si="59"/>
        <v>0</v>
      </c>
      <c r="BL209" s="18" t="s">
        <v>272</v>
      </c>
      <c r="BM209" s="143" t="s">
        <v>2088</v>
      </c>
    </row>
    <row r="210" spans="2:65" s="1" customFormat="1" ht="16.5" customHeight="1">
      <c r="B210" s="33"/>
      <c r="C210" s="132" t="s">
        <v>1143</v>
      </c>
      <c r="D210" s="132" t="s">
        <v>159</v>
      </c>
      <c r="E210" s="133" t="s">
        <v>2923</v>
      </c>
      <c r="F210" s="134" t="s">
        <v>2924</v>
      </c>
      <c r="G210" s="135" t="s">
        <v>316</v>
      </c>
      <c r="H210" s="136">
        <v>24</v>
      </c>
      <c r="I210" s="137"/>
      <c r="J210" s="138">
        <f t="shared" si="50"/>
        <v>0</v>
      </c>
      <c r="K210" s="134" t="s">
        <v>21</v>
      </c>
      <c r="L210" s="33"/>
      <c r="M210" s="139" t="s">
        <v>21</v>
      </c>
      <c r="N210" s="140" t="s">
        <v>44</v>
      </c>
      <c r="P210" s="141">
        <f t="shared" si="51"/>
        <v>0</v>
      </c>
      <c r="Q210" s="141">
        <v>0</v>
      </c>
      <c r="R210" s="141">
        <f t="shared" si="52"/>
        <v>0</v>
      </c>
      <c r="S210" s="141">
        <v>0</v>
      </c>
      <c r="T210" s="142">
        <f t="shared" si="53"/>
        <v>0</v>
      </c>
      <c r="AR210" s="143" t="s">
        <v>272</v>
      </c>
      <c r="AT210" s="143" t="s">
        <v>159</v>
      </c>
      <c r="AU210" s="143" t="s">
        <v>80</v>
      </c>
      <c r="AY210" s="18" t="s">
        <v>157</v>
      </c>
      <c r="BE210" s="144">
        <f t="shared" si="54"/>
        <v>0</v>
      </c>
      <c r="BF210" s="144">
        <f t="shared" si="55"/>
        <v>0</v>
      </c>
      <c r="BG210" s="144">
        <f t="shared" si="56"/>
        <v>0</v>
      </c>
      <c r="BH210" s="144">
        <f t="shared" si="57"/>
        <v>0</v>
      </c>
      <c r="BI210" s="144">
        <f t="shared" si="58"/>
        <v>0</v>
      </c>
      <c r="BJ210" s="18" t="s">
        <v>80</v>
      </c>
      <c r="BK210" s="144">
        <f t="shared" si="59"/>
        <v>0</v>
      </c>
      <c r="BL210" s="18" t="s">
        <v>272</v>
      </c>
      <c r="BM210" s="143" t="s">
        <v>2111</v>
      </c>
    </row>
    <row r="211" spans="2:65" s="1" customFormat="1" ht="16.5" customHeight="1">
      <c r="B211" s="33"/>
      <c r="C211" s="132" t="s">
        <v>1151</v>
      </c>
      <c r="D211" s="132" t="s">
        <v>159</v>
      </c>
      <c r="E211" s="133" t="s">
        <v>2925</v>
      </c>
      <c r="F211" s="134" t="s">
        <v>2926</v>
      </c>
      <c r="G211" s="135" t="s">
        <v>316</v>
      </c>
      <c r="H211" s="136">
        <v>31</v>
      </c>
      <c r="I211" s="137"/>
      <c r="J211" s="138">
        <f t="shared" si="50"/>
        <v>0</v>
      </c>
      <c r="K211" s="134" t="s">
        <v>21</v>
      </c>
      <c r="L211" s="33"/>
      <c r="M211" s="139" t="s">
        <v>21</v>
      </c>
      <c r="N211" s="140" t="s">
        <v>44</v>
      </c>
      <c r="P211" s="141">
        <f t="shared" si="51"/>
        <v>0</v>
      </c>
      <c r="Q211" s="141">
        <v>0</v>
      </c>
      <c r="R211" s="141">
        <f t="shared" si="52"/>
        <v>0</v>
      </c>
      <c r="S211" s="141">
        <v>0</v>
      </c>
      <c r="T211" s="142">
        <f t="shared" si="53"/>
        <v>0</v>
      </c>
      <c r="AR211" s="143" t="s">
        <v>272</v>
      </c>
      <c r="AT211" s="143" t="s">
        <v>159</v>
      </c>
      <c r="AU211" s="143" t="s">
        <v>80</v>
      </c>
      <c r="AY211" s="18" t="s">
        <v>157</v>
      </c>
      <c r="BE211" s="144">
        <f t="shared" si="54"/>
        <v>0</v>
      </c>
      <c r="BF211" s="144">
        <f t="shared" si="55"/>
        <v>0</v>
      </c>
      <c r="BG211" s="144">
        <f t="shared" si="56"/>
        <v>0</v>
      </c>
      <c r="BH211" s="144">
        <f t="shared" si="57"/>
        <v>0</v>
      </c>
      <c r="BI211" s="144">
        <f t="shared" si="58"/>
        <v>0</v>
      </c>
      <c r="BJ211" s="18" t="s">
        <v>80</v>
      </c>
      <c r="BK211" s="144">
        <f t="shared" si="59"/>
        <v>0</v>
      </c>
      <c r="BL211" s="18" t="s">
        <v>272</v>
      </c>
      <c r="BM211" s="143" t="s">
        <v>2119</v>
      </c>
    </row>
    <row r="212" spans="2:65" s="1" customFormat="1" ht="16.5" customHeight="1">
      <c r="B212" s="33"/>
      <c r="C212" s="132" t="s">
        <v>1157</v>
      </c>
      <c r="D212" s="132" t="s">
        <v>159</v>
      </c>
      <c r="E212" s="133" t="s">
        <v>2927</v>
      </c>
      <c r="F212" s="134" t="s">
        <v>2868</v>
      </c>
      <c r="G212" s="135" t="s">
        <v>316</v>
      </c>
      <c r="H212" s="136">
        <v>189.5</v>
      </c>
      <c r="I212" s="137"/>
      <c r="J212" s="138">
        <f t="shared" si="50"/>
        <v>0</v>
      </c>
      <c r="K212" s="134" t="s">
        <v>21</v>
      </c>
      <c r="L212" s="33"/>
      <c r="M212" s="139" t="s">
        <v>21</v>
      </c>
      <c r="N212" s="140" t="s">
        <v>44</v>
      </c>
      <c r="P212" s="141">
        <f t="shared" si="51"/>
        <v>0</v>
      </c>
      <c r="Q212" s="141">
        <v>0</v>
      </c>
      <c r="R212" s="141">
        <f t="shared" si="52"/>
        <v>0</v>
      </c>
      <c r="S212" s="141">
        <v>0</v>
      </c>
      <c r="T212" s="142">
        <f t="shared" si="53"/>
        <v>0</v>
      </c>
      <c r="AR212" s="143" t="s">
        <v>272</v>
      </c>
      <c r="AT212" s="143" t="s">
        <v>159</v>
      </c>
      <c r="AU212" s="143" t="s">
        <v>80</v>
      </c>
      <c r="AY212" s="18" t="s">
        <v>157</v>
      </c>
      <c r="BE212" s="144">
        <f t="shared" si="54"/>
        <v>0</v>
      </c>
      <c r="BF212" s="144">
        <f t="shared" si="55"/>
        <v>0</v>
      </c>
      <c r="BG212" s="144">
        <f t="shared" si="56"/>
        <v>0</v>
      </c>
      <c r="BH212" s="144">
        <f t="shared" si="57"/>
        <v>0</v>
      </c>
      <c r="BI212" s="144">
        <f t="shared" si="58"/>
        <v>0</v>
      </c>
      <c r="BJ212" s="18" t="s">
        <v>80</v>
      </c>
      <c r="BK212" s="144">
        <f t="shared" si="59"/>
        <v>0</v>
      </c>
      <c r="BL212" s="18" t="s">
        <v>272</v>
      </c>
      <c r="BM212" s="143" t="s">
        <v>2134</v>
      </c>
    </row>
    <row r="213" spans="2:65" s="1" customFormat="1" ht="16.5" customHeight="1">
      <c r="B213" s="33"/>
      <c r="C213" s="132" t="s">
        <v>1163</v>
      </c>
      <c r="D213" s="132" t="s">
        <v>159</v>
      </c>
      <c r="E213" s="133" t="s">
        <v>2928</v>
      </c>
      <c r="F213" s="134" t="s">
        <v>2870</v>
      </c>
      <c r="G213" s="135" t="s">
        <v>316</v>
      </c>
      <c r="H213" s="136">
        <v>189.5</v>
      </c>
      <c r="I213" s="137"/>
      <c r="J213" s="138">
        <f t="shared" si="50"/>
        <v>0</v>
      </c>
      <c r="K213" s="134" t="s">
        <v>21</v>
      </c>
      <c r="L213" s="33"/>
      <c r="M213" s="139" t="s">
        <v>21</v>
      </c>
      <c r="N213" s="140" t="s">
        <v>44</v>
      </c>
      <c r="P213" s="141">
        <f t="shared" si="51"/>
        <v>0</v>
      </c>
      <c r="Q213" s="141">
        <v>0</v>
      </c>
      <c r="R213" s="141">
        <f t="shared" si="52"/>
        <v>0</v>
      </c>
      <c r="S213" s="141">
        <v>0</v>
      </c>
      <c r="T213" s="142">
        <f t="shared" si="53"/>
        <v>0</v>
      </c>
      <c r="AR213" s="143" t="s">
        <v>272</v>
      </c>
      <c r="AT213" s="143" t="s">
        <v>159</v>
      </c>
      <c r="AU213" s="143" t="s">
        <v>80</v>
      </c>
      <c r="AY213" s="18" t="s">
        <v>157</v>
      </c>
      <c r="BE213" s="144">
        <f t="shared" si="54"/>
        <v>0</v>
      </c>
      <c r="BF213" s="144">
        <f t="shared" si="55"/>
        <v>0</v>
      </c>
      <c r="BG213" s="144">
        <f t="shared" si="56"/>
        <v>0</v>
      </c>
      <c r="BH213" s="144">
        <f t="shared" si="57"/>
        <v>0</v>
      </c>
      <c r="BI213" s="144">
        <f t="shared" si="58"/>
        <v>0</v>
      </c>
      <c r="BJ213" s="18" t="s">
        <v>80</v>
      </c>
      <c r="BK213" s="144">
        <f t="shared" si="59"/>
        <v>0</v>
      </c>
      <c r="BL213" s="18" t="s">
        <v>272</v>
      </c>
      <c r="BM213" s="143" t="s">
        <v>2142</v>
      </c>
    </row>
    <row r="214" spans="2:65" s="1" customFormat="1" ht="16.5" customHeight="1">
      <c r="B214" s="33"/>
      <c r="C214" s="132" t="s">
        <v>1170</v>
      </c>
      <c r="D214" s="132" t="s">
        <v>159</v>
      </c>
      <c r="E214" s="133" t="s">
        <v>2929</v>
      </c>
      <c r="F214" s="134" t="s">
        <v>2930</v>
      </c>
      <c r="G214" s="135" t="s">
        <v>210</v>
      </c>
      <c r="H214" s="136">
        <v>1</v>
      </c>
      <c r="I214" s="137"/>
      <c r="J214" s="138">
        <f t="shared" si="50"/>
        <v>0</v>
      </c>
      <c r="K214" s="134" t="s">
        <v>21</v>
      </c>
      <c r="L214" s="33"/>
      <c r="M214" s="139" t="s">
        <v>21</v>
      </c>
      <c r="N214" s="140" t="s">
        <v>44</v>
      </c>
      <c r="P214" s="141">
        <f t="shared" si="51"/>
        <v>0</v>
      </c>
      <c r="Q214" s="141">
        <v>0</v>
      </c>
      <c r="R214" s="141">
        <f t="shared" si="52"/>
        <v>0</v>
      </c>
      <c r="S214" s="141">
        <v>0</v>
      </c>
      <c r="T214" s="142">
        <f t="shared" si="53"/>
        <v>0</v>
      </c>
      <c r="AR214" s="143" t="s">
        <v>272</v>
      </c>
      <c r="AT214" s="143" t="s">
        <v>159</v>
      </c>
      <c r="AU214" s="143" t="s">
        <v>80</v>
      </c>
      <c r="AY214" s="18" t="s">
        <v>157</v>
      </c>
      <c r="BE214" s="144">
        <f t="shared" si="54"/>
        <v>0</v>
      </c>
      <c r="BF214" s="144">
        <f t="shared" si="55"/>
        <v>0</v>
      </c>
      <c r="BG214" s="144">
        <f t="shared" si="56"/>
        <v>0</v>
      </c>
      <c r="BH214" s="144">
        <f t="shared" si="57"/>
        <v>0</v>
      </c>
      <c r="BI214" s="144">
        <f t="shared" si="58"/>
        <v>0</v>
      </c>
      <c r="BJ214" s="18" t="s">
        <v>80</v>
      </c>
      <c r="BK214" s="144">
        <f t="shared" si="59"/>
        <v>0</v>
      </c>
      <c r="BL214" s="18" t="s">
        <v>272</v>
      </c>
      <c r="BM214" s="143" t="s">
        <v>2157</v>
      </c>
    </row>
    <row r="215" spans="2:65" s="1" customFormat="1" ht="16.5" customHeight="1">
      <c r="B215" s="33"/>
      <c r="C215" s="132" t="s">
        <v>1176</v>
      </c>
      <c r="D215" s="132" t="s">
        <v>159</v>
      </c>
      <c r="E215" s="133" t="s">
        <v>2931</v>
      </c>
      <c r="F215" s="134" t="s">
        <v>2932</v>
      </c>
      <c r="G215" s="135" t="s">
        <v>1110</v>
      </c>
      <c r="H215" s="136">
        <v>1</v>
      </c>
      <c r="I215" s="137"/>
      <c r="J215" s="138">
        <f t="shared" si="50"/>
        <v>0</v>
      </c>
      <c r="K215" s="134" t="s">
        <v>21</v>
      </c>
      <c r="L215" s="33"/>
      <c r="M215" s="139" t="s">
        <v>21</v>
      </c>
      <c r="N215" s="140" t="s">
        <v>44</v>
      </c>
      <c r="P215" s="141">
        <f t="shared" si="51"/>
        <v>0</v>
      </c>
      <c r="Q215" s="141">
        <v>0</v>
      </c>
      <c r="R215" s="141">
        <f t="shared" si="52"/>
        <v>0</v>
      </c>
      <c r="S215" s="141">
        <v>0</v>
      </c>
      <c r="T215" s="142">
        <f t="shared" si="53"/>
        <v>0</v>
      </c>
      <c r="AR215" s="143" t="s">
        <v>272</v>
      </c>
      <c r="AT215" s="143" t="s">
        <v>159</v>
      </c>
      <c r="AU215" s="143" t="s">
        <v>80</v>
      </c>
      <c r="AY215" s="18" t="s">
        <v>157</v>
      </c>
      <c r="BE215" s="144">
        <f t="shared" si="54"/>
        <v>0</v>
      </c>
      <c r="BF215" s="144">
        <f t="shared" si="55"/>
        <v>0</v>
      </c>
      <c r="BG215" s="144">
        <f t="shared" si="56"/>
        <v>0</v>
      </c>
      <c r="BH215" s="144">
        <f t="shared" si="57"/>
        <v>0</v>
      </c>
      <c r="BI215" s="144">
        <f t="shared" si="58"/>
        <v>0</v>
      </c>
      <c r="BJ215" s="18" t="s">
        <v>80</v>
      </c>
      <c r="BK215" s="144">
        <f t="shared" si="59"/>
        <v>0</v>
      </c>
      <c r="BL215" s="18" t="s">
        <v>272</v>
      </c>
      <c r="BM215" s="143" t="s">
        <v>2165</v>
      </c>
    </row>
    <row r="216" spans="2:65" s="1" customFormat="1" ht="16.5" customHeight="1">
      <c r="B216" s="33"/>
      <c r="C216" s="132" t="s">
        <v>1182</v>
      </c>
      <c r="D216" s="132" t="s">
        <v>159</v>
      </c>
      <c r="E216" s="133" t="s">
        <v>2933</v>
      </c>
      <c r="F216" s="134" t="s">
        <v>2934</v>
      </c>
      <c r="G216" s="135" t="s">
        <v>1110</v>
      </c>
      <c r="H216" s="136">
        <v>2</v>
      </c>
      <c r="I216" s="137"/>
      <c r="J216" s="138">
        <f t="shared" si="50"/>
        <v>0</v>
      </c>
      <c r="K216" s="134" t="s">
        <v>21</v>
      </c>
      <c r="L216" s="33"/>
      <c r="M216" s="139" t="s">
        <v>21</v>
      </c>
      <c r="N216" s="140" t="s">
        <v>44</v>
      </c>
      <c r="P216" s="141">
        <f t="shared" si="51"/>
        <v>0</v>
      </c>
      <c r="Q216" s="141">
        <v>0</v>
      </c>
      <c r="R216" s="141">
        <f t="shared" si="52"/>
        <v>0</v>
      </c>
      <c r="S216" s="141">
        <v>0</v>
      </c>
      <c r="T216" s="142">
        <f t="shared" si="53"/>
        <v>0</v>
      </c>
      <c r="AR216" s="143" t="s">
        <v>272</v>
      </c>
      <c r="AT216" s="143" t="s">
        <v>159</v>
      </c>
      <c r="AU216" s="143" t="s">
        <v>80</v>
      </c>
      <c r="AY216" s="18" t="s">
        <v>157</v>
      </c>
      <c r="BE216" s="144">
        <f t="shared" si="54"/>
        <v>0</v>
      </c>
      <c r="BF216" s="144">
        <f t="shared" si="55"/>
        <v>0</v>
      </c>
      <c r="BG216" s="144">
        <f t="shared" si="56"/>
        <v>0</v>
      </c>
      <c r="BH216" s="144">
        <f t="shared" si="57"/>
        <v>0</v>
      </c>
      <c r="BI216" s="144">
        <f t="shared" si="58"/>
        <v>0</v>
      </c>
      <c r="BJ216" s="18" t="s">
        <v>80</v>
      </c>
      <c r="BK216" s="144">
        <f t="shared" si="59"/>
        <v>0</v>
      </c>
      <c r="BL216" s="18" t="s">
        <v>272</v>
      </c>
      <c r="BM216" s="143" t="s">
        <v>2173</v>
      </c>
    </row>
    <row r="217" spans="2:65" s="1" customFormat="1" ht="16.5" customHeight="1">
      <c r="B217" s="33"/>
      <c r="C217" s="132" t="s">
        <v>1190</v>
      </c>
      <c r="D217" s="132" t="s">
        <v>159</v>
      </c>
      <c r="E217" s="133" t="s">
        <v>2935</v>
      </c>
      <c r="F217" s="134" t="s">
        <v>2936</v>
      </c>
      <c r="G217" s="135" t="s">
        <v>1110</v>
      </c>
      <c r="H217" s="136">
        <v>1</v>
      </c>
      <c r="I217" s="137"/>
      <c r="J217" s="138">
        <f t="shared" si="50"/>
        <v>0</v>
      </c>
      <c r="K217" s="134" t="s">
        <v>21</v>
      </c>
      <c r="L217" s="33"/>
      <c r="M217" s="139" t="s">
        <v>21</v>
      </c>
      <c r="N217" s="140" t="s">
        <v>44</v>
      </c>
      <c r="P217" s="141">
        <f t="shared" si="51"/>
        <v>0</v>
      </c>
      <c r="Q217" s="141">
        <v>0</v>
      </c>
      <c r="R217" s="141">
        <f t="shared" si="52"/>
        <v>0</v>
      </c>
      <c r="S217" s="141">
        <v>0</v>
      </c>
      <c r="T217" s="142">
        <f t="shared" si="53"/>
        <v>0</v>
      </c>
      <c r="AR217" s="143" t="s">
        <v>272</v>
      </c>
      <c r="AT217" s="143" t="s">
        <v>159</v>
      </c>
      <c r="AU217" s="143" t="s">
        <v>80</v>
      </c>
      <c r="AY217" s="18" t="s">
        <v>157</v>
      </c>
      <c r="BE217" s="144">
        <f t="shared" si="54"/>
        <v>0</v>
      </c>
      <c r="BF217" s="144">
        <f t="shared" si="55"/>
        <v>0</v>
      </c>
      <c r="BG217" s="144">
        <f t="shared" si="56"/>
        <v>0</v>
      </c>
      <c r="BH217" s="144">
        <f t="shared" si="57"/>
        <v>0</v>
      </c>
      <c r="BI217" s="144">
        <f t="shared" si="58"/>
        <v>0</v>
      </c>
      <c r="BJ217" s="18" t="s">
        <v>80</v>
      </c>
      <c r="BK217" s="144">
        <f t="shared" si="59"/>
        <v>0</v>
      </c>
      <c r="BL217" s="18" t="s">
        <v>272</v>
      </c>
      <c r="BM217" s="143" t="s">
        <v>2181</v>
      </c>
    </row>
    <row r="218" spans="2:65" s="1" customFormat="1" ht="16.5" customHeight="1">
      <c r="B218" s="33"/>
      <c r="C218" s="132" t="s">
        <v>1195</v>
      </c>
      <c r="D218" s="132" t="s">
        <v>159</v>
      </c>
      <c r="E218" s="133" t="s">
        <v>2937</v>
      </c>
      <c r="F218" s="134" t="s">
        <v>2938</v>
      </c>
      <c r="G218" s="135" t="s">
        <v>1110</v>
      </c>
      <c r="H218" s="136">
        <v>1</v>
      </c>
      <c r="I218" s="137"/>
      <c r="J218" s="138">
        <f t="shared" si="50"/>
        <v>0</v>
      </c>
      <c r="K218" s="134" t="s">
        <v>21</v>
      </c>
      <c r="L218" s="33"/>
      <c r="M218" s="139" t="s">
        <v>21</v>
      </c>
      <c r="N218" s="140" t="s">
        <v>44</v>
      </c>
      <c r="P218" s="141">
        <f t="shared" si="51"/>
        <v>0</v>
      </c>
      <c r="Q218" s="141">
        <v>0</v>
      </c>
      <c r="R218" s="141">
        <f t="shared" si="52"/>
        <v>0</v>
      </c>
      <c r="S218" s="141">
        <v>0</v>
      </c>
      <c r="T218" s="142">
        <f t="shared" si="53"/>
        <v>0</v>
      </c>
      <c r="AR218" s="143" t="s">
        <v>272</v>
      </c>
      <c r="AT218" s="143" t="s">
        <v>159</v>
      </c>
      <c r="AU218" s="143" t="s">
        <v>80</v>
      </c>
      <c r="AY218" s="18" t="s">
        <v>157</v>
      </c>
      <c r="BE218" s="144">
        <f t="shared" si="54"/>
        <v>0</v>
      </c>
      <c r="BF218" s="144">
        <f t="shared" si="55"/>
        <v>0</v>
      </c>
      <c r="BG218" s="144">
        <f t="shared" si="56"/>
        <v>0</v>
      </c>
      <c r="BH218" s="144">
        <f t="shared" si="57"/>
        <v>0</v>
      </c>
      <c r="BI218" s="144">
        <f t="shared" si="58"/>
        <v>0</v>
      </c>
      <c r="BJ218" s="18" t="s">
        <v>80</v>
      </c>
      <c r="BK218" s="144">
        <f t="shared" si="59"/>
        <v>0</v>
      </c>
      <c r="BL218" s="18" t="s">
        <v>272</v>
      </c>
      <c r="BM218" s="143" t="s">
        <v>2190</v>
      </c>
    </row>
    <row r="219" spans="2:65" s="1" customFormat="1" ht="16.5" customHeight="1">
      <c r="B219" s="33"/>
      <c r="C219" s="132" t="s">
        <v>1202</v>
      </c>
      <c r="D219" s="132" t="s">
        <v>159</v>
      </c>
      <c r="E219" s="133" t="s">
        <v>2939</v>
      </c>
      <c r="F219" s="134" t="s">
        <v>2932</v>
      </c>
      <c r="G219" s="135" t="s">
        <v>1110</v>
      </c>
      <c r="H219" s="136">
        <v>3</v>
      </c>
      <c r="I219" s="137"/>
      <c r="J219" s="138">
        <f t="shared" si="50"/>
        <v>0</v>
      </c>
      <c r="K219" s="134" t="s">
        <v>21</v>
      </c>
      <c r="L219" s="33"/>
      <c r="M219" s="139" t="s">
        <v>21</v>
      </c>
      <c r="N219" s="140" t="s">
        <v>44</v>
      </c>
      <c r="P219" s="141">
        <f t="shared" si="51"/>
        <v>0</v>
      </c>
      <c r="Q219" s="141">
        <v>0</v>
      </c>
      <c r="R219" s="141">
        <f t="shared" si="52"/>
        <v>0</v>
      </c>
      <c r="S219" s="141">
        <v>0</v>
      </c>
      <c r="T219" s="142">
        <f t="shared" si="53"/>
        <v>0</v>
      </c>
      <c r="AR219" s="143" t="s">
        <v>272</v>
      </c>
      <c r="AT219" s="143" t="s">
        <v>159</v>
      </c>
      <c r="AU219" s="143" t="s">
        <v>80</v>
      </c>
      <c r="AY219" s="18" t="s">
        <v>157</v>
      </c>
      <c r="BE219" s="144">
        <f t="shared" si="54"/>
        <v>0</v>
      </c>
      <c r="BF219" s="144">
        <f t="shared" si="55"/>
        <v>0</v>
      </c>
      <c r="BG219" s="144">
        <f t="shared" si="56"/>
        <v>0</v>
      </c>
      <c r="BH219" s="144">
        <f t="shared" si="57"/>
        <v>0</v>
      </c>
      <c r="BI219" s="144">
        <f t="shared" si="58"/>
        <v>0</v>
      </c>
      <c r="BJ219" s="18" t="s">
        <v>80</v>
      </c>
      <c r="BK219" s="144">
        <f t="shared" si="59"/>
        <v>0</v>
      </c>
      <c r="BL219" s="18" t="s">
        <v>272</v>
      </c>
      <c r="BM219" s="143" t="s">
        <v>2198</v>
      </c>
    </row>
    <row r="220" spans="2:65" s="1" customFormat="1" ht="16.5" customHeight="1">
      <c r="B220" s="33"/>
      <c r="C220" s="132" t="s">
        <v>1209</v>
      </c>
      <c r="D220" s="132" t="s">
        <v>159</v>
      </c>
      <c r="E220" s="133" t="s">
        <v>2940</v>
      </c>
      <c r="F220" s="134" t="s">
        <v>2941</v>
      </c>
      <c r="G220" s="135" t="s">
        <v>1110</v>
      </c>
      <c r="H220" s="136">
        <v>2</v>
      </c>
      <c r="I220" s="137"/>
      <c r="J220" s="138">
        <f t="shared" si="50"/>
        <v>0</v>
      </c>
      <c r="K220" s="134" t="s">
        <v>21</v>
      </c>
      <c r="L220" s="33"/>
      <c r="M220" s="139" t="s">
        <v>21</v>
      </c>
      <c r="N220" s="140" t="s">
        <v>44</v>
      </c>
      <c r="P220" s="141">
        <f t="shared" si="51"/>
        <v>0</v>
      </c>
      <c r="Q220" s="141">
        <v>0</v>
      </c>
      <c r="R220" s="141">
        <f t="shared" si="52"/>
        <v>0</v>
      </c>
      <c r="S220" s="141">
        <v>0</v>
      </c>
      <c r="T220" s="142">
        <f t="shared" si="53"/>
        <v>0</v>
      </c>
      <c r="AR220" s="143" t="s">
        <v>272</v>
      </c>
      <c r="AT220" s="143" t="s">
        <v>159</v>
      </c>
      <c r="AU220" s="143" t="s">
        <v>80</v>
      </c>
      <c r="AY220" s="18" t="s">
        <v>157</v>
      </c>
      <c r="BE220" s="144">
        <f t="shared" si="54"/>
        <v>0</v>
      </c>
      <c r="BF220" s="144">
        <f t="shared" si="55"/>
        <v>0</v>
      </c>
      <c r="BG220" s="144">
        <f t="shared" si="56"/>
        <v>0</v>
      </c>
      <c r="BH220" s="144">
        <f t="shared" si="57"/>
        <v>0</v>
      </c>
      <c r="BI220" s="144">
        <f t="shared" si="58"/>
        <v>0</v>
      </c>
      <c r="BJ220" s="18" t="s">
        <v>80</v>
      </c>
      <c r="BK220" s="144">
        <f t="shared" si="59"/>
        <v>0</v>
      </c>
      <c r="BL220" s="18" t="s">
        <v>272</v>
      </c>
      <c r="BM220" s="143" t="s">
        <v>2206</v>
      </c>
    </row>
    <row r="221" spans="2:65" s="1" customFormat="1" ht="16.5" customHeight="1">
      <c r="B221" s="33"/>
      <c r="C221" s="132" t="s">
        <v>1214</v>
      </c>
      <c r="D221" s="132" t="s">
        <v>159</v>
      </c>
      <c r="E221" s="133" t="s">
        <v>2942</v>
      </c>
      <c r="F221" s="134" t="s">
        <v>2943</v>
      </c>
      <c r="G221" s="135" t="s">
        <v>1110</v>
      </c>
      <c r="H221" s="136">
        <v>1</v>
      </c>
      <c r="I221" s="137"/>
      <c r="J221" s="138">
        <f t="shared" si="50"/>
        <v>0</v>
      </c>
      <c r="K221" s="134" t="s">
        <v>21</v>
      </c>
      <c r="L221" s="33"/>
      <c r="M221" s="139" t="s">
        <v>21</v>
      </c>
      <c r="N221" s="140" t="s">
        <v>44</v>
      </c>
      <c r="P221" s="141">
        <f t="shared" si="51"/>
        <v>0</v>
      </c>
      <c r="Q221" s="141">
        <v>0</v>
      </c>
      <c r="R221" s="141">
        <f t="shared" si="52"/>
        <v>0</v>
      </c>
      <c r="S221" s="141">
        <v>0</v>
      </c>
      <c r="T221" s="142">
        <f t="shared" si="53"/>
        <v>0</v>
      </c>
      <c r="AR221" s="143" t="s">
        <v>272</v>
      </c>
      <c r="AT221" s="143" t="s">
        <v>159</v>
      </c>
      <c r="AU221" s="143" t="s">
        <v>80</v>
      </c>
      <c r="AY221" s="18" t="s">
        <v>157</v>
      </c>
      <c r="BE221" s="144">
        <f t="shared" si="54"/>
        <v>0</v>
      </c>
      <c r="BF221" s="144">
        <f t="shared" si="55"/>
        <v>0</v>
      </c>
      <c r="BG221" s="144">
        <f t="shared" si="56"/>
        <v>0</v>
      </c>
      <c r="BH221" s="144">
        <f t="shared" si="57"/>
        <v>0</v>
      </c>
      <c r="BI221" s="144">
        <f t="shared" si="58"/>
        <v>0</v>
      </c>
      <c r="BJ221" s="18" t="s">
        <v>80</v>
      </c>
      <c r="BK221" s="144">
        <f t="shared" si="59"/>
        <v>0</v>
      </c>
      <c r="BL221" s="18" t="s">
        <v>272</v>
      </c>
      <c r="BM221" s="143" t="s">
        <v>2216</v>
      </c>
    </row>
    <row r="222" spans="2:65" s="1" customFormat="1" ht="16.5" customHeight="1">
      <c r="B222" s="33"/>
      <c r="C222" s="132" t="s">
        <v>1236</v>
      </c>
      <c r="D222" s="132" t="s">
        <v>159</v>
      </c>
      <c r="E222" s="133" t="s">
        <v>2944</v>
      </c>
      <c r="F222" s="134" t="s">
        <v>2945</v>
      </c>
      <c r="G222" s="135" t="s">
        <v>1110</v>
      </c>
      <c r="H222" s="136">
        <v>1</v>
      </c>
      <c r="I222" s="137"/>
      <c r="J222" s="138">
        <f t="shared" si="50"/>
        <v>0</v>
      </c>
      <c r="K222" s="134" t="s">
        <v>21</v>
      </c>
      <c r="L222" s="33"/>
      <c r="M222" s="139" t="s">
        <v>21</v>
      </c>
      <c r="N222" s="140" t="s">
        <v>44</v>
      </c>
      <c r="P222" s="141">
        <f t="shared" si="51"/>
        <v>0</v>
      </c>
      <c r="Q222" s="141">
        <v>0</v>
      </c>
      <c r="R222" s="141">
        <f t="shared" si="52"/>
        <v>0</v>
      </c>
      <c r="S222" s="141">
        <v>0</v>
      </c>
      <c r="T222" s="142">
        <f t="shared" si="53"/>
        <v>0</v>
      </c>
      <c r="AR222" s="143" t="s">
        <v>272</v>
      </c>
      <c r="AT222" s="143" t="s">
        <v>159</v>
      </c>
      <c r="AU222" s="143" t="s">
        <v>80</v>
      </c>
      <c r="AY222" s="18" t="s">
        <v>157</v>
      </c>
      <c r="BE222" s="144">
        <f t="shared" si="54"/>
        <v>0</v>
      </c>
      <c r="BF222" s="144">
        <f t="shared" si="55"/>
        <v>0</v>
      </c>
      <c r="BG222" s="144">
        <f t="shared" si="56"/>
        <v>0</v>
      </c>
      <c r="BH222" s="144">
        <f t="shared" si="57"/>
        <v>0</v>
      </c>
      <c r="BI222" s="144">
        <f t="shared" si="58"/>
        <v>0</v>
      </c>
      <c r="BJ222" s="18" t="s">
        <v>80</v>
      </c>
      <c r="BK222" s="144">
        <f t="shared" si="59"/>
        <v>0</v>
      </c>
      <c r="BL222" s="18" t="s">
        <v>272</v>
      </c>
      <c r="BM222" s="143" t="s">
        <v>2225</v>
      </c>
    </row>
    <row r="223" spans="2:65" s="1" customFormat="1" ht="16.5" customHeight="1">
      <c r="B223" s="33"/>
      <c r="C223" s="132" t="s">
        <v>1241</v>
      </c>
      <c r="D223" s="132" t="s">
        <v>159</v>
      </c>
      <c r="E223" s="133" t="s">
        <v>2946</v>
      </c>
      <c r="F223" s="134" t="s">
        <v>2947</v>
      </c>
      <c r="G223" s="135" t="s">
        <v>1110</v>
      </c>
      <c r="H223" s="136">
        <v>1</v>
      </c>
      <c r="I223" s="137"/>
      <c r="J223" s="138">
        <f t="shared" si="50"/>
        <v>0</v>
      </c>
      <c r="K223" s="134" t="s">
        <v>21</v>
      </c>
      <c r="L223" s="33"/>
      <c r="M223" s="139" t="s">
        <v>21</v>
      </c>
      <c r="N223" s="140" t="s">
        <v>44</v>
      </c>
      <c r="P223" s="141">
        <f t="shared" si="51"/>
        <v>0</v>
      </c>
      <c r="Q223" s="141">
        <v>0</v>
      </c>
      <c r="R223" s="141">
        <f t="shared" si="52"/>
        <v>0</v>
      </c>
      <c r="S223" s="141">
        <v>0</v>
      </c>
      <c r="T223" s="142">
        <f t="shared" si="53"/>
        <v>0</v>
      </c>
      <c r="AR223" s="143" t="s">
        <v>272</v>
      </c>
      <c r="AT223" s="143" t="s">
        <v>159</v>
      </c>
      <c r="AU223" s="143" t="s">
        <v>80</v>
      </c>
      <c r="AY223" s="18" t="s">
        <v>157</v>
      </c>
      <c r="BE223" s="144">
        <f t="shared" si="54"/>
        <v>0</v>
      </c>
      <c r="BF223" s="144">
        <f t="shared" si="55"/>
        <v>0</v>
      </c>
      <c r="BG223" s="144">
        <f t="shared" si="56"/>
        <v>0</v>
      </c>
      <c r="BH223" s="144">
        <f t="shared" si="57"/>
        <v>0</v>
      </c>
      <c r="BI223" s="144">
        <f t="shared" si="58"/>
        <v>0</v>
      </c>
      <c r="BJ223" s="18" t="s">
        <v>80</v>
      </c>
      <c r="BK223" s="144">
        <f t="shared" si="59"/>
        <v>0</v>
      </c>
      <c r="BL223" s="18" t="s">
        <v>272</v>
      </c>
      <c r="BM223" s="143" t="s">
        <v>2233</v>
      </c>
    </row>
    <row r="224" spans="2:65" s="1" customFormat="1" ht="16.5" customHeight="1">
      <c r="B224" s="33"/>
      <c r="C224" s="132" t="s">
        <v>1246</v>
      </c>
      <c r="D224" s="132" t="s">
        <v>159</v>
      </c>
      <c r="E224" s="133" t="s">
        <v>2948</v>
      </c>
      <c r="F224" s="134" t="s">
        <v>2737</v>
      </c>
      <c r="G224" s="135" t="s">
        <v>1110</v>
      </c>
      <c r="H224" s="136">
        <v>1</v>
      </c>
      <c r="I224" s="137"/>
      <c r="J224" s="138">
        <f t="shared" si="50"/>
        <v>0</v>
      </c>
      <c r="K224" s="134" t="s">
        <v>21</v>
      </c>
      <c r="L224" s="33"/>
      <c r="M224" s="139" t="s">
        <v>21</v>
      </c>
      <c r="N224" s="140" t="s">
        <v>44</v>
      </c>
      <c r="P224" s="141">
        <f t="shared" si="51"/>
        <v>0</v>
      </c>
      <c r="Q224" s="141">
        <v>0</v>
      </c>
      <c r="R224" s="141">
        <f t="shared" si="52"/>
        <v>0</v>
      </c>
      <c r="S224" s="141">
        <v>0</v>
      </c>
      <c r="T224" s="142">
        <f t="shared" si="53"/>
        <v>0</v>
      </c>
      <c r="AR224" s="143" t="s">
        <v>272</v>
      </c>
      <c r="AT224" s="143" t="s">
        <v>159</v>
      </c>
      <c r="AU224" s="143" t="s">
        <v>80</v>
      </c>
      <c r="AY224" s="18" t="s">
        <v>157</v>
      </c>
      <c r="BE224" s="144">
        <f t="shared" si="54"/>
        <v>0</v>
      </c>
      <c r="BF224" s="144">
        <f t="shared" si="55"/>
        <v>0</v>
      </c>
      <c r="BG224" s="144">
        <f t="shared" si="56"/>
        <v>0</v>
      </c>
      <c r="BH224" s="144">
        <f t="shared" si="57"/>
        <v>0</v>
      </c>
      <c r="BI224" s="144">
        <f t="shared" si="58"/>
        <v>0</v>
      </c>
      <c r="BJ224" s="18" t="s">
        <v>80</v>
      </c>
      <c r="BK224" s="144">
        <f t="shared" si="59"/>
        <v>0</v>
      </c>
      <c r="BL224" s="18" t="s">
        <v>272</v>
      </c>
      <c r="BM224" s="143" t="s">
        <v>2241</v>
      </c>
    </row>
    <row r="225" spans="2:65" s="1" customFormat="1" ht="16.5" customHeight="1">
      <c r="B225" s="33"/>
      <c r="C225" s="132" t="s">
        <v>1251</v>
      </c>
      <c r="D225" s="132" t="s">
        <v>159</v>
      </c>
      <c r="E225" s="133" t="s">
        <v>2949</v>
      </c>
      <c r="F225" s="134" t="s">
        <v>2950</v>
      </c>
      <c r="G225" s="135" t="s">
        <v>1110</v>
      </c>
      <c r="H225" s="136">
        <v>1</v>
      </c>
      <c r="I225" s="137"/>
      <c r="J225" s="138">
        <f t="shared" si="50"/>
        <v>0</v>
      </c>
      <c r="K225" s="134" t="s">
        <v>21</v>
      </c>
      <c r="L225" s="33"/>
      <c r="M225" s="139" t="s">
        <v>21</v>
      </c>
      <c r="N225" s="140" t="s">
        <v>44</v>
      </c>
      <c r="P225" s="141">
        <f t="shared" si="51"/>
        <v>0</v>
      </c>
      <c r="Q225" s="141">
        <v>0</v>
      </c>
      <c r="R225" s="141">
        <f t="shared" si="52"/>
        <v>0</v>
      </c>
      <c r="S225" s="141">
        <v>0</v>
      </c>
      <c r="T225" s="142">
        <f t="shared" si="53"/>
        <v>0</v>
      </c>
      <c r="AR225" s="143" t="s">
        <v>272</v>
      </c>
      <c r="AT225" s="143" t="s">
        <v>159</v>
      </c>
      <c r="AU225" s="143" t="s">
        <v>80</v>
      </c>
      <c r="AY225" s="18" t="s">
        <v>157</v>
      </c>
      <c r="BE225" s="144">
        <f t="shared" si="54"/>
        <v>0</v>
      </c>
      <c r="BF225" s="144">
        <f t="shared" si="55"/>
        <v>0</v>
      </c>
      <c r="BG225" s="144">
        <f t="shared" si="56"/>
        <v>0</v>
      </c>
      <c r="BH225" s="144">
        <f t="shared" si="57"/>
        <v>0</v>
      </c>
      <c r="BI225" s="144">
        <f t="shared" si="58"/>
        <v>0</v>
      </c>
      <c r="BJ225" s="18" t="s">
        <v>80</v>
      </c>
      <c r="BK225" s="144">
        <f t="shared" si="59"/>
        <v>0</v>
      </c>
      <c r="BL225" s="18" t="s">
        <v>272</v>
      </c>
      <c r="BM225" s="143" t="s">
        <v>2250</v>
      </c>
    </row>
    <row r="226" spans="2:65" s="1" customFormat="1" ht="16.5" customHeight="1">
      <c r="B226" s="33"/>
      <c r="C226" s="132" t="s">
        <v>1294</v>
      </c>
      <c r="D226" s="132" t="s">
        <v>159</v>
      </c>
      <c r="E226" s="133" t="s">
        <v>2951</v>
      </c>
      <c r="F226" s="134" t="s">
        <v>2952</v>
      </c>
      <c r="G226" s="135" t="s">
        <v>1110</v>
      </c>
      <c r="H226" s="136">
        <v>1</v>
      </c>
      <c r="I226" s="137"/>
      <c r="J226" s="138">
        <f t="shared" si="50"/>
        <v>0</v>
      </c>
      <c r="K226" s="134" t="s">
        <v>21</v>
      </c>
      <c r="L226" s="33"/>
      <c r="M226" s="139" t="s">
        <v>21</v>
      </c>
      <c r="N226" s="140" t="s">
        <v>44</v>
      </c>
      <c r="P226" s="141">
        <f t="shared" si="51"/>
        <v>0</v>
      </c>
      <c r="Q226" s="141">
        <v>0</v>
      </c>
      <c r="R226" s="141">
        <f t="shared" si="52"/>
        <v>0</v>
      </c>
      <c r="S226" s="141">
        <v>0</v>
      </c>
      <c r="T226" s="142">
        <f t="shared" si="53"/>
        <v>0</v>
      </c>
      <c r="AR226" s="143" t="s">
        <v>272</v>
      </c>
      <c r="AT226" s="143" t="s">
        <v>159</v>
      </c>
      <c r="AU226" s="143" t="s">
        <v>80</v>
      </c>
      <c r="AY226" s="18" t="s">
        <v>157</v>
      </c>
      <c r="BE226" s="144">
        <f t="shared" si="54"/>
        <v>0</v>
      </c>
      <c r="BF226" s="144">
        <f t="shared" si="55"/>
        <v>0</v>
      </c>
      <c r="BG226" s="144">
        <f t="shared" si="56"/>
        <v>0</v>
      </c>
      <c r="BH226" s="144">
        <f t="shared" si="57"/>
        <v>0</v>
      </c>
      <c r="BI226" s="144">
        <f t="shared" si="58"/>
        <v>0</v>
      </c>
      <c r="BJ226" s="18" t="s">
        <v>80</v>
      </c>
      <c r="BK226" s="144">
        <f t="shared" si="59"/>
        <v>0</v>
      </c>
      <c r="BL226" s="18" t="s">
        <v>272</v>
      </c>
      <c r="BM226" s="143" t="s">
        <v>2258</v>
      </c>
    </row>
    <row r="227" spans="2:65" s="1" customFormat="1" ht="16.5" customHeight="1">
      <c r="B227" s="33"/>
      <c r="C227" s="132" t="s">
        <v>1299</v>
      </c>
      <c r="D227" s="132" t="s">
        <v>159</v>
      </c>
      <c r="E227" s="133" t="s">
        <v>2953</v>
      </c>
      <c r="F227" s="134" t="s">
        <v>2821</v>
      </c>
      <c r="G227" s="135" t="s">
        <v>210</v>
      </c>
      <c r="H227" s="136">
        <v>1</v>
      </c>
      <c r="I227" s="137"/>
      <c r="J227" s="138">
        <f t="shared" si="50"/>
        <v>0</v>
      </c>
      <c r="K227" s="134" t="s">
        <v>21</v>
      </c>
      <c r="L227" s="33"/>
      <c r="M227" s="139" t="s">
        <v>21</v>
      </c>
      <c r="N227" s="140" t="s">
        <v>44</v>
      </c>
      <c r="P227" s="141">
        <f t="shared" si="51"/>
        <v>0</v>
      </c>
      <c r="Q227" s="141">
        <v>0</v>
      </c>
      <c r="R227" s="141">
        <f t="shared" si="52"/>
        <v>0</v>
      </c>
      <c r="S227" s="141">
        <v>0</v>
      </c>
      <c r="T227" s="142">
        <f t="shared" si="53"/>
        <v>0</v>
      </c>
      <c r="AR227" s="143" t="s">
        <v>272</v>
      </c>
      <c r="AT227" s="143" t="s">
        <v>159</v>
      </c>
      <c r="AU227" s="143" t="s">
        <v>80</v>
      </c>
      <c r="AY227" s="18" t="s">
        <v>157</v>
      </c>
      <c r="BE227" s="144">
        <f t="shared" si="54"/>
        <v>0</v>
      </c>
      <c r="BF227" s="144">
        <f t="shared" si="55"/>
        <v>0</v>
      </c>
      <c r="BG227" s="144">
        <f t="shared" si="56"/>
        <v>0</v>
      </c>
      <c r="BH227" s="144">
        <f t="shared" si="57"/>
        <v>0</v>
      </c>
      <c r="BI227" s="144">
        <f t="shared" si="58"/>
        <v>0</v>
      </c>
      <c r="BJ227" s="18" t="s">
        <v>80</v>
      </c>
      <c r="BK227" s="144">
        <f t="shared" si="59"/>
        <v>0</v>
      </c>
      <c r="BL227" s="18" t="s">
        <v>272</v>
      </c>
      <c r="BM227" s="143" t="s">
        <v>2266</v>
      </c>
    </row>
    <row r="228" spans="2:65" s="1" customFormat="1" ht="16.5" customHeight="1">
      <c r="B228" s="33"/>
      <c r="C228" s="132" t="s">
        <v>1304</v>
      </c>
      <c r="D228" s="132" t="s">
        <v>159</v>
      </c>
      <c r="E228" s="133" t="s">
        <v>2954</v>
      </c>
      <c r="F228" s="134" t="s">
        <v>2749</v>
      </c>
      <c r="G228" s="135" t="s">
        <v>210</v>
      </c>
      <c r="H228" s="136">
        <v>1</v>
      </c>
      <c r="I228" s="137"/>
      <c r="J228" s="138">
        <f t="shared" si="50"/>
        <v>0</v>
      </c>
      <c r="K228" s="134" t="s">
        <v>21</v>
      </c>
      <c r="L228" s="33"/>
      <c r="M228" s="139" t="s">
        <v>21</v>
      </c>
      <c r="N228" s="140" t="s">
        <v>44</v>
      </c>
      <c r="P228" s="141">
        <f t="shared" si="51"/>
        <v>0</v>
      </c>
      <c r="Q228" s="141">
        <v>0</v>
      </c>
      <c r="R228" s="141">
        <f t="shared" si="52"/>
        <v>0</v>
      </c>
      <c r="S228" s="141">
        <v>0</v>
      </c>
      <c r="T228" s="142">
        <f t="shared" si="53"/>
        <v>0</v>
      </c>
      <c r="AR228" s="143" t="s">
        <v>272</v>
      </c>
      <c r="AT228" s="143" t="s">
        <v>159</v>
      </c>
      <c r="AU228" s="143" t="s">
        <v>80</v>
      </c>
      <c r="AY228" s="18" t="s">
        <v>157</v>
      </c>
      <c r="BE228" s="144">
        <f t="shared" si="54"/>
        <v>0</v>
      </c>
      <c r="BF228" s="144">
        <f t="shared" si="55"/>
        <v>0</v>
      </c>
      <c r="BG228" s="144">
        <f t="shared" si="56"/>
        <v>0</v>
      </c>
      <c r="BH228" s="144">
        <f t="shared" si="57"/>
        <v>0</v>
      </c>
      <c r="BI228" s="144">
        <f t="shared" si="58"/>
        <v>0</v>
      </c>
      <c r="BJ228" s="18" t="s">
        <v>80</v>
      </c>
      <c r="BK228" s="144">
        <f t="shared" si="59"/>
        <v>0</v>
      </c>
      <c r="BL228" s="18" t="s">
        <v>272</v>
      </c>
      <c r="BM228" s="143" t="s">
        <v>2274</v>
      </c>
    </row>
    <row r="229" spans="2:65" s="11" customFormat="1" ht="25.95" customHeight="1">
      <c r="B229" s="120"/>
      <c r="D229" s="121" t="s">
        <v>72</v>
      </c>
      <c r="E229" s="122" t="s">
        <v>212</v>
      </c>
      <c r="F229" s="122" t="s">
        <v>2955</v>
      </c>
      <c r="I229" s="123"/>
      <c r="J229" s="124">
        <f>BK229</f>
        <v>0</v>
      </c>
      <c r="L229" s="120"/>
      <c r="M229" s="125"/>
      <c r="P229" s="126">
        <f>SUM(P230:P242)</f>
        <v>0</v>
      </c>
      <c r="R229" s="126">
        <f>SUM(R230:R242)</f>
        <v>0</v>
      </c>
      <c r="T229" s="127">
        <f>SUM(T230:T242)</f>
        <v>0</v>
      </c>
      <c r="AR229" s="121" t="s">
        <v>80</v>
      </c>
      <c r="AT229" s="128" t="s">
        <v>72</v>
      </c>
      <c r="AU229" s="128" t="s">
        <v>73</v>
      </c>
      <c r="AY229" s="121" t="s">
        <v>157</v>
      </c>
      <c r="BK229" s="129">
        <f>SUM(BK230:BK242)</f>
        <v>0</v>
      </c>
    </row>
    <row r="230" spans="2:65" s="1" customFormat="1" ht="16.5" customHeight="1">
      <c r="B230" s="33"/>
      <c r="C230" s="132" t="s">
        <v>1309</v>
      </c>
      <c r="D230" s="132" t="s">
        <v>159</v>
      </c>
      <c r="E230" s="133" t="s">
        <v>2956</v>
      </c>
      <c r="F230" s="134" t="s">
        <v>2932</v>
      </c>
      <c r="G230" s="135" t="s">
        <v>1110</v>
      </c>
      <c r="H230" s="136">
        <v>1</v>
      </c>
      <c r="I230" s="137"/>
      <c r="J230" s="138">
        <f t="shared" ref="J230:J242" si="60">ROUND(I230*H230,2)</f>
        <v>0</v>
      </c>
      <c r="K230" s="134" t="s">
        <v>21</v>
      </c>
      <c r="L230" s="33"/>
      <c r="M230" s="139" t="s">
        <v>21</v>
      </c>
      <c r="N230" s="140" t="s">
        <v>44</v>
      </c>
      <c r="P230" s="141">
        <f t="shared" ref="P230:P242" si="61">O230*H230</f>
        <v>0</v>
      </c>
      <c r="Q230" s="141">
        <v>0</v>
      </c>
      <c r="R230" s="141">
        <f t="shared" ref="R230:R242" si="62">Q230*H230</f>
        <v>0</v>
      </c>
      <c r="S230" s="141">
        <v>0</v>
      </c>
      <c r="T230" s="142">
        <f t="shared" ref="T230:T242" si="63">S230*H230</f>
        <v>0</v>
      </c>
      <c r="AR230" s="143" t="s">
        <v>272</v>
      </c>
      <c r="AT230" s="143" t="s">
        <v>159</v>
      </c>
      <c r="AU230" s="143" t="s">
        <v>80</v>
      </c>
      <c r="AY230" s="18" t="s">
        <v>157</v>
      </c>
      <c r="BE230" s="144">
        <f t="shared" ref="BE230:BE242" si="64">IF(N230="základní",J230,0)</f>
        <v>0</v>
      </c>
      <c r="BF230" s="144">
        <f t="shared" ref="BF230:BF242" si="65">IF(N230="snížená",J230,0)</f>
        <v>0</v>
      </c>
      <c r="BG230" s="144">
        <f t="shared" ref="BG230:BG242" si="66">IF(N230="zákl. přenesená",J230,0)</f>
        <v>0</v>
      </c>
      <c r="BH230" s="144">
        <f t="shared" ref="BH230:BH242" si="67">IF(N230="sníž. přenesená",J230,0)</f>
        <v>0</v>
      </c>
      <c r="BI230" s="144">
        <f t="shared" ref="BI230:BI242" si="68">IF(N230="nulová",J230,0)</f>
        <v>0</v>
      </c>
      <c r="BJ230" s="18" t="s">
        <v>80</v>
      </c>
      <c r="BK230" s="144">
        <f t="shared" ref="BK230:BK242" si="69">ROUND(I230*H230,2)</f>
        <v>0</v>
      </c>
      <c r="BL230" s="18" t="s">
        <v>272</v>
      </c>
      <c r="BM230" s="143" t="s">
        <v>2282</v>
      </c>
    </row>
    <row r="231" spans="2:65" s="1" customFormat="1" ht="16.5" customHeight="1">
      <c r="B231" s="33"/>
      <c r="C231" s="132" t="s">
        <v>1314</v>
      </c>
      <c r="D231" s="132" t="s">
        <v>159</v>
      </c>
      <c r="E231" s="133" t="s">
        <v>2957</v>
      </c>
      <c r="F231" s="134" t="s">
        <v>2943</v>
      </c>
      <c r="G231" s="135" t="s">
        <v>1110</v>
      </c>
      <c r="H231" s="136">
        <v>1</v>
      </c>
      <c r="I231" s="137"/>
      <c r="J231" s="138">
        <f t="shared" si="60"/>
        <v>0</v>
      </c>
      <c r="K231" s="134" t="s">
        <v>21</v>
      </c>
      <c r="L231" s="33"/>
      <c r="M231" s="139" t="s">
        <v>21</v>
      </c>
      <c r="N231" s="140" t="s">
        <v>44</v>
      </c>
      <c r="P231" s="141">
        <f t="shared" si="61"/>
        <v>0</v>
      </c>
      <c r="Q231" s="141">
        <v>0</v>
      </c>
      <c r="R231" s="141">
        <f t="shared" si="62"/>
        <v>0</v>
      </c>
      <c r="S231" s="141">
        <v>0</v>
      </c>
      <c r="T231" s="142">
        <f t="shared" si="63"/>
        <v>0</v>
      </c>
      <c r="AR231" s="143" t="s">
        <v>272</v>
      </c>
      <c r="AT231" s="143" t="s">
        <v>159</v>
      </c>
      <c r="AU231" s="143" t="s">
        <v>80</v>
      </c>
      <c r="AY231" s="18" t="s">
        <v>157</v>
      </c>
      <c r="BE231" s="144">
        <f t="shared" si="64"/>
        <v>0</v>
      </c>
      <c r="BF231" s="144">
        <f t="shared" si="65"/>
        <v>0</v>
      </c>
      <c r="BG231" s="144">
        <f t="shared" si="66"/>
        <v>0</v>
      </c>
      <c r="BH231" s="144">
        <f t="shared" si="67"/>
        <v>0</v>
      </c>
      <c r="BI231" s="144">
        <f t="shared" si="68"/>
        <v>0</v>
      </c>
      <c r="BJ231" s="18" t="s">
        <v>80</v>
      </c>
      <c r="BK231" s="144">
        <f t="shared" si="69"/>
        <v>0</v>
      </c>
      <c r="BL231" s="18" t="s">
        <v>272</v>
      </c>
      <c r="BM231" s="143" t="s">
        <v>2290</v>
      </c>
    </row>
    <row r="232" spans="2:65" s="1" customFormat="1" ht="16.5" customHeight="1">
      <c r="B232" s="33"/>
      <c r="C232" s="132" t="s">
        <v>1329</v>
      </c>
      <c r="D232" s="132" t="s">
        <v>159</v>
      </c>
      <c r="E232" s="133" t="s">
        <v>2958</v>
      </c>
      <c r="F232" s="134" t="s">
        <v>2959</v>
      </c>
      <c r="G232" s="135" t="s">
        <v>316</v>
      </c>
      <c r="H232" s="136">
        <v>7</v>
      </c>
      <c r="I232" s="137"/>
      <c r="J232" s="138">
        <f t="shared" si="60"/>
        <v>0</v>
      </c>
      <c r="K232" s="134" t="s">
        <v>21</v>
      </c>
      <c r="L232" s="33"/>
      <c r="M232" s="139" t="s">
        <v>21</v>
      </c>
      <c r="N232" s="140" t="s">
        <v>44</v>
      </c>
      <c r="P232" s="141">
        <f t="shared" si="61"/>
        <v>0</v>
      </c>
      <c r="Q232" s="141">
        <v>0</v>
      </c>
      <c r="R232" s="141">
        <f t="shared" si="62"/>
        <v>0</v>
      </c>
      <c r="S232" s="141">
        <v>0</v>
      </c>
      <c r="T232" s="142">
        <f t="shared" si="63"/>
        <v>0</v>
      </c>
      <c r="AR232" s="143" t="s">
        <v>272</v>
      </c>
      <c r="AT232" s="143" t="s">
        <v>159</v>
      </c>
      <c r="AU232" s="143" t="s">
        <v>80</v>
      </c>
      <c r="AY232" s="18" t="s">
        <v>157</v>
      </c>
      <c r="BE232" s="144">
        <f t="shared" si="64"/>
        <v>0</v>
      </c>
      <c r="BF232" s="144">
        <f t="shared" si="65"/>
        <v>0</v>
      </c>
      <c r="BG232" s="144">
        <f t="shared" si="66"/>
        <v>0</v>
      </c>
      <c r="BH232" s="144">
        <f t="shared" si="67"/>
        <v>0</v>
      </c>
      <c r="BI232" s="144">
        <f t="shared" si="68"/>
        <v>0</v>
      </c>
      <c r="BJ232" s="18" t="s">
        <v>80</v>
      </c>
      <c r="BK232" s="144">
        <f t="shared" si="69"/>
        <v>0</v>
      </c>
      <c r="BL232" s="18" t="s">
        <v>272</v>
      </c>
      <c r="BM232" s="143" t="s">
        <v>2300</v>
      </c>
    </row>
    <row r="233" spans="2:65" s="1" customFormat="1" ht="16.5" customHeight="1">
      <c r="B233" s="33"/>
      <c r="C233" s="132" t="s">
        <v>1334</v>
      </c>
      <c r="D233" s="132" t="s">
        <v>159</v>
      </c>
      <c r="E233" s="133" t="s">
        <v>2960</v>
      </c>
      <c r="F233" s="134" t="s">
        <v>2961</v>
      </c>
      <c r="G233" s="135" t="s">
        <v>316</v>
      </c>
      <c r="H233" s="136">
        <v>15.5</v>
      </c>
      <c r="I233" s="137"/>
      <c r="J233" s="138">
        <f t="shared" si="60"/>
        <v>0</v>
      </c>
      <c r="K233" s="134" t="s">
        <v>21</v>
      </c>
      <c r="L233" s="33"/>
      <c r="M233" s="139" t="s">
        <v>21</v>
      </c>
      <c r="N233" s="140" t="s">
        <v>44</v>
      </c>
      <c r="P233" s="141">
        <f t="shared" si="61"/>
        <v>0</v>
      </c>
      <c r="Q233" s="141">
        <v>0</v>
      </c>
      <c r="R233" s="141">
        <f t="shared" si="62"/>
        <v>0</v>
      </c>
      <c r="S233" s="141">
        <v>0</v>
      </c>
      <c r="T233" s="142">
        <f t="shared" si="63"/>
        <v>0</v>
      </c>
      <c r="AR233" s="143" t="s">
        <v>272</v>
      </c>
      <c r="AT233" s="143" t="s">
        <v>159</v>
      </c>
      <c r="AU233" s="143" t="s">
        <v>80</v>
      </c>
      <c r="AY233" s="18" t="s">
        <v>157</v>
      </c>
      <c r="BE233" s="144">
        <f t="shared" si="64"/>
        <v>0</v>
      </c>
      <c r="BF233" s="144">
        <f t="shared" si="65"/>
        <v>0</v>
      </c>
      <c r="BG233" s="144">
        <f t="shared" si="66"/>
        <v>0</v>
      </c>
      <c r="BH233" s="144">
        <f t="shared" si="67"/>
        <v>0</v>
      </c>
      <c r="BI233" s="144">
        <f t="shared" si="68"/>
        <v>0</v>
      </c>
      <c r="BJ233" s="18" t="s">
        <v>80</v>
      </c>
      <c r="BK233" s="144">
        <f t="shared" si="69"/>
        <v>0</v>
      </c>
      <c r="BL233" s="18" t="s">
        <v>272</v>
      </c>
      <c r="BM233" s="143" t="s">
        <v>2309</v>
      </c>
    </row>
    <row r="234" spans="2:65" s="1" customFormat="1" ht="16.5" customHeight="1">
      <c r="B234" s="33"/>
      <c r="C234" s="132" t="s">
        <v>1339</v>
      </c>
      <c r="D234" s="132" t="s">
        <v>159</v>
      </c>
      <c r="E234" s="133" t="s">
        <v>2962</v>
      </c>
      <c r="F234" s="134" t="s">
        <v>2963</v>
      </c>
      <c r="G234" s="135" t="s">
        <v>316</v>
      </c>
      <c r="H234" s="136">
        <v>7</v>
      </c>
      <c r="I234" s="137"/>
      <c r="J234" s="138">
        <f t="shared" si="60"/>
        <v>0</v>
      </c>
      <c r="K234" s="134" t="s">
        <v>21</v>
      </c>
      <c r="L234" s="33"/>
      <c r="M234" s="139" t="s">
        <v>21</v>
      </c>
      <c r="N234" s="140" t="s">
        <v>44</v>
      </c>
      <c r="P234" s="141">
        <f t="shared" si="61"/>
        <v>0</v>
      </c>
      <c r="Q234" s="141">
        <v>0</v>
      </c>
      <c r="R234" s="141">
        <f t="shared" si="62"/>
        <v>0</v>
      </c>
      <c r="S234" s="141">
        <v>0</v>
      </c>
      <c r="T234" s="142">
        <f t="shared" si="63"/>
        <v>0</v>
      </c>
      <c r="AR234" s="143" t="s">
        <v>272</v>
      </c>
      <c r="AT234" s="143" t="s">
        <v>159</v>
      </c>
      <c r="AU234" s="143" t="s">
        <v>80</v>
      </c>
      <c r="AY234" s="18" t="s">
        <v>157</v>
      </c>
      <c r="BE234" s="144">
        <f t="shared" si="64"/>
        <v>0</v>
      </c>
      <c r="BF234" s="144">
        <f t="shared" si="65"/>
        <v>0</v>
      </c>
      <c r="BG234" s="144">
        <f t="shared" si="66"/>
        <v>0</v>
      </c>
      <c r="BH234" s="144">
        <f t="shared" si="67"/>
        <v>0</v>
      </c>
      <c r="BI234" s="144">
        <f t="shared" si="68"/>
        <v>0</v>
      </c>
      <c r="BJ234" s="18" t="s">
        <v>80</v>
      </c>
      <c r="BK234" s="144">
        <f t="shared" si="69"/>
        <v>0</v>
      </c>
      <c r="BL234" s="18" t="s">
        <v>272</v>
      </c>
      <c r="BM234" s="143" t="s">
        <v>2317</v>
      </c>
    </row>
    <row r="235" spans="2:65" s="1" customFormat="1" ht="16.5" customHeight="1">
      <c r="B235" s="33"/>
      <c r="C235" s="132" t="s">
        <v>1344</v>
      </c>
      <c r="D235" s="132" t="s">
        <v>159</v>
      </c>
      <c r="E235" s="133" t="s">
        <v>2964</v>
      </c>
      <c r="F235" s="134" t="s">
        <v>2965</v>
      </c>
      <c r="G235" s="135" t="s">
        <v>316</v>
      </c>
      <c r="H235" s="136">
        <v>15.5</v>
      </c>
      <c r="I235" s="137"/>
      <c r="J235" s="138">
        <f t="shared" si="60"/>
        <v>0</v>
      </c>
      <c r="K235" s="134" t="s">
        <v>21</v>
      </c>
      <c r="L235" s="33"/>
      <c r="M235" s="139" t="s">
        <v>21</v>
      </c>
      <c r="N235" s="140" t="s">
        <v>44</v>
      </c>
      <c r="P235" s="141">
        <f t="shared" si="61"/>
        <v>0</v>
      </c>
      <c r="Q235" s="141">
        <v>0</v>
      </c>
      <c r="R235" s="141">
        <f t="shared" si="62"/>
        <v>0</v>
      </c>
      <c r="S235" s="141">
        <v>0</v>
      </c>
      <c r="T235" s="142">
        <f t="shared" si="63"/>
        <v>0</v>
      </c>
      <c r="AR235" s="143" t="s">
        <v>272</v>
      </c>
      <c r="AT235" s="143" t="s">
        <v>159</v>
      </c>
      <c r="AU235" s="143" t="s">
        <v>80</v>
      </c>
      <c r="AY235" s="18" t="s">
        <v>157</v>
      </c>
      <c r="BE235" s="144">
        <f t="shared" si="64"/>
        <v>0</v>
      </c>
      <c r="BF235" s="144">
        <f t="shared" si="65"/>
        <v>0</v>
      </c>
      <c r="BG235" s="144">
        <f t="shared" si="66"/>
        <v>0</v>
      </c>
      <c r="BH235" s="144">
        <f t="shared" si="67"/>
        <v>0</v>
      </c>
      <c r="BI235" s="144">
        <f t="shared" si="68"/>
        <v>0</v>
      </c>
      <c r="BJ235" s="18" t="s">
        <v>80</v>
      </c>
      <c r="BK235" s="144">
        <f t="shared" si="69"/>
        <v>0</v>
      </c>
      <c r="BL235" s="18" t="s">
        <v>272</v>
      </c>
      <c r="BM235" s="143" t="s">
        <v>2325</v>
      </c>
    </row>
    <row r="236" spans="2:65" s="1" customFormat="1" ht="16.5" customHeight="1">
      <c r="B236" s="33"/>
      <c r="C236" s="132" t="s">
        <v>1361</v>
      </c>
      <c r="D236" s="132" t="s">
        <v>159</v>
      </c>
      <c r="E236" s="133" t="s">
        <v>2966</v>
      </c>
      <c r="F236" s="134" t="s">
        <v>2868</v>
      </c>
      <c r="G236" s="135" t="s">
        <v>316</v>
      </c>
      <c r="H236" s="136">
        <v>22.5</v>
      </c>
      <c r="I236" s="137"/>
      <c r="J236" s="138">
        <f t="shared" si="60"/>
        <v>0</v>
      </c>
      <c r="K236" s="134" t="s">
        <v>21</v>
      </c>
      <c r="L236" s="33"/>
      <c r="M236" s="139" t="s">
        <v>21</v>
      </c>
      <c r="N236" s="140" t="s">
        <v>44</v>
      </c>
      <c r="P236" s="141">
        <f t="shared" si="61"/>
        <v>0</v>
      </c>
      <c r="Q236" s="141">
        <v>0</v>
      </c>
      <c r="R236" s="141">
        <f t="shared" si="62"/>
        <v>0</v>
      </c>
      <c r="S236" s="141">
        <v>0</v>
      </c>
      <c r="T236" s="142">
        <f t="shared" si="63"/>
        <v>0</v>
      </c>
      <c r="AR236" s="143" t="s">
        <v>272</v>
      </c>
      <c r="AT236" s="143" t="s">
        <v>159</v>
      </c>
      <c r="AU236" s="143" t="s">
        <v>80</v>
      </c>
      <c r="AY236" s="18" t="s">
        <v>157</v>
      </c>
      <c r="BE236" s="144">
        <f t="shared" si="64"/>
        <v>0</v>
      </c>
      <c r="BF236" s="144">
        <f t="shared" si="65"/>
        <v>0</v>
      </c>
      <c r="BG236" s="144">
        <f t="shared" si="66"/>
        <v>0</v>
      </c>
      <c r="BH236" s="144">
        <f t="shared" si="67"/>
        <v>0</v>
      </c>
      <c r="BI236" s="144">
        <f t="shared" si="68"/>
        <v>0</v>
      </c>
      <c r="BJ236" s="18" t="s">
        <v>80</v>
      </c>
      <c r="BK236" s="144">
        <f t="shared" si="69"/>
        <v>0</v>
      </c>
      <c r="BL236" s="18" t="s">
        <v>272</v>
      </c>
      <c r="BM236" s="143" t="s">
        <v>2333</v>
      </c>
    </row>
    <row r="237" spans="2:65" s="1" customFormat="1" ht="16.5" customHeight="1">
      <c r="B237" s="33"/>
      <c r="C237" s="132" t="s">
        <v>1366</v>
      </c>
      <c r="D237" s="132" t="s">
        <v>159</v>
      </c>
      <c r="E237" s="133" t="s">
        <v>2967</v>
      </c>
      <c r="F237" s="134" t="s">
        <v>2870</v>
      </c>
      <c r="G237" s="135" t="s">
        <v>316</v>
      </c>
      <c r="H237" s="136">
        <v>22.5</v>
      </c>
      <c r="I237" s="137"/>
      <c r="J237" s="138">
        <f t="shared" si="60"/>
        <v>0</v>
      </c>
      <c r="K237" s="134" t="s">
        <v>21</v>
      </c>
      <c r="L237" s="33"/>
      <c r="M237" s="139" t="s">
        <v>21</v>
      </c>
      <c r="N237" s="140" t="s">
        <v>44</v>
      </c>
      <c r="P237" s="141">
        <f t="shared" si="61"/>
        <v>0</v>
      </c>
      <c r="Q237" s="141">
        <v>0</v>
      </c>
      <c r="R237" s="141">
        <f t="shared" si="62"/>
        <v>0</v>
      </c>
      <c r="S237" s="141">
        <v>0</v>
      </c>
      <c r="T237" s="142">
        <f t="shared" si="63"/>
        <v>0</v>
      </c>
      <c r="AR237" s="143" t="s">
        <v>272</v>
      </c>
      <c r="AT237" s="143" t="s">
        <v>159</v>
      </c>
      <c r="AU237" s="143" t="s">
        <v>80</v>
      </c>
      <c r="AY237" s="18" t="s">
        <v>157</v>
      </c>
      <c r="BE237" s="144">
        <f t="shared" si="64"/>
        <v>0</v>
      </c>
      <c r="BF237" s="144">
        <f t="shared" si="65"/>
        <v>0</v>
      </c>
      <c r="BG237" s="144">
        <f t="shared" si="66"/>
        <v>0</v>
      </c>
      <c r="BH237" s="144">
        <f t="shared" si="67"/>
        <v>0</v>
      </c>
      <c r="BI237" s="144">
        <f t="shared" si="68"/>
        <v>0</v>
      </c>
      <c r="BJ237" s="18" t="s">
        <v>80</v>
      </c>
      <c r="BK237" s="144">
        <f t="shared" si="69"/>
        <v>0</v>
      </c>
      <c r="BL237" s="18" t="s">
        <v>272</v>
      </c>
      <c r="BM237" s="143" t="s">
        <v>2341</v>
      </c>
    </row>
    <row r="238" spans="2:65" s="1" customFormat="1" ht="16.5" customHeight="1">
      <c r="B238" s="33"/>
      <c r="C238" s="132" t="s">
        <v>1371</v>
      </c>
      <c r="D238" s="132" t="s">
        <v>159</v>
      </c>
      <c r="E238" s="133" t="s">
        <v>2968</v>
      </c>
      <c r="F238" s="134" t="s">
        <v>2930</v>
      </c>
      <c r="G238" s="135" t="s">
        <v>210</v>
      </c>
      <c r="H238" s="136">
        <v>1</v>
      </c>
      <c r="I238" s="137"/>
      <c r="J238" s="138">
        <f t="shared" si="60"/>
        <v>0</v>
      </c>
      <c r="K238" s="134" t="s">
        <v>21</v>
      </c>
      <c r="L238" s="33"/>
      <c r="M238" s="139" t="s">
        <v>21</v>
      </c>
      <c r="N238" s="140" t="s">
        <v>44</v>
      </c>
      <c r="P238" s="141">
        <f t="shared" si="61"/>
        <v>0</v>
      </c>
      <c r="Q238" s="141">
        <v>0</v>
      </c>
      <c r="R238" s="141">
        <f t="shared" si="62"/>
        <v>0</v>
      </c>
      <c r="S238" s="141">
        <v>0</v>
      </c>
      <c r="T238" s="142">
        <f t="shared" si="63"/>
        <v>0</v>
      </c>
      <c r="AR238" s="143" t="s">
        <v>272</v>
      </c>
      <c r="AT238" s="143" t="s">
        <v>159</v>
      </c>
      <c r="AU238" s="143" t="s">
        <v>80</v>
      </c>
      <c r="AY238" s="18" t="s">
        <v>157</v>
      </c>
      <c r="BE238" s="144">
        <f t="shared" si="64"/>
        <v>0</v>
      </c>
      <c r="BF238" s="144">
        <f t="shared" si="65"/>
        <v>0</v>
      </c>
      <c r="BG238" s="144">
        <f t="shared" si="66"/>
        <v>0</v>
      </c>
      <c r="BH238" s="144">
        <f t="shared" si="67"/>
        <v>0</v>
      </c>
      <c r="BI238" s="144">
        <f t="shared" si="68"/>
        <v>0</v>
      </c>
      <c r="BJ238" s="18" t="s">
        <v>80</v>
      </c>
      <c r="BK238" s="144">
        <f t="shared" si="69"/>
        <v>0</v>
      </c>
      <c r="BL238" s="18" t="s">
        <v>272</v>
      </c>
      <c r="BM238" s="143" t="s">
        <v>2351</v>
      </c>
    </row>
    <row r="239" spans="2:65" s="1" customFormat="1" ht="16.5" customHeight="1">
      <c r="B239" s="33"/>
      <c r="C239" s="132" t="s">
        <v>1376</v>
      </c>
      <c r="D239" s="132" t="s">
        <v>159</v>
      </c>
      <c r="E239" s="133" t="s">
        <v>2969</v>
      </c>
      <c r="F239" s="134" t="s">
        <v>2970</v>
      </c>
      <c r="G239" s="135" t="s">
        <v>1110</v>
      </c>
      <c r="H239" s="136">
        <v>2</v>
      </c>
      <c r="I239" s="137"/>
      <c r="J239" s="138">
        <f t="shared" si="60"/>
        <v>0</v>
      </c>
      <c r="K239" s="134" t="s">
        <v>21</v>
      </c>
      <c r="L239" s="33"/>
      <c r="M239" s="139" t="s">
        <v>21</v>
      </c>
      <c r="N239" s="140" t="s">
        <v>44</v>
      </c>
      <c r="P239" s="141">
        <f t="shared" si="61"/>
        <v>0</v>
      </c>
      <c r="Q239" s="141">
        <v>0</v>
      </c>
      <c r="R239" s="141">
        <f t="shared" si="62"/>
        <v>0</v>
      </c>
      <c r="S239" s="141">
        <v>0</v>
      </c>
      <c r="T239" s="142">
        <f t="shared" si="63"/>
        <v>0</v>
      </c>
      <c r="AR239" s="143" t="s">
        <v>272</v>
      </c>
      <c r="AT239" s="143" t="s">
        <v>159</v>
      </c>
      <c r="AU239" s="143" t="s">
        <v>80</v>
      </c>
      <c r="AY239" s="18" t="s">
        <v>157</v>
      </c>
      <c r="BE239" s="144">
        <f t="shared" si="64"/>
        <v>0</v>
      </c>
      <c r="BF239" s="144">
        <f t="shared" si="65"/>
        <v>0</v>
      </c>
      <c r="BG239" s="144">
        <f t="shared" si="66"/>
        <v>0</v>
      </c>
      <c r="BH239" s="144">
        <f t="shared" si="67"/>
        <v>0</v>
      </c>
      <c r="BI239" s="144">
        <f t="shared" si="68"/>
        <v>0</v>
      </c>
      <c r="BJ239" s="18" t="s">
        <v>80</v>
      </c>
      <c r="BK239" s="144">
        <f t="shared" si="69"/>
        <v>0</v>
      </c>
      <c r="BL239" s="18" t="s">
        <v>272</v>
      </c>
      <c r="BM239" s="143" t="s">
        <v>2363</v>
      </c>
    </row>
    <row r="240" spans="2:65" s="1" customFormat="1" ht="16.5" customHeight="1">
      <c r="B240" s="33"/>
      <c r="C240" s="132" t="s">
        <v>1381</v>
      </c>
      <c r="D240" s="132" t="s">
        <v>159</v>
      </c>
      <c r="E240" s="133" t="s">
        <v>2971</v>
      </c>
      <c r="F240" s="134" t="s">
        <v>2972</v>
      </c>
      <c r="G240" s="135" t="s">
        <v>1110</v>
      </c>
      <c r="H240" s="136">
        <v>2</v>
      </c>
      <c r="I240" s="137"/>
      <c r="J240" s="138">
        <f t="shared" si="60"/>
        <v>0</v>
      </c>
      <c r="K240" s="134" t="s">
        <v>21</v>
      </c>
      <c r="L240" s="33"/>
      <c r="M240" s="139" t="s">
        <v>21</v>
      </c>
      <c r="N240" s="140" t="s">
        <v>44</v>
      </c>
      <c r="P240" s="141">
        <f t="shared" si="61"/>
        <v>0</v>
      </c>
      <c r="Q240" s="141">
        <v>0</v>
      </c>
      <c r="R240" s="141">
        <f t="shared" si="62"/>
        <v>0</v>
      </c>
      <c r="S240" s="141">
        <v>0</v>
      </c>
      <c r="T240" s="142">
        <f t="shared" si="63"/>
        <v>0</v>
      </c>
      <c r="AR240" s="143" t="s">
        <v>272</v>
      </c>
      <c r="AT240" s="143" t="s">
        <v>159</v>
      </c>
      <c r="AU240" s="143" t="s">
        <v>80</v>
      </c>
      <c r="AY240" s="18" t="s">
        <v>157</v>
      </c>
      <c r="BE240" s="144">
        <f t="shared" si="64"/>
        <v>0</v>
      </c>
      <c r="BF240" s="144">
        <f t="shared" si="65"/>
        <v>0</v>
      </c>
      <c r="BG240" s="144">
        <f t="shared" si="66"/>
        <v>0</v>
      </c>
      <c r="BH240" s="144">
        <f t="shared" si="67"/>
        <v>0</v>
      </c>
      <c r="BI240" s="144">
        <f t="shared" si="68"/>
        <v>0</v>
      </c>
      <c r="BJ240" s="18" t="s">
        <v>80</v>
      </c>
      <c r="BK240" s="144">
        <f t="shared" si="69"/>
        <v>0</v>
      </c>
      <c r="BL240" s="18" t="s">
        <v>272</v>
      </c>
      <c r="BM240" s="143" t="s">
        <v>2373</v>
      </c>
    </row>
    <row r="241" spans="2:65" s="1" customFormat="1" ht="16.5" customHeight="1">
      <c r="B241" s="33"/>
      <c r="C241" s="132" t="s">
        <v>1387</v>
      </c>
      <c r="D241" s="132" t="s">
        <v>159</v>
      </c>
      <c r="E241" s="133" t="s">
        <v>2973</v>
      </c>
      <c r="F241" s="134" t="s">
        <v>2821</v>
      </c>
      <c r="G241" s="135" t="s">
        <v>210</v>
      </c>
      <c r="H241" s="136">
        <v>1</v>
      </c>
      <c r="I241" s="137"/>
      <c r="J241" s="138">
        <f t="shared" si="60"/>
        <v>0</v>
      </c>
      <c r="K241" s="134" t="s">
        <v>21</v>
      </c>
      <c r="L241" s="33"/>
      <c r="M241" s="139" t="s">
        <v>21</v>
      </c>
      <c r="N241" s="140" t="s">
        <v>44</v>
      </c>
      <c r="P241" s="141">
        <f t="shared" si="61"/>
        <v>0</v>
      </c>
      <c r="Q241" s="141">
        <v>0</v>
      </c>
      <c r="R241" s="141">
        <f t="shared" si="62"/>
        <v>0</v>
      </c>
      <c r="S241" s="141">
        <v>0</v>
      </c>
      <c r="T241" s="142">
        <f t="shared" si="63"/>
        <v>0</v>
      </c>
      <c r="AR241" s="143" t="s">
        <v>272</v>
      </c>
      <c r="AT241" s="143" t="s">
        <v>159</v>
      </c>
      <c r="AU241" s="143" t="s">
        <v>80</v>
      </c>
      <c r="AY241" s="18" t="s">
        <v>157</v>
      </c>
      <c r="BE241" s="144">
        <f t="shared" si="64"/>
        <v>0</v>
      </c>
      <c r="BF241" s="144">
        <f t="shared" si="65"/>
        <v>0</v>
      </c>
      <c r="BG241" s="144">
        <f t="shared" si="66"/>
        <v>0</v>
      </c>
      <c r="BH241" s="144">
        <f t="shared" si="67"/>
        <v>0</v>
      </c>
      <c r="BI241" s="144">
        <f t="shared" si="68"/>
        <v>0</v>
      </c>
      <c r="BJ241" s="18" t="s">
        <v>80</v>
      </c>
      <c r="BK241" s="144">
        <f t="shared" si="69"/>
        <v>0</v>
      </c>
      <c r="BL241" s="18" t="s">
        <v>272</v>
      </c>
      <c r="BM241" s="143" t="s">
        <v>2391</v>
      </c>
    </row>
    <row r="242" spans="2:65" s="1" customFormat="1" ht="16.5" customHeight="1">
      <c r="B242" s="33"/>
      <c r="C242" s="132" t="s">
        <v>1392</v>
      </c>
      <c r="D242" s="132" t="s">
        <v>159</v>
      </c>
      <c r="E242" s="133" t="s">
        <v>2974</v>
      </c>
      <c r="F242" s="134" t="s">
        <v>2749</v>
      </c>
      <c r="G242" s="135" t="s">
        <v>210</v>
      </c>
      <c r="H242" s="136">
        <v>1</v>
      </c>
      <c r="I242" s="137"/>
      <c r="J242" s="138">
        <f t="shared" si="60"/>
        <v>0</v>
      </c>
      <c r="K242" s="134" t="s">
        <v>21</v>
      </c>
      <c r="L242" s="33"/>
      <c r="M242" s="139" t="s">
        <v>21</v>
      </c>
      <c r="N242" s="140" t="s">
        <v>44</v>
      </c>
      <c r="P242" s="141">
        <f t="shared" si="61"/>
        <v>0</v>
      </c>
      <c r="Q242" s="141">
        <v>0</v>
      </c>
      <c r="R242" s="141">
        <f t="shared" si="62"/>
        <v>0</v>
      </c>
      <c r="S242" s="141">
        <v>0</v>
      </c>
      <c r="T242" s="142">
        <f t="shared" si="63"/>
        <v>0</v>
      </c>
      <c r="AR242" s="143" t="s">
        <v>272</v>
      </c>
      <c r="AT242" s="143" t="s">
        <v>159</v>
      </c>
      <c r="AU242" s="143" t="s">
        <v>80</v>
      </c>
      <c r="AY242" s="18" t="s">
        <v>157</v>
      </c>
      <c r="BE242" s="144">
        <f t="shared" si="64"/>
        <v>0</v>
      </c>
      <c r="BF242" s="144">
        <f t="shared" si="65"/>
        <v>0</v>
      </c>
      <c r="BG242" s="144">
        <f t="shared" si="66"/>
        <v>0</v>
      </c>
      <c r="BH242" s="144">
        <f t="shared" si="67"/>
        <v>0</v>
      </c>
      <c r="BI242" s="144">
        <f t="shared" si="68"/>
        <v>0</v>
      </c>
      <c r="BJ242" s="18" t="s">
        <v>80</v>
      </c>
      <c r="BK242" s="144">
        <f t="shared" si="69"/>
        <v>0</v>
      </c>
      <c r="BL242" s="18" t="s">
        <v>272</v>
      </c>
      <c r="BM242" s="143" t="s">
        <v>2401</v>
      </c>
    </row>
    <row r="243" spans="2:65" s="11" customFormat="1" ht="25.95" customHeight="1">
      <c r="B243" s="120"/>
      <c r="D243" s="121" t="s">
        <v>72</v>
      </c>
      <c r="E243" s="122" t="s">
        <v>219</v>
      </c>
      <c r="F243" s="122" t="s">
        <v>2975</v>
      </c>
      <c r="I243" s="123"/>
      <c r="J243" s="124">
        <f>BK243</f>
        <v>0</v>
      </c>
      <c r="L243" s="120"/>
      <c r="M243" s="125"/>
      <c r="P243" s="126">
        <f>SUM(P244:P284)</f>
        <v>0</v>
      </c>
      <c r="R243" s="126">
        <f>SUM(R244:R284)</f>
        <v>0</v>
      </c>
      <c r="T243" s="127">
        <f>SUM(T244:T284)</f>
        <v>0</v>
      </c>
      <c r="AR243" s="121" t="s">
        <v>80</v>
      </c>
      <c r="AT243" s="128" t="s">
        <v>72</v>
      </c>
      <c r="AU243" s="128" t="s">
        <v>73</v>
      </c>
      <c r="AY243" s="121" t="s">
        <v>157</v>
      </c>
      <c r="BK243" s="129">
        <f>SUM(BK244:BK284)</f>
        <v>0</v>
      </c>
    </row>
    <row r="244" spans="2:65" s="1" customFormat="1" ht="16.5" customHeight="1">
      <c r="B244" s="33"/>
      <c r="C244" s="132" t="s">
        <v>1405</v>
      </c>
      <c r="D244" s="132" t="s">
        <v>159</v>
      </c>
      <c r="E244" s="133" t="s">
        <v>2976</v>
      </c>
      <c r="F244" s="134" t="s">
        <v>2977</v>
      </c>
      <c r="G244" s="135" t="s">
        <v>1110</v>
      </c>
      <c r="H244" s="136">
        <v>3</v>
      </c>
      <c r="I244" s="137"/>
      <c r="J244" s="138">
        <f t="shared" ref="J244:J284" si="70">ROUND(I244*H244,2)</f>
        <v>0</v>
      </c>
      <c r="K244" s="134" t="s">
        <v>21</v>
      </c>
      <c r="L244" s="33"/>
      <c r="M244" s="139" t="s">
        <v>21</v>
      </c>
      <c r="N244" s="140" t="s">
        <v>44</v>
      </c>
      <c r="P244" s="141">
        <f t="shared" ref="P244:P284" si="71">O244*H244</f>
        <v>0</v>
      </c>
      <c r="Q244" s="141">
        <v>0</v>
      </c>
      <c r="R244" s="141">
        <f t="shared" ref="R244:R284" si="72">Q244*H244</f>
        <v>0</v>
      </c>
      <c r="S244" s="141">
        <v>0</v>
      </c>
      <c r="T244" s="142">
        <f t="shared" ref="T244:T284" si="73">S244*H244</f>
        <v>0</v>
      </c>
      <c r="AR244" s="143" t="s">
        <v>272</v>
      </c>
      <c r="AT244" s="143" t="s">
        <v>159</v>
      </c>
      <c r="AU244" s="143" t="s">
        <v>80</v>
      </c>
      <c r="AY244" s="18" t="s">
        <v>157</v>
      </c>
      <c r="BE244" s="144">
        <f t="shared" ref="BE244:BE284" si="74">IF(N244="základní",J244,0)</f>
        <v>0</v>
      </c>
      <c r="BF244" s="144">
        <f t="shared" ref="BF244:BF284" si="75">IF(N244="snížená",J244,0)</f>
        <v>0</v>
      </c>
      <c r="BG244" s="144">
        <f t="shared" ref="BG244:BG284" si="76">IF(N244="zákl. přenesená",J244,0)</f>
        <v>0</v>
      </c>
      <c r="BH244" s="144">
        <f t="shared" ref="BH244:BH284" si="77">IF(N244="sníž. přenesená",J244,0)</f>
        <v>0</v>
      </c>
      <c r="BI244" s="144">
        <f t="shared" ref="BI244:BI284" si="78">IF(N244="nulová",J244,0)</f>
        <v>0</v>
      </c>
      <c r="BJ244" s="18" t="s">
        <v>80</v>
      </c>
      <c r="BK244" s="144">
        <f t="shared" ref="BK244:BK284" si="79">ROUND(I244*H244,2)</f>
        <v>0</v>
      </c>
      <c r="BL244" s="18" t="s">
        <v>272</v>
      </c>
      <c r="BM244" s="143" t="s">
        <v>2448</v>
      </c>
    </row>
    <row r="245" spans="2:65" s="1" customFormat="1" ht="16.5" customHeight="1">
      <c r="B245" s="33"/>
      <c r="C245" s="132" t="s">
        <v>1410</v>
      </c>
      <c r="D245" s="132" t="s">
        <v>159</v>
      </c>
      <c r="E245" s="133" t="s">
        <v>2978</v>
      </c>
      <c r="F245" s="134" t="s">
        <v>2979</v>
      </c>
      <c r="G245" s="135" t="s">
        <v>1110</v>
      </c>
      <c r="H245" s="136">
        <v>5</v>
      </c>
      <c r="I245" s="137"/>
      <c r="J245" s="138">
        <f t="shared" si="70"/>
        <v>0</v>
      </c>
      <c r="K245" s="134" t="s">
        <v>21</v>
      </c>
      <c r="L245" s="33"/>
      <c r="M245" s="139" t="s">
        <v>21</v>
      </c>
      <c r="N245" s="140" t="s">
        <v>44</v>
      </c>
      <c r="P245" s="141">
        <f t="shared" si="71"/>
        <v>0</v>
      </c>
      <c r="Q245" s="141">
        <v>0</v>
      </c>
      <c r="R245" s="141">
        <f t="shared" si="72"/>
        <v>0</v>
      </c>
      <c r="S245" s="141">
        <v>0</v>
      </c>
      <c r="T245" s="142">
        <f t="shared" si="73"/>
        <v>0</v>
      </c>
      <c r="AR245" s="143" t="s">
        <v>272</v>
      </c>
      <c r="AT245" s="143" t="s">
        <v>159</v>
      </c>
      <c r="AU245" s="143" t="s">
        <v>80</v>
      </c>
      <c r="AY245" s="18" t="s">
        <v>157</v>
      </c>
      <c r="BE245" s="144">
        <f t="shared" si="74"/>
        <v>0</v>
      </c>
      <c r="BF245" s="144">
        <f t="shared" si="75"/>
        <v>0</v>
      </c>
      <c r="BG245" s="144">
        <f t="shared" si="76"/>
        <v>0</v>
      </c>
      <c r="BH245" s="144">
        <f t="shared" si="77"/>
        <v>0</v>
      </c>
      <c r="BI245" s="144">
        <f t="shared" si="78"/>
        <v>0</v>
      </c>
      <c r="BJ245" s="18" t="s">
        <v>80</v>
      </c>
      <c r="BK245" s="144">
        <f t="shared" si="79"/>
        <v>0</v>
      </c>
      <c r="BL245" s="18" t="s">
        <v>272</v>
      </c>
      <c r="BM245" s="143" t="s">
        <v>2541</v>
      </c>
    </row>
    <row r="246" spans="2:65" s="1" customFormat="1" ht="16.5" customHeight="1">
      <c r="B246" s="33"/>
      <c r="C246" s="132" t="s">
        <v>1416</v>
      </c>
      <c r="D246" s="132" t="s">
        <v>159</v>
      </c>
      <c r="E246" s="133" t="s">
        <v>2980</v>
      </c>
      <c r="F246" s="134" t="s">
        <v>2981</v>
      </c>
      <c r="G246" s="135" t="s">
        <v>1110</v>
      </c>
      <c r="H246" s="136">
        <v>10</v>
      </c>
      <c r="I246" s="137"/>
      <c r="J246" s="138">
        <f t="shared" si="70"/>
        <v>0</v>
      </c>
      <c r="K246" s="134" t="s">
        <v>21</v>
      </c>
      <c r="L246" s="33"/>
      <c r="M246" s="139" t="s">
        <v>21</v>
      </c>
      <c r="N246" s="140" t="s">
        <v>44</v>
      </c>
      <c r="P246" s="141">
        <f t="shared" si="71"/>
        <v>0</v>
      </c>
      <c r="Q246" s="141">
        <v>0</v>
      </c>
      <c r="R246" s="141">
        <f t="shared" si="72"/>
        <v>0</v>
      </c>
      <c r="S246" s="141">
        <v>0</v>
      </c>
      <c r="T246" s="142">
        <f t="shared" si="73"/>
        <v>0</v>
      </c>
      <c r="AR246" s="143" t="s">
        <v>272</v>
      </c>
      <c r="AT246" s="143" t="s">
        <v>159</v>
      </c>
      <c r="AU246" s="143" t="s">
        <v>80</v>
      </c>
      <c r="AY246" s="18" t="s">
        <v>157</v>
      </c>
      <c r="BE246" s="144">
        <f t="shared" si="74"/>
        <v>0</v>
      </c>
      <c r="BF246" s="144">
        <f t="shared" si="75"/>
        <v>0</v>
      </c>
      <c r="BG246" s="144">
        <f t="shared" si="76"/>
        <v>0</v>
      </c>
      <c r="BH246" s="144">
        <f t="shared" si="77"/>
        <v>0</v>
      </c>
      <c r="BI246" s="144">
        <f t="shared" si="78"/>
        <v>0</v>
      </c>
      <c r="BJ246" s="18" t="s">
        <v>80</v>
      </c>
      <c r="BK246" s="144">
        <f t="shared" si="79"/>
        <v>0</v>
      </c>
      <c r="BL246" s="18" t="s">
        <v>272</v>
      </c>
      <c r="BM246" s="143" t="s">
        <v>2560</v>
      </c>
    </row>
    <row r="247" spans="2:65" s="1" customFormat="1" ht="16.5" customHeight="1">
      <c r="B247" s="33"/>
      <c r="C247" s="132" t="s">
        <v>1421</v>
      </c>
      <c r="D247" s="132" t="s">
        <v>159</v>
      </c>
      <c r="E247" s="133" t="s">
        <v>2982</v>
      </c>
      <c r="F247" s="134" t="s">
        <v>2983</v>
      </c>
      <c r="G247" s="135" t="s">
        <v>1110</v>
      </c>
      <c r="H247" s="136">
        <v>6</v>
      </c>
      <c r="I247" s="137"/>
      <c r="J247" s="138">
        <f t="shared" si="70"/>
        <v>0</v>
      </c>
      <c r="K247" s="134" t="s">
        <v>21</v>
      </c>
      <c r="L247" s="33"/>
      <c r="M247" s="139" t="s">
        <v>21</v>
      </c>
      <c r="N247" s="140" t="s">
        <v>44</v>
      </c>
      <c r="P247" s="141">
        <f t="shared" si="71"/>
        <v>0</v>
      </c>
      <c r="Q247" s="141">
        <v>0</v>
      </c>
      <c r="R247" s="141">
        <f t="shared" si="72"/>
        <v>0</v>
      </c>
      <c r="S247" s="141">
        <v>0</v>
      </c>
      <c r="T247" s="142">
        <f t="shared" si="73"/>
        <v>0</v>
      </c>
      <c r="AR247" s="143" t="s">
        <v>272</v>
      </c>
      <c r="AT247" s="143" t="s">
        <v>159</v>
      </c>
      <c r="AU247" s="143" t="s">
        <v>80</v>
      </c>
      <c r="AY247" s="18" t="s">
        <v>157</v>
      </c>
      <c r="BE247" s="144">
        <f t="shared" si="74"/>
        <v>0</v>
      </c>
      <c r="BF247" s="144">
        <f t="shared" si="75"/>
        <v>0</v>
      </c>
      <c r="BG247" s="144">
        <f t="shared" si="76"/>
        <v>0</v>
      </c>
      <c r="BH247" s="144">
        <f t="shared" si="77"/>
        <v>0</v>
      </c>
      <c r="BI247" s="144">
        <f t="shared" si="78"/>
        <v>0</v>
      </c>
      <c r="BJ247" s="18" t="s">
        <v>80</v>
      </c>
      <c r="BK247" s="144">
        <f t="shared" si="79"/>
        <v>0</v>
      </c>
      <c r="BL247" s="18" t="s">
        <v>272</v>
      </c>
      <c r="BM247" s="143" t="s">
        <v>2599</v>
      </c>
    </row>
    <row r="248" spans="2:65" s="1" customFormat="1" ht="16.5" customHeight="1">
      <c r="B248" s="33"/>
      <c r="C248" s="132" t="s">
        <v>1426</v>
      </c>
      <c r="D248" s="132" t="s">
        <v>159</v>
      </c>
      <c r="E248" s="133" t="s">
        <v>2984</v>
      </c>
      <c r="F248" s="134" t="s">
        <v>2985</v>
      </c>
      <c r="G248" s="135" t="s">
        <v>1110</v>
      </c>
      <c r="H248" s="136">
        <v>6</v>
      </c>
      <c r="I248" s="137"/>
      <c r="J248" s="138">
        <f t="shared" si="70"/>
        <v>0</v>
      </c>
      <c r="K248" s="134" t="s">
        <v>21</v>
      </c>
      <c r="L248" s="33"/>
      <c r="M248" s="139" t="s">
        <v>21</v>
      </c>
      <c r="N248" s="140" t="s">
        <v>44</v>
      </c>
      <c r="P248" s="141">
        <f t="shared" si="71"/>
        <v>0</v>
      </c>
      <c r="Q248" s="141">
        <v>0</v>
      </c>
      <c r="R248" s="141">
        <f t="shared" si="72"/>
        <v>0</v>
      </c>
      <c r="S248" s="141">
        <v>0</v>
      </c>
      <c r="T248" s="142">
        <f t="shared" si="73"/>
        <v>0</v>
      </c>
      <c r="AR248" s="143" t="s">
        <v>272</v>
      </c>
      <c r="AT248" s="143" t="s">
        <v>159</v>
      </c>
      <c r="AU248" s="143" t="s">
        <v>80</v>
      </c>
      <c r="AY248" s="18" t="s">
        <v>157</v>
      </c>
      <c r="BE248" s="144">
        <f t="shared" si="74"/>
        <v>0</v>
      </c>
      <c r="BF248" s="144">
        <f t="shared" si="75"/>
        <v>0</v>
      </c>
      <c r="BG248" s="144">
        <f t="shared" si="76"/>
        <v>0</v>
      </c>
      <c r="BH248" s="144">
        <f t="shared" si="77"/>
        <v>0</v>
      </c>
      <c r="BI248" s="144">
        <f t="shared" si="78"/>
        <v>0</v>
      </c>
      <c r="BJ248" s="18" t="s">
        <v>80</v>
      </c>
      <c r="BK248" s="144">
        <f t="shared" si="79"/>
        <v>0</v>
      </c>
      <c r="BL248" s="18" t="s">
        <v>272</v>
      </c>
      <c r="BM248" s="143" t="s">
        <v>2696</v>
      </c>
    </row>
    <row r="249" spans="2:65" s="1" customFormat="1" ht="16.5" customHeight="1">
      <c r="B249" s="33"/>
      <c r="C249" s="132" t="s">
        <v>1431</v>
      </c>
      <c r="D249" s="132" t="s">
        <v>159</v>
      </c>
      <c r="E249" s="133" t="s">
        <v>2986</v>
      </c>
      <c r="F249" s="134" t="s">
        <v>2987</v>
      </c>
      <c r="G249" s="135" t="s">
        <v>1110</v>
      </c>
      <c r="H249" s="136">
        <v>2</v>
      </c>
      <c r="I249" s="137"/>
      <c r="J249" s="138">
        <f t="shared" si="70"/>
        <v>0</v>
      </c>
      <c r="K249" s="134" t="s">
        <v>21</v>
      </c>
      <c r="L249" s="33"/>
      <c r="M249" s="139" t="s">
        <v>21</v>
      </c>
      <c r="N249" s="140" t="s">
        <v>44</v>
      </c>
      <c r="P249" s="141">
        <f t="shared" si="71"/>
        <v>0</v>
      </c>
      <c r="Q249" s="141">
        <v>0</v>
      </c>
      <c r="R249" s="141">
        <f t="shared" si="72"/>
        <v>0</v>
      </c>
      <c r="S249" s="141">
        <v>0</v>
      </c>
      <c r="T249" s="142">
        <f t="shared" si="73"/>
        <v>0</v>
      </c>
      <c r="AR249" s="143" t="s">
        <v>272</v>
      </c>
      <c r="AT249" s="143" t="s">
        <v>159</v>
      </c>
      <c r="AU249" s="143" t="s">
        <v>80</v>
      </c>
      <c r="AY249" s="18" t="s">
        <v>157</v>
      </c>
      <c r="BE249" s="144">
        <f t="shared" si="74"/>
        <v>0</v>
      </c>
      <c r="BF249" s="144">
        <f t="shared" si="75"/>
        <v>0</v>
      </c>
      <c r="BG249" s="144">
        <f t="shared" si="76"/>
        <v>0</v>
      </c>
      <c r="BH249" s="144">
        <f t="shared" si="77"/>
        <v>0</v>
      </c>
      <c r="BI249" s="144">
        <f t="shared" si="78"/>
        <v>0</v>
      </c>
      <c r="BJ249" s="18" t="s">
        <v>80</v>
      </c>
      <c r="BK249" s="144">
        <f t="shared" si="79"/>
        <v>0</v>
      </c>
      <c r="BL249" s="18" t="s">
        <v>272</v>
      </c>
      <c r="BM249" s="143" t="s">
        <v>2988</v>
      </c>
    </row>
    <row r="250" spans="2:65" s="1" customFormat="1" ht="16.5" customHeight="1">
      <c r="B250" s="33"/>
      <c r="C250" s="132" t="s">
        <v>1437</v>
      </c>
      <c r="D250" s="132" t="s">
        <v>159</v>
      </c>
      <c r="E250" s="133" t="s">
        <v>2989</v>
      </c>
      <c r="F250" s="134" t="s">
        <v>2981</v>
      </c>
      <c r="G250" s="135" t="s">
        <v>1110</v>
      </c>
      <c r="H250" s="136">
        <v>4</v>
      </c>
      <c r="I250" s="137"/>
      <c r="J250" s="138">
        <f t="shared" si="70"/>
        <v>0</v>
      </c>
      <c r="K250" s="134" t="s">
        <v>21</v>
      </c>
      <c r="L250" s="33"/>
      <c r="M250" s="139" t="s">
        <v>21</v>
      </c>
      <c r="N250" s="140" t="s">
        <v>44</v>
      </c>
      <c r="P250" s="141">
        <f t="shared" si="71"/>
        <v>0</v>
      </c>
      <c r="Q250" s="141">
        <v>0</v>
      </c>
      <c r="R250" s="141">
        <f t="shared" si="72"/>
        <v>0</v>
      </c>
      <c r="S250" s="141">
        <v>0</v>
      </c>
      <c r="T250" s="142">
        <f t="shared" si="73"/>
        <v>0</v>
      </c>
      <c r="AR250" s="143" t="s">
        <v>272</v>
      </c>
      <c r="AT250" s="143" t="s">
        <v>159</v>
      </c>
      <c r="AU250" s="143" t="s">
        <v>80</v>
      </c>
      <c r="AY250" s="18" t="s">
        <v>157</v>
      </c>
      <c r="BE250" s="144">
        <f t="shared" si="74"/>
        <v>0</v>
      </c>
      <c r="BF250" s="144">
        <f t="shared" si="75"/>
        <v>0</v>
      </c>
      <c r="BG250" s="144">
        <f t="shared" si="76"/>
        <v>0</v>
      </c>
      <c r="BH250" s="144">
        <f t="shared" si="77"/>
        <v>0</v>
      </c>
      <c r="BI250" s="144">
        <f t="shared" si="78"/>
        <v>0</v>
      </c>
      <c r="BJ250" s="18" t="s">
        <v>80</v>
      </c>
      <c r="BK250" s="144">
        <f t="shared" si="79"/>
        <v>0</v>
      </c>
      <c r="BL250" s="18" t="s">
        <v>272</v>
      </c>
      <c r="BM250" s="143" t="s">
        <v>2990</v>
      </c>
    </row>
    <row r="251" spans="2:65" s="1" customFormat="1" ht="16.5" customHeight="1">
      <c r="B251" s="33"/>
      <c r="C251" s="132" t="s">
        <v>1442</v>
      </c>
      <c r="D251" s="132" t="s">
        <v>159</v>
      </c>
      <c r="E251" s="133" t="s">
        <v>2991</v>
      </c>
      <c r="F251" s="134" t="s">
        <v>2992</v>
      </c>
      <c r="G251" s="135" t="s">
        <v>1110</v>
      </c>
      <c r="H251" s="136">
        <v>2</v>
      </c>
      <c r="I251" s="137"/>
      <c r="J251" s="138">
        <f t="shared" si="70"/>
        <v>0</v>
      </c>
      <c r="K251" s="134" t="s">
        <v>21</v>
      </c>
      <c r="L251" s="33"/>
      <c r="M251" s="139" t="s">
        <v>21</v>
      </c>
      <c r="N251" s="140" t="s">
        <v>44</v>
      </c>
      <c r="P251" s="141">
        <f t="shared" si="71"/>
        <v>0</v>
      </c>
      <c r="Q251" s="141">
        <v>0</v>
      </c>
      <c r="R251" s="141">
        <f t="shared" si="72"/>
        <v>0</v>
      </c>
      <c r="S251" s="141">
        <v>0</v>
      </c>
      <c r="T251" s="142">
        <f t="shared" si="73"/>
        <v>0</v>
      </c>
      <c r="AR251" s="143" t="s">
        <v>272</v>
      </c>
      <c r="AT251" s="143" t="s">
        <v>159</v>
      </c>
      <c r="AU251" s="143" t="s">
        <v>80</v>
      </c>
      <c r="AY251" s="18" t="s">
        <v>157</v>
      </c>
      <c r="BE251" s="144">
        <f t="shared" si="74"/>
        <v>0</v>
      </c>
      <c r="BF251" s="144">
        <f t="shared" si="75"/>
        <v>0</v>
      </c>
      <c r="BG251" s="144">
        <f t="shared" si="76"/>
        <v>0</v>
      </c>
      <c r="BH251" s="144">
        <f t="shared" si="77"/>
        <v>0</v>
      </c>
      <c r="BI251" s="144">
        <f t="shared" si="78"/>
        <v>0</v>
      </c>
      <c r="BJ251" s="18" t="s">
        <v>80</v>
      </c>
      <c r="BK251" s="144">
        <f t="shared" si="79"/>
        <v>0</v>
      </c>
      <c r="BL251" s="18" t="s">
        <v>272</v>
      </c>
      <c r="BM251" s="143" t="s">
        <v>2993</v>
      </c>
    </row>
    <row r="252" spans="2:65" s="1" customFormat="1" ht="16.5" customHeight="1">
      <c r="B252" s="33"/>
      <c r="C252" s="132" t="s">
        <v>1449</v>
      </c>
      <c r="D252" s="132" t="s">
        <v>159</v>
      </c>
      <c r="E252" s="133" t="s">
        <v>2994</v>
      </c>
      <c r="F252" s="134" t="s">
        <v>2995</v>
      </c>
      <c r="G252" s="135" t="s">
        <v>1110</v>
      </c>
      <c r="H252" s="136">
        <v>1</v>
      </c>
      <c r="I252" s="137"/>
      <c r="J252" s="138">
        <f t="shared" si="70"/>
        <v>0</v>
      </c>
      <c r="K252" s="134" t="s">
        <v>21</v>
      </c>
      <c r="L252" s="33"/>
      <c r="M252" s="139" t="s">
        <v>21</v>
      </c>
      <c r="N252" s="140" t="s">
        <v>44</v>
      </c>
      <c r="P252" s="141">
        <f t="shared" si="71"/>
        <v>0</v>
      </c>
      <c r="Q252" s="141">
        <v>0</v>
      </c>
      <c r="R252" s="141">
        <f t="shared" si="72"/>
        <v>0</v>
      </c>
      <c r="S252" s="141">
        <v>0</v>
      </c>
      <c r="T252" s="142">
        <f t="shared" si="73"/>
        <v>0</v>
      </c>
      <c r="AR252" s="143" t="s">
        <v>272</v>
      </c>
      <c r="AT252" s="143" t="s">
        <v>159</v>
      </c>
      <c r="AU252" s="143" t="s">
        <v>80</v>
      </c>
      <c r="AY252" s="18" t="s">
        <v>157</v>
      </c>
      <c r="BE252" s="144">
        <f t="shared" si="74"/>
        <v>0</v>
      </c>
      <c r="BF252" s="144">
        <f t="shared" si="75"/>
        <v>0</v>
      </c>
      <c r="BG252" s="144">
        <f t="shared" si="76"/>
        <v>0</v>
      </c>
      <c r="BH252" s="144">
        <f t="shared" si="77"/>
        <v>0</v>
      </c>
      <c r="BI252" s="144">
        <f t="shared" si="78"/>
        <v>0</v>
      </c>
      <c r="BJ252" s="18" t="s">
        <v>80</v>
      </c>
      <c r="BK252" s="144">
        <f t="shared" si="79"/>
        <v>0</v>
      </c>
      <c r="BL252" s="18" t="s">
        <v>272</v>
      </c>
      <c r="BM252" s="143" t="s">
        <v>2996</v>
      </c>
    </row>
    <row r="253" spans="2:65" s="1" customFormat="1" ht="16.5" customHeight="1">
      <c r="B253" s="33"/>
      <c r="C253" s="132" t="s">
        <v>1482</v>
      </c>
      <c r="D253" s="132" t="s">
        <v>159</v>
      </c>
      <c r="E253" s="133" t="s">
        <v>2997</v>
      </c>
      <c r="F253" s="134" t="s">
        <v>2998</v>
      </c>
      <c r="G253" s="135" t="s">
        <v>1110</v>
      </c>
      <c r="H253" s="136">
        <v>1</v>
      </c>
      <c r="I253" s="137"/>
      <c r="J253" s="138">
        <f t="shared" si="70"/>
        <v>0</v>
      </c>
      <c r="K253" s="134" t="s">
        <v>21</v>
      </c>
      <c r="L253" s="33"/>
      <c r="M253" s="139" t="s">
        <v>21</v>
      </c>
      <c r="N253" s="140" t="s">
        <v>44</v>
      </c>
      <c r="P253" s="141">
        <f t="shared" si="71"/>
        <v>0</v>
      </c>
      <c r="Q253" s="141">
        <v>0</v>
      </c>
      <c r="R253" s="141">
        <f t="shared" si="72"/>
        <v>0</v>
      </c>
      <c r="S253" s="141">
        <v>0</v>
      </c>
      <c r="T253" s="142">
        <f t="shared" si="73"/>
        <v>0</v>
      </c>
      <c r="AR253" s="143" t="s">
        <v>272</v>
      </c>
      <c r="AT253" s="143" t="s">
        <v>159</v>
      </c>
      <c r="AU253" s="143" t="s">
        <v>80</v>
      </c>
      <c r="AY253" s="18" t="s">
        <v>157</v>
      </c>
      <c r="BE253" s="144">
        <f t="shared" si="74"/>
        <v>0</v>
      </c>
      <c r="BF253" s="144">
        <f t="shared" si="75"/>
        <v>0</v>
      </c>
      <c r="BG253" s="144">
        <f t="shared" si="76"/>
        <v>0</v>
      </c>
      <c r="BH253" s="144">
        <f t="shared" si="77"/>
        <v>0</v>
      </c>
      <c r="BI253" s="144">
        <f t="shared" si="78"/>
        <v>0</v>
      </c>
      <c r="BJ253" s="18" t="s">
        <v>80</v>
      </c>
      <c r="BK253" s="144">
        <f t="shared" si="79"/>
        <v>0</v>
      </c>
      <c r="BL253" s="18" t="s">
        <v>272</v>
      </c>
      <c r="BM253" s="143" t="s">
        <v>2999</v>
      </c>
    </row>
    <row r="254" spans="2:65" s="1" customFormat="1" ht="16.5" customHeight="1">
      <c r="B254" s="33"/>
      <c r="C254" s="132" t="s">
        <v>1488</v>
      </c>
      <c r="D254" s="132" t="s">
        <v>159</v>
      </c>
      <c r="E254" s="133" t="s">
        <v>3000</v>
      </c>
      <c r="F254" s="134" t="s">
        <v>3001</v>
      </c>
      <c r="G254" s="135" t="s">
        <v>1110</v>
      </c>
      <c r="H254" s="136">
        <v>3</v>
      </c>
      <c r="I254" s="137"/>
      <c r="J254" s="138">
        <f t="shared" si="70"/>
        <v>0</v>
      </c>
      <c r="K254" s="134" t="s">
        <v>21</v>
      </c>
      <c r="L254" s="33"/>
      <c r="M254" s="139" t="s">
        <v>21</v>
      </c>
      <c r="N254" s="140" t="s">
        <v>44</v>
      </c>
      <c r="P254" s="141">
        <f t="shared" si="71"/>
        <v>0</v>
      </c>
      <c r="Q254" s="141">
        <v>0</v>
      </c>
      <c r="R254" s="141">
        <f t="shared" si="72"/>
        <v>0</v>
      </c>
      <c r="S254" s="141">
        <v>0</v>
      </c>
      <c r="T254" s="142">
        <f t="shared" si="73"/>
        <v>0</v>
      </c>
      <c r="AR254" s="143" t="s">
        <v>272</v>
      </c>
      <c r="AT254" s="143" t="s">
        <v>159</v>
      </c>
      <c r="AU254" s="143" t="s">
        <v>80</v>
      </c>
      <c r="AY254" s="18" t="s">
        <v>157</v>
      </c>
      <c r="BE254" s="144">
        <f t="shared" si="74"/>
        <v>0</v>
      </c>
      <c r="BF254" s="144">
        <f t="shared" si="75"/>
        <v>0</v>
      </c>
      <c r="BG254" s="144">
        <f t="shared" si="76"/>
        <v>0</v>
      </c>
      <c r="BH254" s="144">
        <f t="shared" si="77"/>
        <v>0</v>
      </c>
      <c r="BI254" s="144">
        <f t="shared" si="78"/>
        <v>0</v>
      </c>
      <c r="BJ254" s="18" t="s">
        <v>80</v>
      </c>
      <c r="BK254" s="144">
        <f t="shared" si="79"/>
        <v>0</v>
      </c>
      <c r="BL254" s="18" t="s">
        <v>272</v>
      </c>
      <c r="BM254" s="143" t="s">
        <v>3002</v>
      </c>
    </row>
    <row r="255" spans="2:65" s="1" customFormat="1" ht="16.5" customHeight="1">
      <c r="B255" s="33"/>
      <c r="C255" s="132" t="s">
        <v>1494</v>
      </c>
      <c r="D255" s="132" t="s">
        <v>159</v>
      </c>
      <c r="E255" s="133" t="s">
        <v>3003</v>
      </c>
      <c r="F255" s="134" t="s">
        <v>3004</v>
      </c>
      <c r="G255" s="135" t="s">
        <v>1110</v>
      </c>
      <c r="H255" s="136">
        <v>3</v>
      </c>
      <c r="I255" s="137"/>
      <c r="J255" s="138">
        <f t="shared" si="70"/>
        <v>0</v>
      </c>
      <c r="K255" s="134" t="s">
        <v>21</v>
      </c>
      <c r="L255" s="33"/>
      <c r="M255" s="139" t="s">
        <v>21</v>
      </c>
      <c r="N255" s="140" t="s">
        <v>44</v>
      </c>
      <c r="P255" s="141">
        <f t="shared" si="71"/>
        <v>0</v>
      </c>
      <c r="Q255" s="141">
        <v>0</v>
      </c>
      <c r="R255" s="141">
        <f t="shared" si="72"/>
        <v>0</v>
      </c>
      <c r="S255" s="141">
        <v>0</v>
      </c>
      <c r="T255" s="142">
        <f t="shared" si="73"/>
        <v>0</v>
      </c>
      <c r="AR255" s="143" t="s">
        <v>272</v>
      </c>
      <c r="AT255" s="143" t="s">
        <v>159</v>
      </c>
      <c r="AU255" s="143" t="s">
        <v>80</v>
      </c>
      <c r="AY255" s="18" t="s">
        <v>157</v>
      </c>
      <c r="BE255" s="144">
        <f t="shared" si="74"/>
        <v>0</v>
      </c>
      <c r="BF255" s="144">
        <f t="shared" si="75"/>
        <v>0</v>
      </c>
      <c r="BG255" s="144">
        <f t="shared" si="76"/>
        <v>0</v>
      </c>
      <c r="BH255" s="144">
        <f t="shared" si="77"/>
        <v>0</v>
      </c>
      <c r="BI255" s="144">
        <f t="shared" si="78"/>
        <v>0</v>
      </c>
      <c r="BJ255" s="18" t="s">
        <v>80</v>
      </c>
      <c r="BK255" s="144">
        <f t="shared" si="79"/>
        <v>0</v>
      </c>
      <c r="BL255" s="18" t="s">
        <v>272</v>
      </c>
      <c r="BM255" s="143" t="s">
        <v>3005</v>
      </c>
    </row>
    <row r="256" spans="2:65" s="1" customFormat="1" ht="16.5" customHeight="1">
      <c r="B256" s="33"/>
      <c r="C256" s="132" t="s">
        <v>1505</v>
      </c>
      <c r="D256" s="132" t="s">
        <v>159</v>
      </c>
      <c r="E256" s="133" t="s">
        <v>3006</v>
      </c>
      <c r="F256" s="134" t="s">
        <v>3007</v>
      </c>
      <c r="G256" s="135" t="s">
        <v>1110</v>
      </c>
      <c r="H256" s="136">
        <v>3</v>
      </c>
      <c r="I256" s="137"/>
      <c r="J256" s="138">
        <f t="shared" si="70"/>
        <v>0</v>
      </c>
      <c r="K256" s="134" t="s">
        <v>21</v>
      </c>
      <c r="L256" s="33"/>
      <c r="M256" s="139" t="s">
        <v>21</v>
      </c>
      <c r="N256" s="140" t="s">
        <v>44</v>
      </c>
      <c r="P256" s="141">
        <f t="shared" si="71"/>
        <v>0</v>
      </c>
      <c r="Q256" s="141">
        <v>0</v>
      </c>
      <c r="R256" s="141">
        <f t="shared" si="72"/>
        <v>0</v>
      </c>
      <c r="S256" s="141">
        <v>0</v>
      </c>
      <c r="T256" s="142">
        <f t="shared" si="73"/>
        <v>0</v>
      </c>
      <c r="AR256" s="143" t="s">
        <v>272</v>
      </c>
      <c r="AT256" s="143" t="s">
        <v>159</v>
      </c>
      <c r="AU256" s="143" t="s">
        <v>80</v>
      </c>
      <c r="AY256" s="18" t="s">
        <v>157</v>
      </c>
      <c r="BE256" s="144">
        <f t="shared" si="74"/>
        <v>0</v>
      </c>
      <c r="BF256" s="144">
        <f t="shared" si="75"/>
        <v>0</v>
      </c>
      <c r="BG256" s="144">
        <f t="shared" si="76"/>
        <v>0</v>
      </c>
      <c r="BH256" s="144">
        <f t="shared" si="77"/>
        <v>0</v>
      </c>
      <c r="BI256" s="144">
        <f t="shared" si="78"/>
        <v>0</v>
      </c>
      <c r="BJ256" s="18" t="s">
        <v>80</v>
      </c>
      <c r="BK256" s="144">
        <f t="shared" si="79"/>
        <v>0</v>
      </c>
      <c r="BL256" s="18" t="s">
        <v>272</v>
      </c>
      <c r="BM256" s="143" t="s">
        <v>3008</v>
      </c>
    </row>
    <row r="257" spans="2:65" s="1" customFormat="1" ht="16.5" customHeight="1">
      <c r="B257" s="33"/>
      <c r="C257" s="132" t="s">
        <v>1510</v>
      </c>
      <c r="D257" s="132" t="s">
        <v>159</v>
      </c>
      <c r="E257" s="133" t="s">
        <v>3009</v>
      </c>
      <c r="F257" s="134" t="s">
        <v>3010</v>
      </c>
      <c r="G257" s="135" t="s">
        <v>1110</v>
      </c>
      <c r="H257" s="136">
        <v>3</v>
      </c>
      <c r="I257" s="137"/>
      <c r="J257" s="138">
        <f t="shared" si="70"/>
        <v>0</v>
      </c>
      <c r="K257" s="134" t="s">
        <v>21</v>
      </c>
      <c r="L257" s="33"/>
      <c r="M257" s="139" t="s">
        <v>21</v>
      </c>
      <c r="N257" s="140" t="s">
        <v>44</v>
      </c>
      <c r="P257" s="141">
        <f t="shared" si="71"/>
        <v>0</v>
      </c>
      <c r="Q257" s="141">
        <v>0</v>
      </c>
      <c r="R257" s="141">
        <f t="shared" si="72"/>
        <v>0</v>
      </c>
      <c r="S257" s="141">
        <v>0</v>
      </c>
      <c r="T257" s="142">
        <f t="shared" si="73"/>
        <v>0</v>
      </c>
      <c r="AR257" s="143" t="s">
        <v>272</v>
      </c>
      <c r="AT257" s="143" t="s">
        <v>159</v>
      </c>
      <c r="AU257" s="143" t="s">
        <v>80</v>
      </c>
      <c r="AY257" s="18" t="s">
        <v>157</v>
      </c>
      <c r="BE257" s="144">
        <f t="shared" si="74"/>
        <v>0</v>
      </c>
      <c r="BF257" s="144">
        <f t="shared" si="75"/>
        <v>0</v>
      </c>
      <c r="BG257" s="144">
        <f t="shared" si="76"/>
        <v>0</v>
      </c>
      <c r="BH257" s="144">
        <f t="shared" si="77"/>
        <v>0</v>
      </c>
      <c r="BI257" s="144">
        <f t="shared" si="78"/>
        <v>0</v>
      </c>
      <c r="BJ257" s="18" t="s">
        <v>80</v>
      </c>
      <c r="BK257" s="144">
        <f t="shared" si="79"/>
        <v>0</v>
      </c>
      <c r="BL257" s="18" t="s">
        <v>272</v>
      </c>
      <c r="BM257" s="143" t="s">
        <v>3011</v>
      </c>
    </row>
    <row r="258" spans="2:65" s="1" customFormat="1" ht="16.5" customHeight="1">
      <c r="B258" s="33"/>
      <c r="C258" s="132" t="s">
        <v>1547</v>
      </c>
      <c r="D258" s="132" t="s">
        <v>159</v>
      </c>
      <c r="E258" s="133" t="s">
        <v>3012</v>
      </c>
      <c r="F258" s="134" t="s">
        <v>3013</v>
      </c>
      <c r="G258" s="135" t="s">
        <v>1110</v>
      </c>
      <c r="H258" s="136">
        <v>3</v>
      </c>
      <c r="I258" s="137"/>
      <c r="J258" s="138">
        <f t="shared" si="70"/>
        <v>0</v>
      </c>
      <c r="K258" s="134" t="s">
        <v>21</v>
      </c>
      <c r="L258" s="33"/>
      <c r="M258" s="139" t="s">
        <v>21</v>
      </c>
      <c r="N258" s="140" t="s">
        <v>44</v>
      </c>
      <c r="P258" s="141">
        <f t="shared" si="71"/>
        <v>0</v>
      </c>
      <c r="Q258" s="141">
        <v>0</v>
      </c>
      <c r="R258" s="141">
        <f t="shared" si="72"/>
        <v>0</v>
      </c>
      <c r="S258" s="141">
        <v>0</v>
      </c>
      <c r="T258" s="142">
        <f t="shared" si="73"/>
        <v>0</v>
      </c>
      <c r="AR258" s="143" t="s">
        <v>272</v>
      </c>
      <c r="AT258" s="143" t="s">
        <v>159</v>
      </c>
      <c r="AU258" s="143" t="s">
        <v>80</v>
      </c>
      <c r="AY258" s="18" t="s">
        <v>157</v>
      </c>
      <c r="BE258" s="144">
        <f t="shared" si="74"/>
        <v>0</v>
      </c>
      <c r="BF258" s="144">
        <f t="shared" si="75"/>
        <v>0</v>
      </c>
      <c r="BG258" s="144">
        <f t="shared" si="76"/>
        <v>0</v>
      </c>
      <c r="BH258" s="144">
        <f t="shared" si="77"/>
        <v>0</v>
      </c>
      <c r="BI258" s="144">
        <f t="shared" si="78"/>
        <v>0</v>
      </c>
      <c r="BJ258" s="18" t="s">
        <v>80</v>
      </c>
      <c r="BK258" s="144">
        <f t="shared" si="79"/>
        <v>0</v>
      </c>
      <c r="BL258" s="18" t="s">
        <v>272</v>
      </c>
      <c r="BM258" s="143" t="s">
        <v>3014</v>
      </c>
    </row>
    <row r="259" spans="2:65" s="1" customFormat="1" ht="16.5" customHeight="1">
      <c r="B259" s="33"/>
      <c r="C259" s="132" t="s">
        <v>1563</v>
      </c>
      <c r="D259" s="132" t="s">
        <v>159</v>
      </c>
      <c r="E259" s="133" t="s">
        <v>3015</v>
      </c>
      <c r="F259" s="134" t="s">
        <v>3016</v>
      </c>
      <c r="G259" s="135" t="s">
        <v>1110</v>
      </c>
      <c r="H259" s="136">
        <v>3</v>
      </c>
      <c r="I259" s="137"/>
      <c r="J259" s="138">
        <f t="shared" si="70"/>
        <v>0</v>
      </c>
      <c r="K259" s="134" t="s">
        <v>21</v>
      </c>
      <c r="L259" s="33"/>
      <c r="M259" s="139" t="s">
        <v>21</v>
      </c>
      <c r="N259" s="140" t="s">
        <v>44</v>
      </c>
      <c r="P259" s="141">
        <f t="shared" si="71"/>
        <v>0</v>
      </c>
      <c r="Q259" s="141">
        <v>0</v>
      </c>
      <c r="R259" s="141">
        <f t="shared" si="72"/>
        <v>0</v>
      </c>
      <c r="S259" s="141">
        <v>0</v>
      </c>
      <c r="T259" s="142">
        <f t="shared" si="73"/>
        <v>0</v>
      </c>
      <c r="AR259" s="143" t="s">
        <v>272</v>
      </c>
      <c r="AT259" s="143" t="s">
        <v>159</v>
      </c>
      <c r="AU259" s="143" t="s">
        <v>80</v>
      </c>
      <c r="AY259" s="18" t="s">
        <v>157</v>
      </c>
      <c r="BE259" s="144">
        <f t="shared" si="74"/>
        <v>0</v>
      </c>
      <c r="BF259" s="144">
        <f t="shared" si="75"/>
        <v>0</v>
      </c>
      <c r="BG259" s="144">
        <f t="shared" si="76"/>
        <v>0</v>
      </c>
      <c r="BH259" s="144">
        <f t="shared" si="77"/>
        <v>0</v>
      </c>
      <c r="BI259" s="144">
        <f t="shared" si="78"/>
        <v>0</v>
      </c>
      <c r="BJ259" s="18" t="s">
        <v>80</v>
      </c>
      <c r="BK259" s="144">
        <f t="shared" si="79"/>
        <v>0</v>
      </c>
      <c r="BL259" s="18" t="s">
        <v>272</v>
      </c>
      <c r="BM259" s="143" t="s">
        <v>3017</v>
      </c>
    </row>
    <row r="260" spans="2:65" s="1" customFormat="1" ht="16.5" customHeight="1">
      <c r="B260" s="33"/>
      <c r="C260" s="132" t="s">
        <v>1589</v>
      </c>
      <c r="D260" s="132" t="s">
        <v>159</v>
      </c>
      <c r="E260" s="133" t="s">
        <v>3018</v>
      </c>
      <c r="F260" s="134" t="s">
        <v>3019</v>
      </c>
      <c r="G260" s="135" t="s">
        <v>1110</v>
      </c>
      <c r="H260" s="136">
        <v>7</v>
      </c>
      <c r="I260" s="137"/>
      <c r="J260" s="138">
        <f t="shared" si="70"/>
        <v>0</v>
      </c>
      <c r="K260" s="134" t="s">
        <v>21</v>
      </c>
      <c r="L260" s="33"/>
      <c r="M260" s="139" t="s">
        <v>21</v>
      </c>
      <c r="N260" s="140" t="s">
        <v>44</v>
      </c>
      <c r="P260" s="141">
        <f t="shared" si="71"/>
        <v>0</v>
      </c>
      <c r="Q260" s="141">
        <v>0</v>
      </c>
      <c r="R260" s="141">
        <f t="shared" si="72"/>
        <v>0</v>
      </c>
      <c r="S260" s="141">
        <v>0</v>
      </c>
      <c r="T260" s="142">
        <f t="shared" si="73"/>
        <v>0</v>
      </c>
      <c r="AR260" s="143" t="s">
        <v>272</v>
      </c>
      <c r="AT260" s="143" t="s">
        <v>159</v>
      </c>
      <c r="AU260" s="143" t="s">
        <v>80</v>
      </c>
      <c r="AY260" s="18" t="s">
        <v>157</v>
      </c>
      <c r="BE260" s="144">
        <f t="shared" si="74"/>
        <v>0</v>
      </c>
      <c r="BF260" s="144">
        <f t="shared" si="75"/>
        <v>0</v>
      </c>
      <c r="BG260" s="144">
        <f t="shared" si="76"/>
        <v>0</v>
      </c>
      <c r="BH260" s="144">
        <f t="shared" si="77"/>
        <v>0</v>
      </c>
      <c r="BI260" s="144">
        <f t="shared" si="78"/>
        <v>0</v>
      </c>
      <c r="BJ260" s="18" t="s">
        <v>80</v>
      </c>
      <c r="BK260" s="144">
        <f t="shared" si="79"/>
        <v>0</v>
      </c>
      <c r="BL260" s="18" t="s">
        <v>272</v>
      </c>
      <c r="BM260" s="143" t="s">
        <v>3020</v>
      </c>
    </row>
    <row r="261" spans="2:65" s="1" customFormat="1" ht="16.5" customHeight="1">
      <c r="B261" s="33"/>
      <c r="C261" s="132" t="s">
        <v>1600</v>
      </c>
      <c r="D261" s="132" t="s">
        <v>159</v>
      </c>
      <c r="E261" s="133" t="s">
        <v>3021</v>
      </c>
      <c r="F261" s="134" t="s">
        <v>3022</v>
      </c>
      <c r="G261" s="135" t="s">
        <v>1110</v>
      </c>
      <c r="H261" s="136">
        <v>3</v>
      </c>
      <c r="I261" s="137"/>
      <c r="J261" s="138">
        <f t="shared" si="70"/>
        <v>0</v>
      </c>
      <c r="K261" s="134" t="s">
        <v>21</v>
      </c>
      <c r="L261" s="33"/>
      <c r="M261" s="139" t="s">
        <v>21</v>
      </c>
      <c r="N261" s="140" t="s">
        <v>44</v>
      </c>
      <c r="P261" s="141">
        <f t="shared" si="71"/>
        <v>0</v>
      </c>
      <c r="Q261" s="141">
        <v>0</v>
      </c>
      <c r="R261" s="141">
        <f t="shared" si="72"/>
        <v>0</v>
      </c>
      <c r="S261" s="141">
        <v>0</v>
      </c>
      <c r="T261" s="142">
        <f t="shared" si="73"/>
        <v>0</v>
      </c>
      <c r="AR261" s="143" t="s">
        <v>272</v>
      </c>
      <c r="AT261" s="143" t="s">
        <v>159</v>
      </c>
      <c r="AU261" s="143" t="s">
        <v>80</v>
      </c>
      <c r="AY261" s="18" t="s">
        <v>157</v>
      </c>
      <c r="BE261" s="144">
        <f t="shared" si="74"/>
        <v>0</v>
      </c>
      <c r="BF261" s="144">
        <f t="shared" si="75"/>
        <v>0</v>
      </c>
      <c r="BG261" s="144">
        <f t="shared" si="76"/>
        <v>0</v>
      </c>
      <c r="BH261" s="144">
        <f t="shared" si="77"/>
        <v>0</v>
      </c>
      <c r="BI261" s="144">
        <f t="shared" si="78"/>
        <v>0</v>
      </c>
      <c r="BJ261" s="18" t="s">
        <v>80</v>
      </c>
      <c r="BK261" s="144">
        <f t="shared" si="79"/>
        <v>0</v>
      </c>
      <c r="BL261" s="18" t="s">
        <v>272</v>
      </c>
      <c r="BM261" s="143" t="s">
        <v>3023</v>
      </c>
    </row>
    <row r="262" spans="2:65" s="1" customFormat="1" ht="16.5" customHeight="1">
      <c r="B262" s="33"/>
      <c r="C262" s="132" t="s">
        <v>1608</v>
      </c>
      <c r="D262" s="132" t="s">
        <v>159</v>
      </c>
      <c r="E262" s="133" t="s">
        <v>3024</v>
      </c>
      <c r="F262" s="134" t="s">
        <v>3025</v>
      </c>
      <c r="G262" s="135" t="s">
        <v>1110</v>
      </c>
      <c r="H262" s="136">
        <v>3</v>
      </c>
      <c r="I262" s="137"/>
      <c r="J262" s="138">
        <f t="shared" si="70"/>
        <v>0</v>
      </c>
      <c r="K262" s="134" t="s">
        <v>21</v>
      </c>
      <c r="L262" s="33"/>
      <c r="M262" s="139" t="s">
        <v>21</v>
      </c>
      <c r="N262" s="140" t="s">
        <v>44</v>
      </c>
      <c r="P262" s="141">
        <f t="shared" si="71"/>
        <v>0</v>
      </c>
      <c r="Q262" s="141">
        <v>0</v>
      </c>
      <c r="R262" s="141">
        <f t="shared" si="72"/>
        <v>0</v>
      </c>
      <c r="S262" s="141">
        <v>0</v>
      </c>
      <c r="T262" s="142">
        <f t="shared" si="73"/>
        <v>0</v>
      </c>
      <c r="AR262" s="143" t="s">
        <v>272</v>
      </c>
      <c r="AT262" s="143" t="s">
        <v>159</v>
      </c>
      <c r="AU262" s="143" t="s">
        <v>80</v>
      </c>
      <c r="AY262" s="18" t="s">
        <v>157</v>
      </c>
      <c r="BE262" s="144">
        <f t="shared" si="74"/>
        <v>0</v>
      </c>
      <c r="BF262" s="144">
        <f t="shared" si="75"/>
        <v>0</v>
      </c>
      <c r="BG262" s="144">
        <f t="shared" si="76"/>
        <v>0</v>
      </c>
      <c r="BH262" s="144">
        <f t="shared" si="77"/>
        <v>0</v>
      </c>
      <c r="BI262" s="144">
        <f t="shared" si="78"/>
        <v>0</v>
      </c>
      <c r="BJ262" s="18" t="s">
        <v>80</v>
      </c>
      <c r="BK262" s="144">
        <f t="shared" si="79"/>
        <v>0</v>
      </c>
      <c r="BL262" s="18" t="s">
        <v>272</v>
      </c>
      <c r="BM262" s="143" t="s">
        <v>3026</v>
      </c>
    </row>
    <row r="263" spans="2:65" s="1" customFormat="1" ht="16.5" customHeight="1">
      <c r="B263" s="33"/>
      <c r="C263" s="132" t="s">
        <v>1613</v>
      </c>
      <c r="D263" s="132" t="s">
        <v>159</v>
      </c>
      <c r="E263" s="133" t="s">
        <v>3027</v>
      </c>
      <c r="F263" s="134" t="s">
        <v>3028</v>
      </c>
      <c r="G263" s="135" t="s">
        <v>1110</v>
      </c>
      <c r="H263" s="136">
        <v>13</v>
      </c>
      <c r="I263" s="137"/>
      <c r="J263" s="138">
        <f t="shared" si="70"/>
        <v>0</v>
      </c>
      <c r="K263" s="134" t="s">
        <v>21</v>
      </c>
      <c r="L263" s="33"/>
      <c r="M263" s="139" t="s">
        <v>21</v>
      </c>
      <c r="N263" s="140" t="s">
        <v>44</v>
      </c>
      <c r="P263" s="141">
        <f t="shared" si="71"/>
        <v>0</v>
      </c>
      <c r="Q263" s="141">
        <v>0</v>
      </c>
      <c r="R263" s="141">
        <f t="shared" si="72"/>
        <v>0</v>
      </c>
      <c r="S263" s="141">
        <v>0</v>
      </c>
      <c r="T263" s="142">
        <f t="shared" si="73"/>
        <v>0</v>
      </c>
      <c r="AR263" s="143" t="s">
        <v>272</v>
      </c>
      <c r="AT263" s="143" t="s">
        <v>159</v>
      </c>
      <c r="AU263" s="143" t="s">
        <v>80</v>
      </c>
      <c r="AY263" s="18" t="s">
        <v>157</v>
      </c>
      <c r="BE263" s="144">
        <f t="shared" si="74"/>
        <v>0</v>
      </c>
      <c r="BF263" s="144">
        <f t="shared" si="75"/>
        <v>0</v>
      </c>
      <c r="BG263" s="144">
        <f t="shared" si="76"/>
        <v>0</v>
      </c>
      <c r="BH263" s="144">
        <f t="shared" si="77"/>
        <v>0</v>
      </c>
      <c r="BI263" s="144">
        <f t="shared" si="78"/>
        <v>0</v>
      </c>
      <c r="BJ263" s="18" t="s">
        <v>80</v>
      </c>
      <c r="BK263" s="144">
        <f t="shared" si="79"/>
        <v>0</v>
      </c>
      <c r="BL263" s="18" t="s">
        <v>272</v>
      </c>
      <c r="BM263" s="143" t="s">
        <v>3029</v>
      </c>
    </row>
    <row r="264" spans="2:65" s="1" customFormat="1" ht="16.5" customHeight="1">
      <c r="B264" s="33"/>
      <c r="C264" s="132" t="s">
        <v>1618</v>
      </c>
      <c r="D264" s="132" t="s">
        <v>159</v>
      </c>
      <c r="E264" s="133" t="s">
        <v>3030</v>
      </c>
      <c r="F264" s="134" t="s">
        <v>3031</v>
      </c>
      <c r="G264" s="135" t="s">
        <v>1110</v>
      </c>
      <c r="H264" s="136">
        <v>3</v>
      </c>
      <c r="I264" s="137"/>
      <c r="J264" s="138">
        <f t="shared" si="70"/>
        <v>0</v>
      </c>
      <c r="K264" s="134" t="s">
        <v>21</v>
      </c>
      <c r="L264" s="33"/>
      <c r="M264" s="139" t="s">
        <v>21</v>
      </c>
      <c r="N264" s="140" t="s">
        <v>44</v>
      </c>
      <c r="P264" s="141">
        <f t="shared" si="71"/>
        <v>0</v>
      </c>
      <c r="Q264" s="141">
        <v>0</v>
      </c>
      <c r="R264" s="141">
        <f t="shared" si="72"/>
        <v>0</v>
      </c>
      <c r="S264" s="141">
        <v>0</v>
      </c>
      <c r="T264" s="142">
        <f t="shared" si="73"/>
        <v>0</v>
      </c>
      <c r="AR264" s="143" t="s">
        <v>272</v>
      </c>
      <c r="AT264" s="143" t="s">
        <v>159</v>
      </c>
      <c r="AU264" s="143" t="s">
        <v>80</v>
      </c>
      <c r="AY264" s="18" t="s">
        <v>157</v>
      </c>
      <c r="BE264" s="144">
        <f t="shared" si="74"/>
        <v>0</v>
      </c>
      <c r="BF264" s="144">
        <f t="shared" si="75"/>
        <v>0</v>
      </c>
      <c r="BG264" s="144">
        <f t="shared" si="76"/>
        <v>0</v>
      </c>
      <c r="BH264" s="144">
        <f t="shared" si="77"/>
        <v>0</v>
      </c>
      <c r="BI264" s="144">
        <f t="shared" si="78"/>
        <v>0</v>
      </c>
      <c r="BJ264" s="18" t="s">
        <v>80</v>
      </c>
      <c r="BK264" s="144">
        <f t="shared" si="79"/>
        <v>0</v>
      </c>
      <c r="BL264" s="18" t="s">
        <v>272</v>
      </c>
      <c r="BM264" s="143" t="s">
        <v>3032</v>
      </c>
    </row>
    <row r="265" spans="2:65" s="1" customFormat="1" ht="16.5" customHeight="1">
      <c r="B265" s="33"/>
      <c r="C265" s="132" t="s">
        <v>1624</v>
      </c>
      <c r="D265" s="132" t="s">
        <v>159</v>
      </c>
      <c r="E265" s="133" t="s">
        <v>3033</v>
      </c>
      <c r="F265" s="134" t="s">
        <v>3034</v>
      </c>
      <c r="G265" s="135" t="s">
        <v>1110</v>
      </c>
      <c r="H265" s="136">
        <v>3</v>
      </c>
      <c r="I265" s="137"/>
      <c r="J265" s="138">
        <f t="shared" si="70"/>
        <v>0</v>
      </c>
      <c r="K265" s="134" t="s">
        <v>21</v>
      </c>
      <c r="L265" s="33"/>
      <c r="M265" s="139" t="s">
        <v>21</v>
      </c>
      <c r="N265" s="140" t="s">
        <v>44</v>
      </c>
      <c r="P265" s="141">
        <f t="shared" si="71"/>
        <v>0</v>
      </c>
      <c r="Q265" s="141">
        <v>0</v>
      </c>
      <c r="R265" s="141">
        <f t="shared" si="72"/>
        <v>0</v>
      </c>
      <c r="S265" s="141">
        <v>0</v>
      </c>
      <c r="T265" s="142">
        <f t="shared" si="73"/>
        <v>0</v>
      </c>
      <c r="AR265" s="143" t="s">
        <v>272</v>
      </c>
      <c r="AT265" s="143" t="s">
        <v>159</v>
      </c>
      <c r="AU265" s="143" t="s">
        <v>80</v>
      </c>
      <c r="AY265" s="18" t="s">
        <v>157</v>
      </c>
      <c r="BE265" s="144">
        <f t="shared" si="74"/>
        <v>0</v>
      </c>
      <c r="BF265" s="144">
        <f t="shared" si="75"/>
        <v>0</v>
      </c>
      <c r="BG265" s="144">
        <f t="shared" si="76"/>
        <v>0</v>
      </c>
      <c r="BH265" s="144">
        <f t="shared" si="77"/>
        <v>0</v>
      </c>
      <c r="BI265" s="144">
        <f t="shared" si="78"/>
        <v>0</v>
      </c>
      <c r="BJ265" s="18" t="s">
        <v>80</v>
      </c>
      <c r="BK265" s="144">
        <f t="shared" si="79"/>
        <v>0</v>
      </c>
      <c r="BL265" s="18" t="s">
        <v>272</v>
      </c>
      <c r="BM265" s="143" t="s">
        <v>3035</v>
      </c>
    </row>
    <row r="266" spans="2:65" s="1" customFormat="1" ht="16.5" customHeight="1">
      <c r="B266" s="33"/>
      <c r="C266" s="132" t="s">
        <v>1636</v>
      </c>
      <c r="D266" s="132" t="s">
        <v>159</v>
      </c>
      <c r="E266" s="133" t="s">
        <v>3036</v>
      </c>
      <c r="F266" s="134" t="s">
        <v>3037</v>
      </c>
      <c r="G266" s="135" t="s">
        <v>1110</v>
      </c>
      <c r="H266" s="136">
        <v>3</v>
      </c>
      <c r="I266" s="137"/>
      <c r="J266" s="138">
        <f t="shared" si="70"/>
        <v>0</v>
      </c>
      <c r="K266" s="134" t="s">
        <v>21</v>
      </c>
      <c r="L266" s="33"/>
      <c r="M266" s="139" t="s">
        <v>21</v>
      </c>
      <c r="N266" s="140" t="s">
        <v>44</v>
      </c>
      <c r="P266" s="141">
        <f t="shared" si="71"/>
        <v>0</v>
      </c>
      <c r="Q266" s="141">
        <v>0</v>
      </c>
      <c r="R266" s="141">
        <f t="shared" si="72"/>
        <v>0</v>
      </c>
      <c r="S266" s="141">
        <v>0</v>
      </c>
      <c r="T266" s="142">
        <f t="shared" si="73"/>
        <v>0</v>
      </c>
      <c r="AR266" s="143" t="s">
        <v>272</v>
      </c>
      <c r="AT266" s="143" t="s">
        <v>159</v>
      </c>
      <c r="AU266" s="143" t="s">
        <v>80</v>
      </c>
      <c r="AY266" s="18" t="s">
        <v>157</v>
      </c>
      <c r="BE266" s="144">
        <f t="shared" si="74"/>
        <v>0</v>
      </c>
      <c r="BF266" s="144">
        <f t="shared" si="75"/>
        <v>0</v>
      </c>
      <c r="BG266" s="144">
        <f t="shared" si="76"/>
        <v>0</v>
      </c>
      <c r="BH266" s="144">
        <f t="shared" si="77"/>
        <v>0</v>
      </c>
      <c r="BI266" s="144">
        <f t="shared" si="78"/>
        <v>0</v>
      </c>
      <c r="BJ266" s="18" t="s">
        <v>80</v>
      </c>
      <c r="BK266" s="144">
        <f t="shared" si="79"/>
        <v>0</v>
      </c>
      <c r="BL266" s="18" t="s">
        <v>272</v>
      </c>
      <c r="BM266" s="143" t="s">
        <v>3038</v>
      </c>
    </row>
    <row r="267" spans="2:65" s="1" customFormat="1" ht="16.5" customHeight="1">
      <c r="B267" s="33"/>
      <c r="C267" s="132" t="s">
        <v>1645</v>
      </c>
      <c r="D267" s="132" t="s">
        <v>159</v>
      </c>
      <c r="E267" s="133" t="s">
        <v>3039</v>
      </c>
      <c r="F267" s="134" t="s">
        <v>3040</v>
      </c>
      <c r="G267" s="135" t="s">
        <v>1110</v>
      </c>
      <c r="H267" s="136">
        <v>3</v>
      </c>
      <c r="I267" s="137"/>
      <c r="J267" s="138">
        <f t="shared" si="70"/>
        <v>0</v>
      </c>
      <c r="K267" s="134" t="s">
        <v>21</v>
      </c>
      <c r="L267" s="33"/>
      <c r="M267" s="139" t="s">
        <v>21</v>
      </c>
      <c r="N267" s="140" t="s">
        <v>44</v>
      </c>
      <c r="P267" s="141">
        <f t="shared" si="71"/>
        <v>0</v>
      </c>
      <c r="Q267" s="141">
        <v>0</v>
      </c>
      <c r="R267" s="141">
        <f t="shared" si="72"/>
        <v>0</v>
      </c>
      <c r="S267" s="141">
        <v>0</v>
      </c>
      <c r="T267" s="142">
        <f t="shared" si="73"/>
        <v>0</v>
      </c>
      <c r="AR267" s="143" t="s">
        <v>272</v>
      </c>
      <c r="AT267" s="143" t="s">
        <v>159</v>
      </c>
      <c r="AU267" s="143" t="s">
        <v>80</v>
      </c>
      <c r="AY267" s="18" t="s">
        <v>157</v>
      </c>
      <c r="BE267" s="144">
        <f t="shared" si="74"/>
        <v>0</v>
      </c>
      <c r="BF267" s="144">
        <f t="shared" si="75"/>
        <v>0</v>
      </c>
      <c r="BG267" s="144">
        <f t="shared" si="76"/>
        <v>0</v>
      </c>
      <c r="BH267" s="144">
        <f t="shared" si="77"/>
        <v>0</v>
      </c>
      <c r="BI267" s="144">
        <f t="shared" si="78"/>
        <v>0</v>
      </c>
      <c r="BJ267" s="18" t="s">
        <v>80</v>
      </c>
      <c r="BK267" s="144">
        <f t="shared" si="79"/>
        <v>0</v>
      </c>
      <c r="BL267" s="18" t="s">
        <v>272</v>
      </c>
      <c r="BM267" s="143" t="s">
        <v>3041</v>
      </c>
    </row>
    <row r="268" spans="2:65" s="1" customFormat="1" ht="16.5" customHeight="1">
      <c r="B268" s="33"/>
      <c r="C268" s="132" t="s">
        <v>1651</v>
      </c>
      <c r="D268" s="132" t="s">
        <v>159</v>
      </c>
      <c r="E268" s="133" t="s">
        <v>3042</v>
      </c>
      <c r="F268" s="134" t="s">
        <v>3043</v>
      </c>
      <c r="G268" s="135" t="s">
        <v>1110</v>
      </c>
      <c r="H268" s="136">
        <v>3</v>
      </c>
      <c r="I268" s="137"/>
      <c r="J268" s="138">
        <f t="shared" si="70"/>
        <v>0</v>
      </c>
      <c r="K268" s="134" t="s">
        <v>21</v>
      </c>
      <c r="L268" s="33"/>
      <c r="M268" s="139" t="s">
        <v>21</v>
      </c>
      <c r="N268" s="140" t="s">
        <v>44</v>
      </c>
      <c r="P268" s="141">
        <f t="shared" si="71"/>
        <v>0</v>
      </c>
      <c r="Q268" s="141">
        <v>0</v>
      </c>
      <c r="R268" s="141">
        <f t="shared" si="72"/>
        <v>0</v>
      </c>
      <c r="S268" s="141">
        <v>0</v>
      </c>
      <c r="T268" s="142">
        <f t="shared" si="73"/>
        <v>0</v>
      </c>
      <c r="AR268" s="143" t="s">
        <v>272</v>
      </c>
      <c r="AT268" s="143" t="s">
        <v>159</v>
      </c>
      <c r="AU268" s="143" t="s">
        <v>80</v>
      </c>
      <c r="AY268" s="18" t="s">
        <v>157</v>
      </c>
      <c r="BE268" s="144">
        <f t="shared" si="74"/>
        <v>0</v>
      </c>
      <c r="BF268" s="144">
        <f t="shared" si="75"/>
        <v>0</v>
      </c>
      <c r="BG268" s="144">
        <f t="shared" si="76"/>
        <v>0</v>
      </c>
      <c r="BH268" s="144">
        <f t="shared" si="77"/>
        <v>0</v>
      </c>
      <c r="BI268" s="144">
        <f t="shared" si="78"/>
        <v>0</v>
      </c>
      <c r="BJ268" s="18" t="s">
        <v>80</v>
      </c>
      <c r="BK268" s="144">
        <f t="shared" si="79"/>
        <v>0</v>
      </c>
      <c r="BL268" s="18" t="s">
        <v>272</v>
      </c>
      <c r="BM268" s="143" t="s">
        <v>3044</v>
      </c>
    </row>
    <row r="269" spans="2:65" s="1" customFormat="1" ht="16.5" customHeight="1">
      <c r="B269" s="33"/>
      <c r="C269" s="132" t="s">
        <v>1658</v>
      </c>
      <c r="D269" s="132" t="s">
        <v>159</v>
      </c>
      <c r="E269" s="133" t="s">
        <v>3045</v>
      </c>
      <c r="F269" s="134" t="s">
        <v>3046</v>
      </c>
      <c r="G269" s="135" t="s">
        <v>1110</v>
      </c>
      <c r="H269" s="136">
        <v>3</v>
      </c>
      <c r="I269" s="137"/>
      <c r="J269" s="138">
        <f t="shared" si="70"/>
        <v>0</v>
      </c>
      <c r="K269" s="134" t="s">
        <v>21</v>
      </c>
      <c r="L269" s="33"/>
      <c r="M269" s="139" t="s">
        <v>21</v>
      </c>
      <c r="N269" s="140" t="s">
        <v>44</v>
      </c>
      <c r="P269" s="141">
        <f t="shared" si="71"/>
        <v>0</v>
      </c>
      <c r="Q269" s="141">
        <v>0</v>
      </c>
      <c r="R269" s="141">
        <f t="shared" si="72"/>
        <v>0</v>
      </c>
      <c r="S269" s="141">
        <v>0</v>
      </c>
      <c r="T269" s="142">
        <f t="shared" si="73"/>
        <v>0</v>
      </c>
      <c r="AR269" s="143" t="s">
        <v>272</v>
      </c>
      <c r="AT269" s="143" t="s">
        <v>159</v>
      </c>
      <c r="AU269" s="143" t="s">
        <v>80</v>
      </c>
      <c r="AY269" s="18" t="s">
        <v>157</v>
      </c>
      <c r="BE269" s="144">
        <f t="shared" si="74"/>
        <v>0</v>
      </c>
      <c r="BF269" s="144">
        <f t="shared" si="75"/>
        <v>0</v>
      </c>
      <c r="BG269" s="144">
        <f t="shared" si="76"/>
        <v>0</v>
      </c>
      <c r="BH269" s="144">
        <f t="shared" si="77"/>
        <v>0</v>
      </c>
      <c r="BI269" s="144">
        <f t="shared" si="78"/>
        <v>0</v>
      </c>
      <c r="BJ269" s="18" t="s">
        <v>80</v>
      </c>
      <c r="BK269" s="144">
        <f t="shared" si="79"/>
        <v>0</v>
      </c>
      <c r="BL269" s="18" t="s">
        <v>272</v>
      </c>
      <c r="BM269" s="143" t="s">
        <v>3047</v>
      </c>
    </row>
    <row r="270" spans="2:65" s="1" customFormat="1" ht="16.5" customHeight="1">
      <c r="B270" s="33"/>
      <c r="C270" s="132" t="s">
        <v>1663</v>
      </c>
      <c r="D270" s="132" t="s">
        <v>159</v>
      </c>
      <c r="E270" s="133" t="s">
        <v>3048</v>
      </c>
      <c r="F270" s="134" t="s">
        <v>3049</v>
      </c>
      <c r="G270" s="135" t="s">
        <v>1110</v>
      </c>
      <c r="H270" s="136">
        <v>6</v>
      </c>
      <c r="I270" s="137"/>
      <c r="J270" s="138">
        <f t="shared" si="70"/>
        <v>0</v>
      </c>
      <c r="K270" s="134" t="s">
        <v>21</v>
      </c>
      <c r="L270" s="33"/>
      <c r="M270" s="139" t="s">
        <v>21</v>
      </c>
      <c r="N270" s="140" t="s">
        <v>44</v>
      </c>
      <c r="P270" s="141">
        <f t="shared" si="71"/>
        <v>0</v>
      </c>
      <c r="Q270" s="141">
        <v>0</v>
      </c>
      <c r="R270" s="141">
        <f t="shared" si="72"/>
        <v>0</v>
      </c>
      <c r="S270" s="141">
        <v>0</v>
      </c>
      <c r="T270" s="142">
        <f t="shared" si="73"/>
        <v>0</v>
      </c>
      <c r="AR270" s="143" t="s">
        <v>272</v>
      </c>
      <c r="AT270" s="143" t="s">
        <v>159</v>
      </c>
      <c r="AU270" s="143" t="s">
        <v>80</v>
      </c>
      <c r="AY270" s="18" t="s">
        <v>157</v>
      </c>
      <c r="BE270" s="144">
        <f t="shared" si="74"/>
        <v>0</v>
      </c>
      <c r="BF270" s="144">
        <f t="shared" si="75"/>
        <v>0</v>
      </c>
      <c r="BG270" s="144">
        <f t="shared" si="76"/>
        <v>0</v>
      </c>
      <c r="BH270" s="144">
        <f t="shared" si="77"/>
        <v>0</v>
      </c>
      <c r="BI270" s="144">
        <f t="shared" si="78"/>
        <v>0</v>
      </c>
      <c r="BJ270" s="18" t="s">
        <v>80</v>
      </c>
      <c r="BK270" s="144">
        <f t="shared" si="79"/>
        <v>0</v>
      </c>
      <c r="BL270" s="18" t="s">
        <v>272</v>
      </c>
      <c r="BM270" s="143" t="s">
        <v>3050</v>
      </c>
    </row>
    <row r="271" spans="2:65" s="1" customFormat="1" ht="16.5" customHeight="1">
      <c r="B271" s="33"/>
      <c r="C271" s="132" t="s">
        <v>1671</v>
      </c>
      <c r="D271" s="132" t="s">
        <v>159</v>
      </c>
      <c r="E271" s="133" t="s">
        <v>3051</v>
      </c>
      <c r="F271" s="134" t="s">
        <v>3052</v>
      </c>
      <c r="G271" s="135" t="s">
        <v>1110</v>
      </c>
      <c r="H271" s="136">
        <v>6</v>
      </c>
      <c r="I271" s="137"/>
      <c r="J271" s="138">
        <f t="shared" si="70"/>
        <v>0</v>
      </c>
      <c r="K271" s="134" t="s">
        <v>21</v>
      </c>
      <c r="L271" s="33"/>
      <c r="M271" s="139" t="s">
        <v>21</v>
      </c>
      <c r="N271" s="140" t="s">
        <v>44</v>
      </c>
      <c r="P271" s="141">
        <f t="shared" si="71"/>
        <v>0</v>
      </c>
      <c r="Q271" s="141">
        <v>0</v>
      </c>
      <c r="R271" s="141">
        <f t="shared" si="72"/>
        <v>0</v>
      </c>
      <c r="S271" s="141">
        <v>0</v>
      </c>
      <c r="T271" s="142">
        <f t="shared" si="73"/>
        <v>0</v>
      </c>
      <c r="AR271" s="143" t="s">
        <v>272</v>
      </c>
      <c r="AT271" s="143" t="s">
        <v>159</v>
      </c>
      <c r="AU271" s="143" t="s">
        <v>80</v>
      </c>
      <c r="AY271" s="18" t="s">
        <v>157</v>
      </c>
      <c r="BE271" s="144">
        <f t="shared" si="74"/>
        <v>0</v>
      </c>
      <c r="BF271" s="144">
        <f t="shared" si="75"/>
        <v>0</v>
      </c>
      <c r="BG271" s="144">
        <f t="shared" si="76"/>
        <v>0</v>
      </c>
      <c r="BH271" s="144">
        <f t="shared" si="77"/>
        <v>0</v>
      </c>
      <c r="BI271" s="144">
        <f t="shared" si="78"/>
        <v>0</v>
      </c>
      <c r="BJ271" s="18" t="s">
        <v>80</v>
      </c>
      <c r="BK271" s="144">
        <f t="shared" si="79"/>
        <v>0</v>
      </c>
      <c r="BL271" s="18" t="s">
        <v>272</v>
      </c>
      <c r="BM271" s="143" t="s">
        <v>3053</v>
      </c>
    </row>
    <row r="272" spans="2:65" s="1" customFormat="1" ht="16.5" customHeight="1">
      <c r="B272" s="33"/>
      <c r="C272" s="132" t="s">
        <v>1676</v>
      </c>
      <c r="D272" s="132" t="s">
        <v>159</v>
      </c>
      <c r="E272" s="133" t="s">
        <v>3054</v>
      </c>
      <c r="F272" s="134" t="s">
        <v>3055</v>
      </c>
      <c r="G272" s="135" t="s">
        <v>1110</v>
      </c>
      <c r="H272" s="136">
        <v>6</v>
      </c>
      <c r="I272" s="137"/>
      <c r="J272" s="138">
        <f t="shared" si="70"/>
        <v>0</v>
      </c>
      <c r="K272" s="134" t="s">
        <v>21</v>
      </c>
      <c r="L272" s="33"/>
      <c r="M272" s="139" t="s">
        <v>21</v>
      </c>
      <c r="N272" s="140" t="s">
        <v>44</v>
      </c>
      <c r="P272" s="141">
        <f t="shared" si="71"/>
        <v>0</v>
      </c>
      <c r="Q272" s="141">
        <v>0</v>
      </c>
      <c r="R272" s="141">
        <f t="shared" si="72"/>
        <v>0</v>
      </c>
      <c r="S272" s="141">
        <v>0</v>
      </c>
      <c r="T272" s="142">
        <f t="shared" si="73"/>
        <v>0</v>
      </c>
      <c r="AR272" s="143" t="s">
        <v>272</v>
      </c>
      <c r="AT272" s="143" t="s">
        <v>159</v>
      </c>
      <c r="AU272" s="143" t="s">
        <v>80</v>
      </c>
      <c r="AY272" s="18" t="s">
        <v>157</v>
      </c>
      <c r="BE272" s="144">
        <f t="shared" si="74"/>
        <v>0</v>
      </c>
      <c r="BF272" s="144">
        <f t="shared" si="75"/>
        <v>0</v>
      </c>
      <c r="BG272" s="144">
        <f t="shared" si="76"/>
        <v>0</v>
      </c>
      <c r="BH272" s="144">
        <f t="shared" si="77"/>
        <v>0</v>
      </c>
      <c r="BI272" s="144">
        <f t="shared" si="78"/>
        <v>0</v>
      </c>
      <c r="BJ272" s="18" t="s">
        <v>80</v>
      </c>
      <c r="BK272" s="144">
        <f t="shared" si="79"/>
        <v>0</v>
      </c>
      <c r="BL272" s="18" t="s">
        <v>272</v>
      </c>
      <c r="BM272" s="143" t="s">
        <v>3056</v>
      </c>
    </row>
    <row r="273" spans="2:65" s="1" customFormat="1" ht="16.5" customHeight="1">
      <c r="B273" s="33"/>
      <c r="C273" s="132" t="s">
        <v>1686</v>
      </c>
      <c r="D273" s="132" t="s">
        <v>159</v>
      </c>
      <c r="E273" s="133" t="s">
        <v>3057</v>
      </c>
      <c r="F273" s="134" t="s">
        <v>3058</v>
      </c>
      <c r="G273" s="135" t="s">
        <v>1110</v>
      </c>
      <c r="H273" s="136">
        <v>3</v>
      </c>
      <c r="I273" s="137"/>
      <c r="J273" s="138">
        <f t="shared" si="70"/>
        <v>0</v>
      </c>
      <c r="K273" s="134" t="s">
        <v>21</v>
      </c>
      <c r="L273" s="33"/>
      <c r="M273" s="139" t="s">
        <v>21</v>
      </c>
      <c r="N273" s="140" t="s">
        <v>44</v>
      </c>
      <c r="P273" s="141">
        <f t="shared" si="71"/>
        <v>0</v>
      </c>
      <c r="Q273" s="141">
        <v>0</v>
      </c>
      <c r="R273" s="141">
        <f t="shared" si="72"/>
        <v>0</v>
      </c>
      <c r="S273" s="141">
        <v>0</v>
      </c>
      <c r="T273" s="142">
        <f t="shared" si="73"/>
        <v>0</v>
      </c>
      <c r="AR273" s="143" t="s">
        <v>272</v>
      </c>
      <c r="AT273" s="143" t="s">
        <v>159</v>
      </c>
      <c r="AU273" s="143" t="s">
        <v>80</v>
      </c>
      <c r="AY273" s="18" t="s">
        <v>157</v>
      </c>
      <c r="BE273" s="144">
        <f t="shared" si="74"/>
        <v>0</v>
      </c>
      <c r="BF273" s="144">
        <f t="shared" si="75"/>
        <v>0</v>
      </c>
      <c r="BG273" s="144">
        <f t="shared" si="76"/>
        <v>0</v>
      </c>
      <c r="BH273" s="144">
        <f t="shared" si="77"/>
        <v>0</v>
      </c>
      <c r="BI273" s="144">
        <f t="shared" si="78"/>
        <v>0</v>
      </c>
      <c r="BJ273" s="18" t="s">
        <v>80</v>
      </c>
      <c r="BK273" s="144">
        <f t="shared" si="79"/>
        <v>0</v>
      </c>
      <c r="BL273" s="18" t="s">
        <v>272</v>
      </c>
      <c r="BM273" s="143" t="s">
        <v>3059</v>
      </c>
    </row>
    <row r="274" spans="2:65" s="1" customFormat="1" ht="16.5" customHeight="1">
      <c r="B274" s="33"/>
      <c r="C274" s="132" t="s">
        <v>1692</v>
      </c>
      <c r="D274" s="132" t="s">
        <v>159</v>
      </c>
      <c r="E274" s="133" t="s">
        <v>3060</v>
      </c>
      <c r="F274" s="134" t="s">
        <v>3061</v>
      </c>
      <c r="G274" s="135" t="s">
        <v>1110</v>
      </c>
      <c r="H274" s="136">
        <v>3</v>
      </c>
      <c r="I274" s="137"/>
      <c r="J274" s="138">
        <f t="shared" si="70"/>
        <v>0</v>
      </c>
      <c r="K274" s="134" t="s">
        <v>21</v>
      </c>
      <c r="L274" s="33"/>
      <c r="M274" s="139" t="s">
        <v>21</v>
      </c>
      <c r="N274" s="140" t="s">
        <v>44</v>
      </c>
      <c r="P274" s="141">
        <f t="shared" si="71"/>
        <v>0</v>
      </c>
      <c r="Q274" s="141">
        <v>0</v>
      </c>
      <c r="R274" s="141">
        <f t="shared" si="72"/>
        <v>0</v>
      </c>
      <c r="S274" s="141">
        <v>0</v>
      </c>
      <c r="T274" s="142">
        <f t="shared" si="73"/>
        <v>0</v>
      </c>
      <c r="AR274" s="143" t="s">
        <v>272</v>
      </c>
      <c r="AT274" s="143" t="s">
        <v>159</v>
      </c>
      <c r="AU274" s="143" t="s">
        <v>80</v>
      </c>
      <c r="AY274" s="18" t="s">
        <v>157</v>
      </c>
      <c r="BE274" s="144">
        <f t="shared" si="74"/>
        <v>0</v>
      </c>
      <c r="BF274" s="144">
        <f t="shared" si="75"/>
        <v>0</v>
      </c>
      <c r="BG274" s="144">
        <f t="shared" si="76"/>
        <v>0</v>
      </c>
      <c r="BH274" s="144">
        <f t="shared" si="77"/>
        <v>0</v>
      </c>
      <c r="BI274" s="144">
        <f t="shared" si="78"/>
        <v>0</v>
      </c>
      <c r="BJ274" s="18" t="s">
        <v>80</v>
      </c>
      <c r="BK274" s="144">
        <f t="shared" si="79"/>
        <v>0</v>
      </c>
      <c r="BL274" s="18" t="s">
        <v>272</v>
      </c>
      <c r="BM274" s="143" t="s">
        <v>3062</v>
      </c>
    </row>
    <row r="275" spans="2:65" s="1" customFormat="1" ht="16.5" customHeight="1">
      <c r="B275" s="33"/>
      <c r="C275" s="132" t="s">
        <v>1698</v>
      </c>
      <c r="D275" s="132" t="s">
        <v>159</v>
      </c>
      <c r="E275" s="133" t="s">
        <v>3063</v>
      </c>
      <c r="F275" s="134" t="s">
        <v>3064</v>
      </c>
      <c r="G275" s="135" t="s">
        <v>1110</v>
      </c>
      <c r="H275" s="136">
        <v>1</v>
      </c>
      <c r="I275" s="137"/>
      <c r="J275" s="138">
        <f t="shared" si="70"/>
        <v>0</v>
      </c>
      <c r="K275" s="134" t="s">
        <v>21</v>
      </c>
      <c r="L275" s="33"/>
      <c r="M275" s="139" t="s">
        <v>21</v>
      </c>
      <c r="N275" s="140" t="s">
        <v>44</v>
      </c>
      <c r="P275" s="141">
        <f t="shared" si="71"/>
        <v>0</v>
      </c>
      <c r="Q275" s="141">
        <v>0</v>
      </c>
      <c r="R275" s="141">
        <f t="shared" si="72"/>
        <v>0</v>
      </c>
      <c r="S275" s="141">
        <v>0</v>
      </c>
      <c r="T275" s="142">
        <f t="shared" si="73"/>
        <v>0</v>
      </c>
      <c r="AR275" s="143" t="s">
        <v>272</v>
      </c>
      <c r="AT275" s="143" t="s">
        <v>159</v>
      </c>
      <c r="AU275" s="143" t="s">
        <v>80</v>
      </c>
      <c r="AY275" s="18" t="s">
        <v>157</v>
      </c>
      <c r="BE275" s="144">
        <f t="shared" si="74"/>
        <v>0</v>
      </c>
      <c r="BF275" s="144">
        <f t="shared" si="75"/>
        <v>0</v>
      </c>
      <c r="BG275" s="144">
        <f t="shared" si="76"/>
        <v>0</v>
      </c>
      <c r="BH275" s="144">
        <f t="shared" si="77"/>
        <v>0</v>
      </c>
      <c r="BI275" s="144">
        <f t="shared" si="78"/>
        <v>0</v>
      </c>
      <c r="BJ275" s="18" t="s">
        <v>80</v>
      </c>
      <c r="BK275" s="144">
        <f t="shared" si="79"/>
        <v>0</v>
      </c>
      <c r="BL275" s="18" t="s">
        <v>272</v>
      </c>
      <c r="BM275" s="143" t="s">
        <v>3065</v>
      </c>
    </row>
    <row r="276" spans="2:65" s="1" customFormat="1" ht="16.5" customHeight="1">
      <c r="B276" s="33"/>
      <c r="C276" s="132" t="s">
        <v>1705</v>
      </c>
      <c r="D276" s="132" t="s">
        <v>159</v>
      </c>
      <c r="E276" s="133" t="s">
        <v>3066</v>
      </c>
      <c r="F276" s="134" t="s">
        <v>3067</v>
      </c>
      <c r="G276" s="135" t="s">
        <v>1110</v>
      </c>
      <c r="H276" s="136">
        <v>1</v>
      </c>
      <c r="I276" s="137"/>
      <c r="J276" s="138">
        <f t="shared" si="70"/>
        <v>0</v>
      </c>
      <c r="K276" s="134" t="s">
        <v>21</v>
      </c>
      <c r="L276" s="33"/>
      <c r="M276" s="139" t="s">
        <v>21</v>
      </c>
      <c r="N276" s="140" t="s">
        <v>44</v>
      </c>
      <c r="P276" s="141">
        <f t="shared" si="71"/>
        <v>0</v>
      </c>
      <c r="Q276" s="141">
        <v>0</v>
      </c>
      <c r="R276" s="141">
        <f t="shared" si="72"/>
        <v>0</v>
      </c>
      <c r="S276" s="141">
        <v>0</v>
      </c>
      <c r="T276" s="142">
        <f t="shared" si="73"/>
        <v>0</v>
      </c>
      <c r="AR276" s="143" t="s">
        <v>272</v>
      </c>
      <c r="AT276" s="143" t="s">
        <v>159</v>
      </c>
      <c r="AU276" s="143" t="s">
        <v>80</v>
      </c>
      <c r="AY276" s="18" t="s">
        <v>157</v>
      </c>
      <c r="BE276" s="144">
        <f t="shared" si="74"/>
        <v>0</v>
      </c>
      <c r="BF276" s="144">
        <f t="shared" si="75"/>
        <v>0</v>
      </c>
      <c r="BG276" s="144">
        <f t="shared" si="76"/>
        <v>0</v>
      </c>
      <c r="BH276" s="144">
        <f t="shared" si="77"/>
        <v>0</v>
      </c>
      <c r="BI276" s="144">
        <f t="shared" si="78"/>
        <v>0</v>
      </c>
      <c r="BJ276" s="18" t="s">
        <v>80</v>
      </c>
      <c r="BK276" s="144">
        <f t="shared" si="79"/>
        <v>0</v>
      </c>
      <c r="BL276" s="18" t="s">
        <v>272</v>
      </c>
      <c r="BM276" s="143" t="s">
        <v>3068</v>
      </c>
    </row>
    <row r="277" spans="2:65" s="1" customFormat="1" ht="16.5" customHeight="1">
      <c r="B277" s="33"/>
      <c r="C277" s="132" t="s">
        <v>1711</v>
      </c>
      <c r="D277" s="132" t="s">
        <v>159</v>
      </c>
      <c r="E277" s="133" t="s">
        <v>3069</v>
      </c>
      <c r="F277" s="134" t="s">
        <v>3070</v>
      </c>
      <c r="G277" s="135" t="s">
        <v>1110</v>
      </c>
      <c r="H277" s="136">
        <v>3</v>
      </c>
      <c r="I277" s="137"/>
      <c r="J277" s="138">
        <f t="shared" si="70"/>
        <v>0</v>
      </c>
      <c r="K277" s="134" t="s">
        <v>21</v>
      </c>
      <c r="L277" s="33"/>
      <c r="M277" s="139" t="s">
        <v>21</v>
      </c>
      <c r="N277" s="140" t="s">
        <v>44</v>
      </c>
      <c r="P277" s="141">
        <f t="shared" si="71"/>
        <v>0</v>
      </c>
      <c r="Q277" s="141">
        <v>0</v>
      </c>
      <c r="R277" s="141">
        <f t="shared" si="72"/>
        <v>0</v>
      </c>
      <c r="S277" s="141">
        <v>0</v>
      </c>
      <c r="T277" s="142">
        <f t="shared" si="73"/>
        <v>0</v>
      </c>
      <c r="AR277" s="143" t="s">
        <v>272</v>
      </c>
      <c r="AT277" s="143" t="s">
        <v>159</v>
      </c>
      <c r="AU277" s="143" t="s">
        <v>80</v>
      </c>
      <c r="AY277" s="18" t="s">
        <v>157</v>
      </c>
      <c r="BE277" s="144">
        <f t="shared" si="74"/>
        <v>0</v>
      </c>
      <c r="BF277" s="144">
        <f t="shared" si="75"/>
        <v>0</v>
      </c>
      <c r="BG277" s="144">
        <f t="shared" si="76"/>
        <v>0</v>
      </c>
      <c r="BH277" s="144">
        <f t="shared" si="77"/>
        <v>0</v>
      </c>
      <c r="BI277" s="144">
        <f t="shared" si="78"/>
        <v>0</v>
      </c>
      <c r="BJ277" s="18" t="s">
        <v>80</v>
      </c>
      <c r="BK277" s="144">
        <f t="shared" si="79"/>
        <v>0</v>
      </c>
      <c r="BL277" s="18" t="s">
        <v>272</v>
      </c>
      <c r="BM277" s="143" t="s">
        <v>3071</v>
      </c>
    </row>
    <row r="278" spans="2:65" s="1" customFormat="1" ht="16.5" customHeight="1">
      <c r="B278" s="33"/>
      <c r="C278" s="132" t="s">
        <v>1716</v>
      </c>
      <c r="D278" s="132" t="s">
        <v>159</v>
      </c>
      <c r="E278" s="133" t="s">
        <v>3072</v>
      </c>
      <c r="F278" s="134" t="s">
        <v>3073</v>
      </c>
      <c r="G278" s="135" t="s">
        <v>1110</v>
      </c>
      <c r="H278" s="136">
        <v>1</v>
      </c>
      <c r="I278" s="137"/>
      <c r="J278" s="138">
        <f t="shared" si="70"/>
        <v>0</v>
      </c>
      <c r="K278" s="134" t="s">
        <v>21</v>
      </c>
      <c r="L278" s="33"/>
      <c r="M278" s="139" t="s">
        <v>21</v>
      </c>
      <c r="N278" s="140" t="s">
        <v>44</v>
      </c>
      <c r="P278" s="141">
        <f t="shared" si="71"/>
        <v>0</v>
      </c>
      <c r="Q278" s="141">
        <v>0</v>
      </c>
      <c r="R278" s="141">
        <f t="shared" si="72"/>
        <v>0</v>
      </c>
      <c r="S278" s="141">
        <v>0</v>
      </c>
      <c r="T278" s="142">
        <f t="shared" si="73"/>
        <v>0</v>
      </c>
      <c r="AR278" s="143" t="s">
        <v>272</v>
      </c>
      <c r="AT278" s="143" t="s">
        <v>159</v>
      </c>
      <c r="AU278" s="143" t="s">
        <v>80</v>
      </c>
      <c r="AY278" s="18" t="s">
        <v>157</v>
      </c>
      <c r="BE278" s="144">
        <f t="shared" si="74"/>
        <v>0</v>
      </c>
      <c r="BF278" s="144">
        <f t="shared" si="75"/>
        <v>0</v>
      </c>
      <c r="BG278" s="144">
        <f t="shared" si="76"/>
        <v>0</v>
      </c>
      <c r="BH278" s="144">
        <f t="shared" si="77"/>
        <v>0</v>
      </c>
      <c r="BI278" s="144">
        <f t="shared" si="78"/>
        <v>0</v>
      </c>
      <c r="BJ278" s="18" t="s">
        <v>80</v>
      </c>
      <c r="BK278" s="144">
        <f t="shared" si="79"/>
        <v>0</v>
      </c>
      <c r="BL278" s="18" t="s">
        <v>272</v>
      </c>
      <c r="BM278" s="143" t="s">
        <v>3074</v>
      </c>
    </row>
    <row r="279" spans="2:65" s="1" customFormat="1" ht="16.5" customHeight="1">
      <c r="B279" s="33"/>
      <c r="C279" s="132" t="s">
        <v>1722</v>
      </c>
      <c r="D279" s="132" t="s">
        <v>159</v>
      </c>
      <c r="E279" s="133" t="s">
        <v>3075</v>
      </c>
      <c r="F279" s="134" t="s">
        <v>3076</v>
      </c>
      <c r="G279" s="135" t="s">
        <v>1110</v>
      </c>
      <c r="H279" s="136">
        <v>1</v>
      </c>
      <c r="I279" s="137"/>
      <c r="J279" s="138">
        <f t="shared" si="70"/>
        <v>0</v>
      </c>
      <c r="K279" s="134" t="s">
        <v>21</v>
      </c>
      <c r="L279" s="33"/>
      <c r="M279" s="139" t="s">
        <v>21</v>
      </c>
      <c r="N279" s="140" t="s">
        <v>44</v>
      </c>
      <c r="P279" s="141">
        <f t="shared" si="71"/>
        <v>0</v>
      </c>
      <c r="Q279" s="141">
        <v>0</v>
      </c>
      <c r="R279" s="141">
        <f t="shared" si="72"/>
        <v>0</v>
      </c>
      <c r="S279" s="141">
        <v>0</v>
      </c>
      <c r="T279" s="142">
        <f t="shared" si="73"/>
        <v>0</v>
      </c>
      <c r="AR279" s="143" t="s">
        <v>272</v>
      </c>
      <c r="AT279" s="143" t="s">
        <v>159</v>
      </c>
      <c r="AU279" s="143" t="s">
        <v>80</v>
      </c>
      <c r="AY279" s="18" t="s">
        <v>157</v>
      </c>
      <c r="BE279" s="144">
        <f t="shared" si="74"/>
        <v>0</v>
      </c>
      <c r="BF279" s="144">
        <f t="shared" si="75"/>
        <v>0</v>
      </c>
      <c r="BG279" s="144">
        <f t="shared" si="76"/>
        <v>0</v>
      </c>
      <c r="BH279" s="144">
        <f t="shared" si="77"/>
        <v>0</v>
      </c>
      <c r="BI279" s="144">
        <f t="shared" si="78"/>
        <v>0</v>
      </c>
      <c r="BJ279" s="18" t="s">
        <v>80</v>
      </c>
      <c r="BK279" s="144">
        <f t="shared" si="79"/>
        <v>0</v>
      </c>
      <c r="BL279" s="18" t="s">
        <v>272</v>
      </c>
      <c r="BM279" s="143" t="s">
        <v>3077</v>
      </c>
    </row>
    <row r="280" spans="2:65" s="1" customFormat="1" ht="16.5" customHeight="1">
      <c r="B280" s="33"/>
      <c r="C280" s="132" t="s">
        <v>1726</v>
      </c>
      <c r="D280" s="132" t="s">
        <v>159</v>
      </c>
      <c r="E280" s="133" t="s">
        <v>3078</v>
      </c>
      <c r="F280" s="134" t="s">
        <v>3079</v>
      </c>
      <c r="G280" s="135" t="s">
        <v>1110</v>
      </c>
      <c r="H280" s="136">
        <v>1</v>
      </c>
      <c r="I280" s="137"/>
      <c r="J280" s="138">
        <f t="shared" si="70"/>
        <v>0</v>
      </c>
      <c r="K280" s="134" t="s">
        <v>21</v>
      </c>
      <c r="L280" s="33"/>
      <c r="M280" s="139" t="s">
        <v>21</v>
      </c>
      <c r="N280" s="140" t="s">
        <v>44</v>
      </c>
      <c r="P280" s="141">
        <f t="shared" si="71"/>
        <v>0</v>
      </c>
      <c r="Q280" s="141">
        <v>0</v>
      </c>
      <c r="R280" s="141">
        <f t="shared" si="72"/>
        <v>0</v>
      </c>
      <c r="S280" s="141">
        <v>0</v>
      </c>
      <c r="T280" s="142">
        <f t="shared" si="73"/>
        <v>0</v>
      </c>
      <c r="AR280" s="143" t="s">
        <v>272</v>
      </c>
      <c r="AT280" s="143" t="s">
        <v>159</v>
      </c>
      <c r="AU280" s="143" t="s">
        <v>80</v>
      </c>
      <c r="AY280" s="18" t="s">
        <v>157</v>
      </c>
      <c r="BE280" s="144">
        <f t="shared" si="74"/>
        <v>0</v>
      </c>
      <c r="BF280" s="144">
        <f t="shared" si="75"/>
        <v>0</v>
      </c>
      <c r="BG280" s="144">
        <f t="shared" si="76"/>
        <v>0</v>
      </c>
      <c r="BH280" s="144">
        <f t="shared" si="77"/>
        <v>0</v>
      </c>
      <c r="BI280" s="144">
        <f t="shared" si="78"/>
        <v>0</v>
      </c>
      <c r="BJ280" s="18" t="s">
        <v>80</v>
      </c>
      <c r="BK280" s="144">
        <f t="shared" si="79"/>
        <v>0</v>
      </c>
      <c r="BL280" s="18" t="s">
        <v>272</v>
      </c>
      <c r="BM280" s="143" t="s">
        <v>3080</v>
      </c>
    </row>
    <row r="281" spans="2:65" s="1" customFormat="1" ht="16.5" customHeight="1">
      <c r="B281" s="33"/>
      <c r="C281" s="132" t="s">
        <v>1731</v>
      </c>
      <c r="D281" s="132" t="s">
        <v>159</v>
      </c>
      <c r="E281" s="133" t="s">
        <v>3081</v>
      </c>
      <c r="F281" s="134" t="s">
        <v>3082</v>
      </c>
      <c r="G281" s="135" t="s">
        <v>1110</v>
      </c>
      <c r="H281" s="136">
        <v>1</v>
      </c>
      <c r="I281" s="137"/>
      <c r="J281" s="138">
        <f t="shared" si="70"/>
        <v>0</v>
      </c>
      <c r="K281" s="134" t="s">
        <v>21</v>
      </c>
      <c r="L281" s="33"/>
      <c r="M281" s="139" t="s">
        <v>21</v>
      </c>
      <c r="N281" s="140" t="s">
        <v>44</v>
      </c>
      <c r="P281" s="141">
        <f t="shared" si="71"/>
        <v>0</v>
      </c>
      <c r="Q281" s="141">
        <v>0</v>
      </c>
      <c r="R281" s="141">
        <f t="shared" si="72"/>
        <v>0</v>
      </c>
      <c r="S281" s="141">
        <v>0</v>
      </c>
      <c r="T281" s="142">
        <f t="shared" si="73"/>
        <v>0</v>
      </c>
      <c r="AR281" s="143" t="s">
        <v>272</v>
      </c>
      <c r="AT281" s="143" t="s">
        <v>159</v>
      </c>
      <c r="AU281" s="143" t="s">
        <v>80</v>
      </c>
      <c r="AY281" s="18" t="s">
        <v>157</v>
      </c>
      <c r="BE281" s="144">
        <f t="shared" si="74"/>
        <v>0</v>
      </c>
      <c r="BF281" s="144">
        <f t="shared" si="75"/>
        <v>0</v>
      </c>
      <c r="BG281" s="144">
        <f t="shared" si="76"/>
        <v>0</v>
      </c>
      <c r="BH281" s="144">
        <f t="shared" si="77"/>
        <v>0</v>
      </c>
      <c r="BI281" s="144">
        <f t="shared" si="78"/>
        <v>0</v>
      </c>
      <c r="BJ281" s="18" t="s">
        <v>80</v>
      </c>
      <c r="BK281" s="144">
        <f t="shared" si="79"/>
        <v>0</v>
      </c>
      <c r="BL281" s="18" t="s">
        <v>272</v>
      </c>
      <c r="BM281" s="143" t="s">
        <v>3083</v>
      </c>
    </row>
    <row r="282" spans="2:65" s="1" customFormat="1" ht="16.5" customHeight="1">
      <c r="B282" s="33"/>
      <c r="C282" s="132" t="s">
        <v>1737</v>
      </c>
      <c r="D282" s="132" t="s">
        <v>159</v>
      </c>
      <c r="E282" s="133" t="s">
        <v>3084</v>
      </c>
      <c r="F282" s="134" t="s">
        <v>3085</v>
      </c>
      <c r="G282" s="135" t="s">
        <v>1110</v>
      </c>
      <c r="H282" s="136">
        <v>1</v>
      </c>
      <c r="I282" s="137"/>
      <c r="J282" s="138">
        <f t="shared" si="70"/>
        <v>0</v>
      </c>
      <c r="K282" s="134" t="s">
        <v>21</v>
      </c>
      <c r="L282" s="33"/>
      <c r="M282" s="139" t="s">
        <v>21</v>
      </c>
      <c r="N282" s="140" t="s">
        <v>44</v>
      </c>
      <c r="P282" s="141">
        <f t="shared" si="71"/>
        <v>0</v>
      </c>
      <c r="Q282" s="141">
        <v>0</v>
      </c>
      <c r="R282" s="141">
        <f t="shared" si="72"/>
        <v>0</v>
      </c>
      <c r="S282" s="141">
        <v>0</v>
      </c>
      <c r="T282" s="142">
        <f t="shared" si="73"/>
        <v>0</v>
      </c>
      <c r="AR282" s="143" t="s">
        <v>272</v>
      </c>
      <c r="AT282" s="143" t="s">
        <v>159</v>
      </c>
      <c r="AU282" s="143" t="s">
        <v>80</v>
      </c>
      <c r="AY282" s="18" t="s">
        <v>157</v>
      </c>
      <c r="BE282" s="144">
        <f t="shared" si="74"/>
        <v>0</v>
      </c>
      <c r="BF282" s="144">
        <f t="shared" si="75"/>
        <v>0</v>
      </c>
      <c r="BG282" s="144">
        <f t="shared" si="76"/>
        <v>0</v>
      </c>
      <c r="BH282" s="144">
        <f t="shared" si="77"/>
        <v>0</v>
      </c>
      <c r="BI282" s="144">
        <f t="shared" si="78"/>
        <v>0</v>
      </c>
      <c r="BJ282" s="18" t="s">
        <v>80</v>
      </c>
      <c r="BK282" s="144">
        <f t="shared" si="79"/>
        <v>0</v>
      </c>
      <c r="BL282" s="18" t="s">
        <v>272</v>
      </c>
      <c r="BM282" s="143" t="s">
        <v>3086</v>
      </c>
    </row>
    <row r="283" spans="2:65" s="1" customFormat="1" ht="16.5" customHeight="1">
      <c r="B283" s="33"/>
      <c r="C283" s="132" t="s">
        <v>1747</v>
      </c>
      <c r="D283" s="132" t="s">
        <v>159</v>
      </c>
      <c r="E283" s="133" t="s">
        <v>3087</v>
      </c>
      <c r="F283" s="134" t="s">
        <v>3088</v>
      </c>
      <c r="G283" s="135" t="s">
        <v>1110</v>
      </c>
      <c r="H283" s="136">
        <v>3</v>
      </c>
      <c r="I283" s="137"/>
      <c r="J283" s="138">
        <f t="shared" si="70"/>
        <v>0</v>
      </c>
      <c r="K283" s="134" t="s">
        <v>21</v>
      </c>
      <c r="L283" s="33"/>
      <c r="M283" s="139" t="s">
        <v>21</v>
      </c>
      <c r="N283" s="140" t="s">
        <v>44</v>
      </c>
      <c r="P283" s="141">
        <f t="shared" si="71"/>
        <v>0</v>
      </c>
      <c r="Q283" s="141">
        <v>0</v>
      </c>
      <c r="R283" s="141">
        <f t="shared" si="72"/>
        <v>0</v>
      </c>
      <c r="S283" s="141">
        <v>0</v>
      </c>
      <c r="T283" s="142">
        <f t="shared" si="73"/>
        <v>0</v>
      </c>
      <c r="AR283" s="143" t="s">
        <v>272</v>
      </c>
      <c r="AT283" s="143" t="s">
        <v>159</v>
      </c>
      <c r="AU283" s="143" t="s">
        <v>80</v>
      </c>
      <c r="AY283" s="18" t="s">
        <v>157</v>
      </c>
      <c r="BE283" s="144">
        <f t="shared" si="74"/>
        <v>0</v>
      </c>
      <c r="BF283" s="144">
        <f t="shared" si="75"/>
        <v>0</v>
      </c>
      <c r="BG283" s="144">
        <f t="shared" si="76"/>
        <v>0</v>
      </c>
      <c r="BH283" s="144">
        <f t="shared" si="77"/>
        <v>0</v>
      </c>
      <c r="BI283" s="144">
        <f t="shared" si="78"/>
        <v>0</v>
      </c>
      <c r="BJ283" s="18" t="s">
        <v>80</v>
      </c>
      <c r="BK283" s="144">
        <f t="shared" si="79"/>
        <v>0</v>
      </c>
      <c r="BL283" s="18" t="s">
        <v>272</v>
      </c>
      <c r="BM283" s="143" t="s">
        <v>3089</v>
      </c>
    </row>
    <row r="284" spans="2:65" s="1" customFormat="1" ht="16.5" customHeight="1">
      <c r="B284" s="33"/>
      <c r="C284" s="132" t="s">
        <v>1754</v>
      </c>
      <c r="D284" s="132" t="s">
        <v>159</v>
      </c>
      <c r="E284" s="133" t="s">
        <v>3090</v>
      </c>
      <c r="F284" s="134" t="s">
        <v>2749</v>
      </c>
      <c r="G284" s="135" t="s">
        <v>210</v>
      </c>
      <c r="H284" s="136">
        <v>1</v>
      </c>
      <c r="I284" s="137"/>
      <c r="J284" s="138">
        <f t="shared" si="70"/>
        <v>0</v>
      </c>
      <c r="K284" s="134" t="s">
        <v>21</v>
      </c>
      <c r="L284" s="33"/>
      <c r="M284" s="193" t="s">
        <v>21</v>
      </c>
      <c r="N284" s="194" t="s">
        <v>44</v>
      </c>
      <c r="O284" s="195"/>
      <c r="P284" s="196">
        <f t="shared" si="71"/>
        <v>0</v>
      </c>
      <c r="Q284" s="196">
        <v>0</v>
      </c>
      <c r="R284" s="196">
        <f t="shared" si="72"/>
        <v>0</v>
      </c>
      <c r="S284" s="196">
        <v>0</v>
      </c>
      <c r="T284" s="197">
        <f t="shared" si="73"/>
        <v>0</v>
      </c>
      <c r="AR284" s="143" t="s">
        <v>272</v>
      </c>
      <c r="AT284" s="143" t="s">
        <v>159</v>
      </c>
      <c r="AU284" s="143" t="s">
        <v>80</v>
      </c>
      <c r="AY284" s="18" t="s">
        <v>157</v>
      </c>
      <c r="BE284" s="144">
        <f t="shared" si="74"/>
        <v>0</v>
      </c>
      <c r="BF284" s="144">
        <f t="shared" si="75"/>
        <v>0</v>
      </c>
      <c r="BG284" s="144">
        <f t="shared" si="76"/>
        <v>0</v>
      </c>
      <c r="BH284" s="144">
        <f t="shared" si="77"/>
        <v>0</v>
      </c>
      <c r="BI284" s="144">
        <f t="shared" si="78"/>
        <v>0</v>
      </c>
      <c r="BJ284" s="18" t="s">
        <v>80</v>
      </c>
      <c r="BK284" s="144">
        <f t="shared" si="79"/>
        <v>0</v>
      </c>
      <c r="BL284" s="18" t="s">
        <v>272</v>
      </c>
      <c r="BM284" s="143" t="s">
        <v>3091</v>
      </c>
    </row>
    <row r="285" spans="2:65" s="1" customFormat="1" ht="6.9" customHeight="1">
      <c r="B285" s="42"/>
      <c r="C285" s="43"/>
      <c r="D285" s="43"/>
      <c r="E285" s="43"/>
      <c r="F285" s="43"/>
      <c r="G285" s="43"/>
      <c r="H285" s="43"/>
      <c r="I285" s="43"/>
      <c r="J285" s="43"/>
      <c r="K285" s="43"/>
      <c r="L285" s="33"/>
    </row>
  </sheetData>
  <sheetProtection algorithmName="SHA-512" hashValue="dhtIXIcFz1f229wqb75igwyGOtUOcdbYcRIo6SL1wdYvvVk9zqclm94o+frgUWbRZwbIxQKFD6ETakcKF4YLXg==" saltValue="PfPATLzZ/+eAO8NMPwkK2sp0j1Jbgf0VZGvC6PHy2pYiK6+s1vL4XG/7y2nhAz3i3r5AXhG0mFeBlAVG7BzKNQ==" spinCount="100000" sheet="1" objects="1" scenarios="1" formatColumns="0" formatRows="0" autoFilter="0"/>
  <autoFilter ref="C92:K284" xr:uid="{00000000-0009-0000-0000-000003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42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AT2" s="18" t="s">
        <v>96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" customHeight="1">
      <c r="B4" s="21"/>
      <c r="D4" s="22" t="s">
        <v>125</v>
      </c>
      <c r="L4" s="21"/>
      <c r="M4" s="91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2" t="str">
        <f>'Rekapitulace stavby'!K6</f>
        <v>Rekonstrukce a přístavba Loděnice Mšeno, Jablonec nad Nisou</v>
      </c>
      <c r="F7" s="333"/>
      <c r="G7" s="333"/>
      <c r="H7" s="333"/>
      <c r="L7" s="21"/>
    </row>
    <row r="8" spans="2:46" ht="12" customHeight="1">
      <c r="B8" s="21"/>
      <c r="D8" s="28" t="s">
        <v>126</v>
      </c>
      <c r="L8" s="21"/>
    </row>
    <row r="9" spans="2:46" s="1" customFormat="1" ht="16.5" customHeight="1">
      <c r="B9" s="33"/>
      <c r="E9" s="332" t="s">
        <v>127</v>
      </c>
      <c r="F9" s="334"/>
      <c r="G9" s="334"/>
      <c r="H9" s="334"/>
      <c r="L9" s="33"/>
    </row>
    <row r="10" spans="2:46" s="1" customFormat="1" ht="12" customHeight="1">
      <c r="B10" s="33"/>
      <c r="D10" s="28" t="s">
        <v>128</v>
      </c>
      <c r="L10" s="33"/>
    </row>
    <row r="11" spans="2:46" s="1" customFormat="1" ht="16.5" customHeight="1">
      <c r="B11" s="33"/>
      <c r="E11" s="295" t="s">
        <v>3092</v>
      </c>
      <c r="F11" s="334"/>
      <c r="G11" s="334"/>
      <c r="H11" s="334"/>
      <c r="L11" s="33"/>
    </row>
    <row r="12" spans="2:46" s="1" customFormat="1" ht="10.199999999999999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21. 8. 2023</v>
      </c>
      <c r="L14" s="33"/>
    </row>
    <row r="15" spans="2:46" s="1" customFormat="1" ht="10.8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35" t="str">
        <f>'Rekapitulace stavby'!E14</f>
        <v>Vyplň údaj</v>
      </c>
      <c r="F20" s="301"/>
      <c r="G20" s="301"/>
      <c r="H20" s="301"/>
      <c r="I20" s="28" t="s">
        <v>29</v>
      </c>
      <c r="J20" s="29" t="str">
        <f>'Rekapitulace stavby'!AN14</f>
        <v>Vyplň údaj</v>
      </c>
      <c r="L20" s="33"/>
    </row>
    <row r="21" spans="2:12" s="1" customFormat="1" ht="6.9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tr">
        <f>IF('Rekapitulace stavby'!AN16="","",'Rekapitulace stavby'!AN16)</f>
        <v/>
      </c>
      <c r="L22" s="33"/>
    </row>
    <row r="23" spans="2:12" s="1" customFormat="1" ht="18" customHeight="1">
      <c r="B23" s="33"/>
      <c r="E23" s="26" t="str">
        <f>IF('Rekapitulace stavby'!E17="","",'Rekapitulace stavby'!E17)</f>
        <v xml:space="preserve"> </v>
      </c>
      <c r="I23" s="28" t="s">
        <v>29</v>
      </c>
      <c r="J23" s="26" t="str">
        <f>IF('Rekapitulace stavby'!AN17="","",'Rekapitulace stavby'!AN17)</f>
        <v/>
      </c>
      <c r="L23" s="33"/>
    </row>
    <row r="24" spans="2:12" s="1" customFormat="1" ht="6.9" customHeight="1">
      <c r="B24" s="33"/>
      <c r="L24" s="33"/>
    </row>
    <row r="25" spans="2:12" s="1" customFormat="1" ht="12" customHeight="1">
      <c r="B25" s="33"/>
      <c r="D25" s="28" t="s">
        <v>35</v>
      </c>
      <c r="I25" s="28" t="s">
        <v>27</v>
      </c>
      <c r="J25" s="26" t="str">
        <f>IF('Rekapitulace stavby'!AN19="","",'Rekapitulace stavby'!AN19)</f>
        <v/>
      </c>
      <c r="L25" s="33"/>
    </row>
    <row r="26" spans="2:12" s="1" customFormat="1" ht="18" customHeight="1">
      <c r="B26" s="33"/>
      <c r="E26" s="26" t="str">
        <f>IF('Rekapitulace stavby'!E20="","",'Rekapitulace stavby'!E20)</f>
        <v>Studio Raketoplán, s.r.o.</v>
      </c>
      <c r="I26" s="28" t="s">
        <v>29</v>
      </c>
      <c r="J26" s="26" t="str">
        <f>IF('Rekapitulace stavby'!AN20="","",'Rekapitulace stavby'!AN20)</f>
        <v/>
      </c>
      <c r="L26" s="33"/>
    </row>
    <row r="27" spans="2:12" s="1" customFormat="1" ht="6.9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16.5" customHeight="1">
      <c r="B29" s="92"/>
      <c r="E29" s="306" t="s">
        <v>21</v>
      </c>
      <c r="F29" s="306"/>
      <c r="G29" s="306"/>
      <c r="H29" s="306"/>
      <c r="L29" s="92"/>
    </row>
    <row r="30" spans="2:12" s="1" customFormat="1" ht="6.9" customHeight="1">
      <c r="B30" s="33"/>
      <c r="L30" s="33"/>
    </row>
    <row r="31" spans="2:12" s="1" customFormat="1" ht="6.9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ROUND(J91, 2)</f>
        <v>0</v>
      </c>
      <c r="L32" s="33"/>
    </row>
    <row r="33" spans="2:12" s="1" customFormat="1" ht="6.9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" customHeight="1">
      <c r="B35" s="33"/>
      <c r="D35" s="53" t="s">
        <v>43</v>
      </c>
      <c r="E35" s="28" t="s">
        <v>44</v>
      </c>
      <c r="F35" s="84">
        <f>ROUND((SUM(BE91:BE141)),  2)</f>
        <v>0</v>
      </c>
      <c r="I35" s="94">
        <v>0.21</v>
      </c>
      <c r="J35" s="84">
        <f>ROUND(((SUM(BE91:BE141))*I35),  2)</f>
        <v>0</v>
      </c>
      <c r="L35" s="33"/>
    </row>
    <row r="36" spans="2:12" s="1" customFormat="1" ht="14.4" customHeight="1">
      <c r="B36" s="33"/>
      <c r="E36" s="28" t="s">
        <v>45</v>
      </c>
      <c r="F36" s="84">
        <f>ROUND((SUM(BF91:BF141)),  2)</f>
        <v>0</v>
      </c>
      <c r="I36" s="94">
        <v>0.15</v>
      </c>
      <c r="J36" s="84">
        <f>ROUND(((SUM(BF91:BF141))*I36),  2)</f>
        <v>0</v>
      </c>
      <c r="L36" s="33"/>
    </row>
    <row r="37" spans="2:12" s="1" customFormat="1" ht="14.4" hidden="1" customHeight="1">
      <c r="B37" s="33"/>
      <c r="E37" s="28" t="s">
        <v>46</v>
      </c>
      <c r="F37" s="84">
        <f>ROUND((SUM(BG91:BG141)),  2)</f>
        <v>0</v>
      </c>
      <c r="I37" s="94">
        <v>0.21</v>
      </c>
      <c r="J37" s="84">
        <f>0</f>
        <v>0</v>
      </c>
      <c r="L37" s="33"/>
    </row>
    <row r="38" spans="2:12" s="1" customFormat="1" ht="14.4" hidden="1" customHeight="1">
      <c r="B38" s="33"/>
      <c r="E38" s="28" t="s">
        <v>47</v>
      </c>
      <c r="F38" s="84">
        <f>ROUND((SUM(BH91:BH141)),  2)</f>
        <v>0</v>
      </c>
      <c r="I38" s="94">
        <v>0.15</v>
      </c>
      <c r="J38" s="84">
        <f>0</f>
        <v>0</v>
      </c>
      <c r="L38" s="33"/>
    </row>
    <row r="39" spans="2:12" s="1" customFormat="1" ht="14.4" hidden="1" customHeight="1">
      <c r="B39" s="33"/>
      <c r="E39" s="28" t="s">
        <v>48</v>
      </c>
      <c r="F39" s="84">
        <f>ROUND((SUM(BI91:BI141)),  2)</f>
        <v>0</v>
      </c>
      <c r="I39" s="94">
        <v>0</v>
      </c>
      <c r="J39" s="84">
        <f>0</f>
        <v>0</v>
      </c>
      <c r="L39" s="33"/>
    </row>
    <row r="40" spans="2:12" s="1" customFormat="1" ht="6.9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" customHeight="1">
      <c r="B47" s="33"/>
      <c r="C47" s="22" t="s">
        <v>131</v>
      </c>
      <c r="L47" s="33"/>
    </row>
    <row r="48" spans="2:12" s="1" customFormat="1" ht="6.9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2" t="str">
        <f>E7</f>
        <v>Rekonstrukce a přístavba Loděnice Mšeno, Jablonec nad Nisou</v>
      </c>
      <c r="F50" s="333"/>
      <c r="G50" s="333"/>
      <c r="H50" s="333"/>
      <c r="L50" s="33"/>
    </row>
    <row r="51" spans="2:47" ht="12" customHeight="1">
      <c r="B51" s="21"/>
      <c r="C51" s="28" t="s">
        <v>126</v>
      </c>
      <c r="L51" s="21"/>
    </row>
    <row r="52" spans="2:47" s="1" customFormat="1" ht="16.5" customHeight="1">
      <c r="B52" s="33"/>
      <c r="E52" s="332" t="s">
        <v>127</v>
      </c>
      <c r="F52" s="334"/>
      <c r="G52" s="334"/>
      <c r="H52" s="334"/>
      <c r="L52" s="33"/>
    </row>
    <row r="53" spans="2:47" s="1" customFormat="1" ht="12" customHeight="1">
      <c r="B53" s="33"/>
      <c r="C53" s="28" t="s">
        <v>128</v>
      </c>
      <c r="L53" s="33"/>
    </row>
    <row r="54" spans="2:47" s="1" customFormat="1" ht="16.5" customHeight="1">
      <c r="B54" s="33"/>
      <c r="E54" s="295" t="str">
        <f>E11</f>
        <v>01c - Vytápění</v>
      </c>
      <c r="F54" s="334"/>
      <c r="G54" s="334"/>
      <c r="H54" s="334"/>
      <c r="L54" s="33"/>
    </row>
    <row r="55" spans="2:47" s="1" customFormat="1" ht="6.9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 xml:space="preserve">Mšeno nad Nisou </v>
      </c>
      <c r="I56" s="28" t="s">
        <v>24</v>
      </c>
      <c r="J56" s="50" t="str">
        <f>IF(J14="","",J14)</f>
        <v>21. 8. 2023</v>
      </c>
      <c r="L56" s="33"/>
    </row>
    <row r="57" spans="2:47" s="1" customFormat="1" ht="6.9" customHeight="1">
      <c r="B57" s="33"/>
      <c r="L57" s="33"/>
    </row>
    <row r="58" spans="2:47" s="1" customFormat="1" ht="15.15" customHeight="1">
      <c r="B58" s="33"/>
      <c r="C58" s="28" t="s">
        <v>26</v>
      </c>
      <c r="F58" s="26" t="str">
        <f>E17</f>
        <v>Rychlostní kanoistika Jablonec nad Nisou, z.s.</v>
      </c>
      <c r="I58" s="28" t="s">
        <v>32</v>
      </c>
      <c r="J58" s="31" t="str">
        <f>E23</f>
        <v xml:space="preserve"> </v>
      </c>
      <c r="L58" s="33"/>
    </row>
    <row r="59" spans="2:47" s="1" customFormat="1" ht="25.65" customHeight="1">
      <c r="B59" s="33"/>
      <c r="C59" s="28" t="s">
        <v>30</v>
      </c>
      <c r="F59" s="26" t="str">
        <f>IF(E20="","",E20)</f>
        <v>Vyplň údaj</v>
      </c>
      <c r="I59" s="28" t="s">
        <v>35</v>
      </c>
      <c r="J59" s="31" t="str">
        <f>E26</f>
        <v>Studio Raketoplán, s.r.o.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132</v>
      </c>
      <c r="D61" s="95"/>
      <c r="E61" s="95"/>
      <c r="F61" s="95"/>
      <c r="G61" s="95"/>
      <c r="H61" s="95"/>
      <c r="I61" s="95"/>
      <c r="J61" s="102" t="s">
        <v>133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8" customHeight="1">
      <c r="B63" s="33"/>
      <c r="C63" s="103" t="s">
        <v>71</v>
      </c>
      <c r="J63" s="64">
        <f>J91</f>
        <v>0</v>
      </c>
      <c r="L63" s="33"/>
      <c r="AU63" s="18" t="s">
        <v>134</v>
      </c>
    </row>
    <row r="64" spans="2:47" s="8" customFormat="1" ht="24.9" customHeight="1">
      <c r="B64" s="104"/>
      <c r="D64" s="105" t="s">
        <v>3093</v>
      </c>
      <c r="E64" s="106"/>
      <c r="F64" s="106"/>
      <c r="G64" s="106"/>
      <c r="H64" s="106"/>
      <c r="I64" s="106"/>
      <c r="J64" s="107">
        <f>J92</f>
        <v>0</v>
      </c>
      <c r="L64" s="104"/>
    </row>
    <row r="65" spans="2:12" s="8" customFormat="1" ht="24.9" customHeight="1">
      <c r="B65" s="104"/>
      <c r="D65" s="105" t="s">
        <v>3094</v>
      </c>
      <c r="E65" s="106"/>
      <c r="F65" s="106"/>
      <c r="G65" s="106"/>
      <c r="H65" s="106"/>
      <c r="I65" s="106"/>
      <c r="J65" s="107">
        <f>J99</f>
        <v>0</v>
      </c>
      <c r="L65" s="104"/>
    </row>
    <row r="66" spans="2:12" s="8" customFormat="1" ht="24.9" customHeight="1">
      <c r="B66" s="104"/>
      <c r="D66" s="105" t="s">
        <v>3095</v>
      </c>
      <c r="E66" s="106"/>
      <c r="F66" s="106"/>
      <c r="G66" s="106"/>
      <c r="H66" s="106"/>
      <c r="I66" s="106"/>
      <c r="J66" s="107">
        <f>J107</f>
        <v>0</v>
      </c>
      <c r="L66" s="104"/>
    </row>
    <row r="67" spans="2:12" s="8" customFormat="1" ht="24.9" customHeight="1">
      <c r="B67" s="104"/>
      <c r="D67" s="105" t="s">
        <v>3096</v>
      </c>
      <c r="E67" s="106"/>
      <c r="F67" s="106"/>
      <c r="G67" s="106"/>
      <c r="H67" s="106"/>
      <c r="I67" s="106"/>
      <c r="J67" s="107">
        <f>J121</f>
        <v>0</v>
      </c>
      <c r="L67" s="104"/>
    </row>
    <row r="68" spans="2:12" s="8" customFormat="1" ht="24.9" customHeight="1">
      <c r="B68" s="104"/>
      <c r="D68" s="105" t="s">
        <v>3097</v>
      </c>
      <c r="E68" s="106"/>
      <c r="F68" s="106"/>
      <c r="G68" s="106"/>
      <c r="H68" s="106"/>
      <c r="I68" s="106"/>
      <c r="J68" s="107">
        <f>J127</f>
        <v>0</v>
      </c>
      <c r="L68" s="104"/>
    </row>
    <row r="69" spans="2:12" s="8" customFormat="1" ht="24.9" customHeight="1">
      <c r="B69" s="104"/>
      <c r="D69" s="105" t="s">
        <v>3098</v>
      </c>
      <c r="E69" s="106"/>
      <c r="F69" s="106"/>
      <c r="G69" s="106"/>
      <c r="H69" s="106"/>
      <c r="I69" s="106"/>
      <c r="J69" s="107">
        <f>J133</f>
        <v>0</v>
      </c>
      <c r="L69" s="104"/>
    </row>
    <row r="70" spans="2:12" s="1" customFormat="1" ht="21.75" customHeight="1">
      <c r="B70" s="33"/>
      <c r="L70" s="33"/>
    </row>
    <row r="71" spans="2:12" s="1" customFormat="1" ht="6.9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12" s="1" customFormat="1" ht="6.9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12" s="1" customFormat="1" ht="24.9" customHeight="1">
      <c r="B76" s="33"/>
      <c r="C76" s="22" t="s">
        <v>142</v>
      </c>
      <c r="L76" s="33"/>
    </row>
    <row r="77" spans="2:12" s="1" customFormat="1" ht="6.9" customHeight="1">
      <c r="B77" s="33"/>
      <c r="L77" s="33"/>
    </row>
    <row r="78" spans="2:12" s="1" customFormat="1" ht="12" customHeight="1">
      <c r="B78" s="33"/>
      <c r="C78" s="28" t="s">
        <v>16</v>
      </c>
      <c r="L78" s="33"/>
    </row>
    <row r="79" spans="2:12" s="1" customFormat="1" ht="16.5" customHeight="1">
      <c r="B79" s="33"/>
      <c r="E79" s="332" t="str">
        <f>E7</f>
        <v>Rekonstrukce a přístavba Loděnice Mšeno, Jablonec nad Nisou</v>
      </c>
      <c r="F79" s="333"/>
      <c r="G79" s="333"/>
      <c r="H79" s="333"/>
      <c r="L79" s="33"/>
    </row>
    <row r="80" spans="2:12" ht="12" customHeight="1">
      <c r="B80" s="21"/>
      <c r="C80" s="28" t="s">
        <v>126</v>
      </c>
      <c r="L80" s="21"/>
    </row>
    <row r="81" spans="2:65" s="1" customFormat="1" ht="16.5" customHeight="1">
      <c r="B81" s="33"/>
      <c r="E81" s="332" t="s">
        <v>127</v>
      </c>
      <c r="F81" s="334"/>
      <c r="G81" s="334"/>
      <c r="H81" s="334"/>
      <c r="L81" s="33"/>
    </row>
    <row r="82" spans="2:65" s="1" customFormat="1" ht="12" customHeight="1">
      <c r="B82" s="33"/>
      <c r="C82" s="28" t="s">
        <v>128</v>
      </c>
      <c r="L82" s="33"/>
    </row>
    <row r="83" spans="2:65" s="1" customFormat="1" ht="16.5" customHeight="1">
      <c r="B83" s="33"/>
      <c r="E83" s="295" t="str">
        <f>E11</f>
        <v>01c - Vytápění</v>
      </c>
      <c r="F83" s="334"/>
      <c r="G83" s="334"/>
      <c r="H83" s="334"/>
      <c r="L83" s="33"/>
    </row>
    <row r="84" spans="2:65" s="1" customFormat="1" ht="6.9" customHeight="1">
      <c r="B84" s="33"/>
      <c r="L84" s="33"/>
    </row>
    <row r="85" spans="2:65" s="1" customFormat="1" ht="12" customHeight="1">
      <c r="B85" s="33"/>
      <c r="C85" s="28" t="s">
        <v>22</v>
      </c>
      <c r="F85" s="26" t="str">
        <f>F14</f>
        <v xml:space="preserve">Mšeno nad Nisou </v>
      </c>
      <c r="I85" s="28" t="s">
        <v>24</v>
      </c>
      <c r="J85" s="50" t="str">
        <f>IF(J14="","",J14)</f>
        <v>21. 8. 2023</v>
      </c>
      <c r="L85" s="33"/>
    </row>
    <row r="86" spans="2:65" s="1" customFormat="1" ht="6.9" customHeight="1">
      <c r="B86" s="33"/>
      <c r="L86" s="33"/>
    </row>
    <row r="87" spans="2:65" s="1" customFormat="1" ht="15.15" customHeight="1">
      <c r="B87" s="33"/>
      <c r="C87" s="28" t="s">
        <v>26</v>
      </c>
      <c r="F87" s="26" t="str">
        <f>E17</f>
        <v>Rychlostní kanoistika Jablonec nad Nisou, z.s.</v>
      </c>
      <c r="I87" s="28" t="s">
        <v>32</v>
      </c>
      <c r="J87" s="31" t="str">
        <f>E23</f>
        <v xml:space="preserve"> </v>
      </c>
      <c r="L87" s="33"/>
    </row>
    <row r="88" spans="2:65" s="1" customFormat="1" ht="25.65" customHeight="1">
      <c r="B88" s="33"/>
      <c r="C88" s="28" t="s">
        <v>30</v>
      </c>
      <c r="F88" s="26" t="str">
        <f>IF(E20="","",E20)</f>
        <v>Vyplň údaj</v>
      </c>
      <c r="I88" s="28" t="s">
        <v>35</v>
      </c>
      <c r="J88" s="31" t="str">
        <f>E26</f>
        <v>Studio Raketoplán, s.r.o.</v>
      </c>
      <c r="L88" s="33"/>
    </row>
    <row r="89" spans="2:65" s="1" customFormat="1" ht="10.35" customHeight="1">
      <c r="B89" s="33"/>
      <c r="L89" s="33"/>
    </row>
    <row r="90" spans="2:65" s="10" customFormat="1" ht="29.25" customHeight="1">
      <c r="B90" s="112"/>
      <c r="C90" s="113" t="s">
        <v>143</v>
      </c>
      <c r="D90" s="114" t="s">
        <v>58</v>
      </c>
      <c r="E90" s="114" t="s">
        <v>54</v>
      </c>
      <c r="F90" s="114" t="s">
        <v>55</v>
      </c>
      <c r="G90" s="114" t="s">
        <v>144</v>
      </c>
      <c r="H90" s="114" t="s">
        <v>145</v>
      </c>
      <c r="I90" s="114" t="s">
        <v>146</v>
      </c>
      <c r="J90" s="114" t="s">
        <v>133</v>
      </c>
      <c r="K90" s="115" t="s">
        <v>147</v>
      </c>
      <c r="L90" s="112"/>
      <c r="M90" s="57" t="s">
        <v>21</v>
      </c>
      <c r="N90" s="58" t="s">
        <v>43</v>
      </c>
      <c r="O90" s="58" t="s">
        <v>148</v>
      </c>
      <c r="P90" s="58" t="s">
        <v>149</v>
      </c>
      <c r="Q90" s="58" t="s">
        <v>150</v>
      </c>
      <c r="R90" s="58" t="s">
        <v>151</v>
      </c>
      <c r="S90" s="58" t="s">
        <v>152</v>
      </c>
      <c r="T90" s="59" t="s">
        <v>153</v>
      </c>
    </row>
    <row r="91" spans="2:65" s="1" customFormat="1" ht="22.8" customHeight="1">
      <c r="B91" s="33"/>
      <c r="C91" s="62" t="s">
        <v>154</v>
      </c>
      <c r="J91" s="116">
        <f>BK91</f>
        <v>0</v>
      </c>
      <c r="L91" s="33"/>
      <c r="M91" s="60"/>
      <c r="N91" s="51"/>
      <c r="O91" s="51"/>
      <c r="P91" s="117">
        <f>P92+P99+P107+P121+P127+P133</f>
        <v>0</v>
      </c>
      <c r="Q91" s="51"/>
      <c r="R91" s="117">
        <f>R92+R99+R107+R121+R127+R133</f>
        <v>0</v>
      </c>
      <c r="S91" s="51"/>
      <c r="T91" s="118">
        <f>T92+T99+T107+T121+T127+T133</f>
        <v>0</v>
      </c>
      <c r="AT91" s="18" t="s">
        <v>72</v>
      </c>
      <c r="AU91" s="18" t="s">
        <v>134</v>
      </c>
      <c r="BK91" s="119">
        <f>BK92+BK99+BK107+BK121+BK127+BK133</f>
        <v>0</v>
      </c>
    </row>
    <row r="92" spans="2:65" s="11" customFormat="1" ht="25.95" customHeight="1">
      <c r="B92" s="120"/>
      <c r="D92" s="121" t="s">
        <v>72</v>
      </c>
      <c r="E92" s="122" t="s">
        <v>3099</v>
      </c>
      <c r="F92" s="122" t="s">
        <v>3100</v>
      </c>
      <c r="I92" s="123"/>
      <c r="J92" s="124">
        <f>BK92</f>
        <v>0</v>
      </c>
      <c r="L92" s="120"/>
      <c r="M92" s="125"/>
      <c r="P92" s="126">
        <f>SUM(P93:P98)</f>
        <v>0</v>
      </c>
      <c r="R92" s="126">
        <f>SUM(R93:R98)</f>
        <v>0</v>
      </c>
      <c r="T92" s="127">
        <f>SUM(T93:T98)</f>
        <v>0</v>
      </c>
      <c r="AR92" s="121" t="s">
        <v>82</v>
      </c>
      <c r="AT92" s="128" t="s">
        <v>72</v>
      </c>
      <c r="AU92" s="128" t="s">
        <v>73</v>
      </c>
      <c r="AY92" s="121" t="s">
        <v>157</v>
      </c>
      <c r="BK92" s="129">
        <f>SUM(BK93:BK98)</f>
        <v>0</v>
      </c>
    </row>
    <row r="93" spans="2:65" s="1" customFormat="1" ht="16.5" customHeight="1">
      <c r="B93" s="33"/>
      <c r="C93" s="132" t="s">
        <v>80</v>
      </c>
      <c r="D93" s="132" t="s">
        <v>159</v>
      </c>
      <c r="E93" s="133" t="s">
        <v>3101</v>
      </c>
      <c r="F93" s="134" t="s">
        <v>3102</v>
      </c>
      <c r="G93" s="135" t="s">
        <v>210</v>
      </c>
      <c r="H93" s="136">
        <v>1</v>
      </c>
      <c r="I93" s="137"/>
      <c r="J93" s="138">
        <f t="shared" ref="J93:J98" si="0">ROUND(I93*H93,2)</f>
        <v>0</v>
      </c>
      <c r="K93" s="134" t="s">
        <v>21</v>
      </c>
      <c r="L93" s="33"/>
      <c r="M93" s="139" t="s">
        <v>21</v>
      </c>
      <c r="N93" s="140" t="s">
        <v>44</v>
      </c>
      <c r="P93" s="141">
        <f t="shared" ref="P93:P98" si="1">O93*H93</f>
        <v>0</v>
      </c>
      <c r="Q93" s="141">
        <v>0</v>
      </c>
      <c r="R93" s="141">
        <f t="shared" ref="R93:R98" si="2">Q93*H93</f>
        <v>0</v>
      </c>
      <c r="S93" s="141">
        <v>0</v>
      </c>
      <c r="T93" s="142">
        <f t="shared" ref="T93:T98" si="3">S93*H93</f>
        <v>0</v>
      </c>
      <c r="AR93" s="143" t="s">
        <v>272</v>
      </c>
      <c r="AT93" s="143" t="s">
        <v>159</v>
      </c>
      <c r="AU93" s="143" t="s">
        <v>80</v>
      </c>
      <c r="AY93" s="18" t="s">
        <v>157</v>
      </c>
      <c r="BE93" s="144">
        <f t="shared" ref="BE93:BE98" si="4">IF(N93="základní",J93,0)</f>
        <v>0</v>
      </c>
      <c r="BF93" s="144">
        <f t="shared" ref="BF93:BF98" si="5">IF(N93="snížená",J93,0)</f>
        <v>0</v>
      </c>
      <c r="BG93" s="144">
        <f t="shared" ref="BG93:BG98" si="6">IF(N93="zákl. přenesená",J93,0)</f>
        <v>0</v>
      </c>
      <c r="BH93" s="144">
        <f t="shared" ref="BH93:BH98" si="7">IF(N93="sníž. přenesená",J93,0)</f>
        <v>0</v>
      </c>
      <c r="BI93" s="144">
        <f t="shared" ref="BI93:BI98" si="8">IF(N93="nulová",J93,0)</f>
        <v>0</v>
      </c>
      <c r="BJ93" s="18" t="s">
        <v>80</v>
      </c>
      <c r="BK93" s="144">
        <f t="shared" ref="BK93:BK98" si="9">ROUND(I93*H93,2)</f>
        <v>0</v>
      </c>
      <c r="BL93" s="18" t="s">
        <v>272</v>
      </c>
      <c r="BM93" s="143" t="s">
        <v>82</v>
      </c>
    </row>
    <row r="94" spans="2:65" s="1" customFormat="1" ht="24.15" customHeight="1">
      <c r="B94" s="33"/>
      <c r="C94" s="132" t="s">
        <v>82</v>
      </c>
      <c r="D94" s="132" t="s">
        <v>159</v>
      </c>
      <c r="E94" s="133" t="s">
        <v>3103</v>
      </c>
      <c r="F94" s="134" t="s">
        <v>3104</v>
      </c>
      <c r="G94" s="135" t="s">
        <v>210</v>
      </c>
      <c r="H94" s="136">
        <v>1</v>
      </c>
      <c r="I94" s="137"/>
      <c r="J94" s="138">
        <f t="shared" si="0"/>
        <v>0</v>
      </c>
      <c r="K94" s="134" t="s">
        <v>21</v>
      </c>
      <c r="L94" s="33"/>
      <c r="M94" s="139" t="s">
        <v>21</v>
      </c>
      <c r="N94" s="140" t="s">
        <v>44</v>
      </c>
      <c r="P94" s="141">
        <f t="shared" si="1"/>
        <v>0</v>
      </c>
      <c r="Q94" s="141">
        <v>0</v>
      </c>
      <c r="R94" s="141">
        <f t="shared" si="2"/>
        <v>0</v>
      </c>
      <c r="S94" s="141">
        <v>0</v>
      </c>
      <c r="T94" s="142">
        <f t="shared" si="3"/>
        <v>0</v>
      </c>
      <c r="AR94" s="143" t="s">
        <v>272</v>
      </c>
      <c r="AT94" s="143" t="s">
        <v>159</v>
      </c>
      <c r="AU94" s="143" t="s">
        <v>80</v>
      </c>
      <c r="AY94" s="18" t="s">
        <v>157</v>
      </c>
      <c r="BE94" s="144">
        <f t="shared" si="4"/>
        <v>0</v>
      </c>
      <c r="BF94" s="144">
        <f t="shared" si="5"/>
        <v>0</v>
      </c>
      <c r="BG94" s="144">
        <f t="shared" si="6"/>
        <v>0</v>
      </c>
      <c r="BH94" s="144">
        <f t="shared" si="7"/>
        <v>0</v>
      </c>
      <c r="BI94" s="144">
        <f t="shared" si="8"/>
        <v>0</v>
      </c>
      <c r="BJ94" s="18" t="s">
        <v>80</v>
      </c>
      <c r="BK94" s="144">
        <f t="shared" si="9"/>
        <v>0</v>
      </c>
      <c r="BL94" s="18" t="s">
        <v>272</v>
      </c>
      <c r="BM94" s="143" t="s">
        <v>163</v>
      </c>
    </row>
    <row r="95" spans="2:65" s="1" customFormat="1" ht="33" customHeight="1">
      <c r="B95" s="33"/>
      <c r="C95" s="132" t="s">
        <v>105</v>
      </c>
      <c r="D95" s="132" t="s">
        <v>159</v>
      </c>
      <c r="E95" s="133" t="s">
        <v>3105</v>
      </c>
      <c r="F95" s="134" t="s">
        <v>3106</v>
      </c>
      <c r="G95" s="135" t="s">
        <v>210</v>
      </c>
      <c r="H95" s="136">
        <v>1</v>
      </c>
      <c r="I95" s="137"/>
      <c r="J95" s="138">
        <f t="shared" si="0"/>
        <v>0</v>
      </c>
      <c r="K95" s="134" t="s">
        <v>21</v>
      </c>
      <c r="L95" s="33"/>
      <c r="M95" s="139" t="s">
        <v>21</v>
      </c>
      <c r="N95" s="140" t="s">
        <v>44</v>
      </c>
      <c r="P95" s="141">
        <f t="shared" si="1"/>
        <v>0</v>
      </c>
      <c r="Q95" s="141">
        <v>0</v>
      </c>
      <c r="R95" s="141">
        <f t="shared" si="2"/>
        <v>0</v>
      </c>
      <c r="S95" s="141">
        <v>0</v>
      </c>
      <c r="T95" s="142">
        <f t="shared" si="3"/>
        <v>0</v>
      </c>
      <c r="AR95" s="143" t="s">
        <v>272</v>
      </c>
      <c r="AT95" s="143" t="s">
        <v>159</v>
      </c>
      <c r="AU95" s="143" t="s">
        <v>80</v>
      </c>
      <c r="AY95" s="18" t="s">
        <v>157</v>
      </c>
      <c r="BE95" s="144">
        <f t="shared" si="4"/>
        <v>0</v>
      </c>
      <c r="BF95" s="144">
        <f t="shared" si="5"/>
        <v>0</v>
      </c>
      <c r="BG95" s="144">
        <f t="shared" si="6"/>
        <v>0</v>
      </c>
      <c r="BH95" s="144">
        <f t="shared" si="7"/>
        <v>0</v>
      </c>
      <c r="BI95" s="144">
        <f t="shared" si="8"/>
        <v>0</v>
      </c>
      <c r="BJ95" s="18" t="s">
        <v>80</v>
      </c>
      <c r="BK95" s="144">
        <f t="shared" si="9"/>
        <v>0</v>
      </c>
      <c r="BL95" s="18" t="s">
        <v>272</v>
      </c>
      <c r="BM95" s="143" t="s">
        <v>207</v>
      </c>
    </row>
    <row r="96" spans="2:65" s="1" customFormat="1" ht="16.5" customHeight="1">
      <c r="B96" s="33"/>
      <c r="C96" s="132" t="s">
        <v>163</v>
      </c>
      <c r="D96" s="132" t="s">
        <v>159</v>
      </c>
      <c r="E96" s="133" t="s">
        <v>3107</v>
      </c>
      <c r="F96" s="134" t="s">
        <v>3108</v>
      </c>
      <c r="G96" s="135" t="s">
        <v>210</v>
      </c>
      <c r="H96" s="136">
        <v>1</v>
      </c>
      <c r="I96" s="137"/>
      <c r="J96" s="138">
        <f t="shared" si="0"/>
        <v>0</v>
      </c>
      <c r="K96" s="134" t="s">
        <v>21</v>
      </c>
      <c r="L96" s="33"/>
      <c r="M96" s="139" t="s">
        <v>21</v>
      </c>
      <c r="N96" s="140" t="s">
        <v>44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272</v>
      </c>
      <c r="AT96" s="143" t="s">
        <v>159</v>
      </c>
      <c r="AU96" s="143" t="s">
        <v>80</v>
      </c>
      <c r="AY96" s="18" t="s">
        <v>157</v>
      </c>
      <c r="BE96" s="144">
        <f t="shared" si="4"/>
        <v>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80</v>
      </c>
      <c r="BK96" s="144">
        <f t="shared" si="9"/>
        <v>0</v>
      </c>
      <c r="BL96" s="18" t="s">
        <v>272</v>
      </c>
      <c r="BM96" s="143" t="s">
        <v>219</v>
      </c>
    </row>
    <row r="97" spans="2:65" s="1" customFormat="1" ht="49.05" customHeight="1">
      <c r="B97" s="33"/>
      <c r="C97" s="132" t="s">
        <v>200</v>
      </c>
      <c r="D97" s="132" t="s">
        <v>159</v>
      </c>
      <c r="E97" s="133" t="s">
        <v>3109</v>
      </c>
      <c r="F97" s="134" t="s">
        <v>3110</v>
      </c>
      <c r="G97" s="135" t="s">
        <v>210</v>
      </c>
      <c r="H97" s="136">
        <v>1</v>
      </c>
      <c r="I97" s="137"/>
      <c r="J97" s="138">
        <f t="shared" si="0"/>
        <v>0</v>
      </c>
      <c r="K97" s="134" t="s">
        <v>21</v>
      </c>
      <c r="L97" s="33"/>
      <c r="M97" s="139" t="s">
        <v>21</v>
      </c>
      <c r="N97" s="140" t="s">
        <v>44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272</v>
      </c>
      <c r="AT97" s="143" t="s">
        <v>159</v>
      </c>
      <c r="AU97" s="143" t="s">
        <v>80</v>
      </c>
      <c r="AY97" s="18" t="s">
        <v>157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80</v>
      </c>
      <c r="BK97" s="144">
        <f t="shared" si="9"/>
        <v>0</v>
      </c>
      <c r="BL97" s="18" t="s">
        <v>272</v>
      </c>
      <c r="BM97" s="143" t="s">
        <v>230</v>
      </c>
    </row>
    <row r="98" spans="2:65" s="1" customFormat="1" ht="16.5" customHeight="1">
      <c r="B98" s="33"/>
      <c r="C98" s="132" t="s">
        <v>207</v>
      </c>
      <c r="D98" s="132" t="s">
        <v>159</v>
      </c>
      <c r="E98" s="133" t="s">
        <v>3111</v>
      </c>
      <c r="F98" s="134" t="s">
        <v>3112</v>
      </c>
      <c r="G98" s="135" t="s">
        <v>210</v>
      </c>
      <c r="H98" s="136">
        <v>1</v>
      </c>
      <c r="I98" s="137"/>
      <c r="J98" s="138">
        <f t="shared" si="0"/>
        <v>0</v>
      </c>
      <c r="K98" s="134" t="s">
        <v>21</v>
      </c>
      <c r="L98" s="33"/>
      <c r="M98" s="139" t="s">
        <v>21</v>
      </c>
      <c r="N98" s="140" t="s">
        <v>44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272</v>
      </c>
      <c r="AT98" s="143" t="s">
        <v>159</v>
      </c>
      <c r="AU98" s="143" t="s">
        <v>80</v>
      </c>
      <c r="AY98" s="18" t="s">
        <v>157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80</v>
      </c>
      <c r="BK98" s="144">
        <f t="shared" si="9"/>
        <v>0</v>
      </c>
      <c r="BL98" s="18" t="s">
        <v>272</v>
      </c>
      <c r="BM98" s="143" t="s">
        <v>251</v>
      </c>
    </row>
    <row r="99" spans="2:65" s="11" customFormat="1" ht="25.95" customHeight="1">
      <c r="B99" s="120"/>
      <c r="D99" s="121" t="s">
        <v>72</v>
      </c>
      <c r="E99" s="122" t="s">
        <v>2750</v>
      </c>
      <c r="F99" s="122" t="s">
        <v>3113</v>
      </c>
      <c r="I99" s="123"/>
      <c r="J99" s="124">
        <f>BK99</f>
        <v>0</v>
      </c>
      <c r="L99" s="120"/>
      <c r="M99" s="125"/>
      <c r="P99" s="126">
        <f>SUM(P100:P106)</f>
        <v>0</v>
      </c>
      <c r="R99" s="126">
        <f>SUM(R100:R106)</f>
        <v>0</v>
      </c>
      <c r="T99" s="127">
        <f>SUM(T100:T106)</f>
        <v>0</v>
      </c>
      <c r="AR99" s="121" t="s">
        <v>80</v>
      </c>
      <c r="AT99" s="128" t="s">
        <v>72</v>
      </c>
      <c r="AU99" s="128" t="s">
        <v>73</v>
      </c>
      <c r="AY99" s="121" t="s">
        <v>157</v>
      </c>
      <c r="BK99" s="129">
        <f>SUM(BK100:BK106)</f>
        <v>0</v>
      </c>
    </row>
    <row r="100" spans="2:65" s="1" customFormat="1" ht="16.5" customHeight="1">
      <c r="B100" s="33"/>
      <c r="C100" s="132" t="s">
        <v>212</v>
      </c>
      <c r="D100" s="132" t="s">
        <v>159</v>
      </c>
      <c r="E100" s="133" t="s">
        <v>3114</v>
      </c>
      <c r="F100" s="134" t="s">
        <v>3115</v>
      </c>
      <c r="G100" s="135" t="s">
        <v>1110</v>
      </c>
      <c r="H100" s="136">
        <v>8</v>
      </c>
      <c r="I100" s="137"/>
      <c r="J100" s="138">
        <f t="shared" ref="J100:J106" si="10">ROUND(I100*H100,2)</f>
        <v>0</v>
      </c>
      <c r="K100" s="134" t="s">
        <v>21</v>
      </c>
      <c r="L100" s="33"/>
      <c r="M100" s="139" t="s">
        <v>21</v>
      </c>
      <c r="N100" s="140" t="s">
        <v>44</v>
      </c>
      <c r="P100" s="141">
        <f t="shared" ref="P100:P106" si="11">O100*H100</f>
        <v>0</v>
      </c>
      <c r="Q100" s="141">
        <v>0</v>
      </c>
      <c r="R100" s="141">
        <f t="shared" ref="R100:R106" si="12">Q100*H100</f>
        <v>0</v>
      </c>
      <c r="S100" s="141">
        <v>0</v>
      </c>
      <c r="T100" s="142">
        <f t="shared" ref="T100:T106" si="13">S100*H100</f>
        <v>0</v>
      </c>
      <c r="AR100" s="143" t="s">
        <v>272</v>
      </c>
      <c r="AT100" s="143" t="s">
        <v>159</v>
      </c>
      <c r="AU100" s="143" t="s">
        <v>80</v>
      </c>
      <c r="AY100" s="18" t="s">
        <v>157</v>
      </c>
      <c r="BE100" s="144">
        <f t="shared" ref="BE100:BE106" si="14">IF(N100="základní",J100,0)</f>
        <v>0</v>
      </c>
      <c r="BF100" s="144">
        <f t="shared" ref="BF100:BF106" si="15">IF(N100="snížená",J100,0)</f>
        <v>0</v>
      </c>
      <c r="BG100" s="144">
        <f t="shared" ref="BG100:BG106" si="16">IF(N100="zákl. přenesená",J100,0)</f>
        <v>0</v>
      </c>
      <c r="BH100" s="144">
        <f t="shared" ref="BH100:BH106" si="17">IF(N100="sníž. přenesená",J100,0)</f>
        <v>0</v>
      </c>
      <c r="BI100" s="144">
        <f t="shared" ref="BI100:BI106" si="18">IF(N100="nulová",J100,0)</f>
        <v>0</v>
      </c>
      <c r="BJ100" s="18" t="s">
        <v>80</v>
      </c>
      <c r="BK100" s="144">
        <f t="shared" ref="BK100:BK106" si="19">ROUND(I100*H100,2)</f>
        <v>0</v>
      </c>
      <c r="BL100" s="18" t="s">
        <v>272</v>
      </c>
      <c r="BM100" s="143" t="s">
        <v>262</v>
      </c>
    </row>
    <row r="101" spans="2:65" s="1" customFormat="1" ht="16.5" customHeight="1">
      <c r="B101" s="33"/>
      <c r="C101" s="132" t="s">
        <v>219</v>
      </c>
      <c r="D101" s="132" t="s">
        <v>159</v>
      </c>
      <c r="E101" s="133" t="s">
        <v>3116</v>
      </c>
      <c r="F101" s="134" t="s">
        <v>3117</v>
      </c>
      <c r="G101" s="135" t="s">
        <v>1110</v>
      </c>
      <c r="H101" s="136">
        <v>1</v>
      </c>
      <c r="I101" s="137"/>
      <c r="J101" s="138">
        <f t="shared" si="10"/>
        <v>0</v>
      </c>
      <c r="K101" s="134" t="s">
        <v>21</v>
      </c>
      <c r="L101" s="33"/>
      <c r="M101" s="139" t="s">
        <v>21</v>
      </c>
      <c r="N101" s="140" t="s">
        <v>44</v>
      </c>
      <c r="P101" s="141">
        <f t="shared" si="11"/>
        <v>0</v>
      </c>
      <c r="Q101" s="141">
        <v>0</v>
      </c>
      <c r="R101" s="141">
        <f t="shared" si="12"/>
        <v>0</v>
      </c>
      <c r="S101" s="141">
        <v>0</v>
      </c>
      <c r="T101" s="142">
        <f t="shared" si="13"/>
        <v>0</v>
      </c>
      <c r="AR101" s="143" t="s">
        <v>272</v>
      </c>
      <c r="AT101" s="143" t="s">
        <v>159</v>
      </c>
      <c r="AU101" s="143" t="s">
        <v>80</v>
      </c>
      <c r="AY101" s="18" t="s">
        <v>157</v>
      </c>
      <c r="BE101" s="144">
        <f t="shared" si="14"/>
        <v>0</v>
      </c>
      <c r="BF101" s="144">
        <f t="shared" si="15"/>
        <v>0</v>
      </c>
      <c r="BG101" s="144">
        <f t="shared" si="16"/>
        <v>0</v>
      </c>
      <c r="BH101" s="144">
        <f t="shared" si="17"/>
        <v>0</v>
      </c>
      <c r="BI101" s="144">
        <f t="shared" si="18"/>
        <v>0</v>
      </c>
      <c r="BJ101" s="18" t="s">
        <v>80</v>
      </c>
      <c r="BK101" s="144">
        <f t="shared" si="19"/>
        <v>0</v>
      </c>
      <c r="BL101" s="18" t="s">
        <v>272</v>
      </c>
      <c r="BM101" s="143" t="s">
        <v>272</v>
      </c>
    </row>
    <row r="102" spans="2:65" s="1" customFormat="1" ht="16.5" customHeight="1">
      <c r="B102" s="33"/>
      <c r="C102" s="132" t="s">
        <v>169</v>
      </c>
      <c r="D102" s="132" t="s">
        <v>159</v>
      </c>
      <c r="E102" s="133" t="s">
        <v>3118</v>
      </c>
      <c r="F102" s="134" t="s">
        <v>3119</v>
      </c>
      <c r="G102" s="135" t="s">
        <v>1110</v>
      </c>
      <c r="H102" s="136">
        <v>1</v>
      </c>
      <c r="I102" s="137"/>
      <c r="J102" s="138">
        <f t="shared" si="10"/>
        <v>0</v>
      </c>
      <c r="K102" s="134" t="s">
        <v>21</v>
      </c>
      <c r="L102" s="33"/>
      <c r="M102" s="139" t="s">
        <v>21</v>
      </c>
      <c r="N102" s="140" t="s">
        <v>44</v>
      </c>
      <c r="P102" s="141">
        <f t="shared" si="11"/>
        <v>0</v>
      </c>
      <c r="Q102" s="141">
        <v>0</v>
      </c>
      <c r="R102" s="141">
        <f t="shared" si="12"/>
        <v>0</v>
      </c>
      <c r="S102" s="141">
        <v>0</v>
      </c>
      <c r="T102" s="142">
        <f t="shared" si="13"/>
        <v>0</v>
      </c>
      <c r="AR102" s="143" t="s">
        <v>272</v>
      </c>
      <c r="AT102" s="143" t="s">
        <v>159</v>
      </c>
      <c r="AU102" s="143" t="s">
        <v>80</v>
      </c>
      <c r="AY102" s="18" t="s">
        <v>157</v>
      </c>
      <c r="BE102" s="144">
        <f t="shared" si="14"/>
        <v>0</v>
      </c>
      <c r="BF102" s="144">
        <f t="shared" si="15"/>
        <v>0</v>
      </c>
      <c r="BG102" s="144">
        <f t="shared" si="16"/>
        <v>0</v>
      </c>
      <c r="BH102" s="144">
        <f t="shared" si="17"/>
        <v>0</v>
      </c>
      <c r="BI102" s="144">
        <f t="shared" si="18"/>
        <v>0</v>
      </c>
      <c r="BJ102" s="18" t="s">
        <v>80</v>
      </c>
      <c r="BK102" s="144">
        <f t="shared" si="19"/>
        <v>0</v>
      </c>
      <c r="BL102" s="18" t="s">
        <v>272</v>
      </c>
      <c r="BM102" s="143" t="s">
        <v>281</v>
      </c>
    </row>
    <row r="103" spans="2:65" s="1" customFormat="1" ht="16.5" customHeight="1">
      <c r="B103" s="33"/>
      <c r="C103" s="132" t="s">
        <v>230</v>
      </c>
      <c r="D103" s="132" t="s">
        <v>159</v>
      </c>
      <c r="E103" s="133" t="s">
        <v>3120</v>
      </c>
      <c r="F103" s="134" t="s">
        <v>3121</v>
      </c>
      <c r="G103" s="135" t="s">
        <v>1110</v>
      </c>
      <c r="H103" s="136">
        <v>6</v>
      </c>
      <c r="I103" s="137"/>
      <c r="J103" s="138">
        <f t="shared" si="10"/>
        <v>0</v>
      </c>
      <c r="K103" s="134" t="s">
        <v>21</v>
      </c>
      <c r="L103" s="33"/>
      <c r="M103" s="139" t="s">
        <v>21</v>
      </c>
      <c r="N103" s="140" t="s">
        <v>44</v>
      </c>
      <c r="P103" s="141">
        <f t="shared" si="11"/>
        <v>0</v>
      </c>
      <c r="Q103" s="141">
        <v>0</v>
      </c>
      <c r="R103" s="141">
        <f t="shared" si="12"/>
        <v>0</v>
      </c>
      <c r="S103" s="141">
        <v>0</v>
      </c>
      <c r="T103" s="142">
        <f t="shared" si="13"/>
        <v>0</v>
      </c>
      <c r="AR103" s="143" t="s">
        <v>272</v>
      </c>
      <c r="AT103" s="143" t="s">
        <v>159</v>
      </c>
      <c r="AU103" s="143" t="s">
        <v>80</v>
      </c>
      <c r="AY103" s="18" t="s">
        <v>157</v>
      </c>
      <c r="BE103" s="144">
        <f t="shared" si="14"/>
        <v>0</v>
      </c>
      <c r="BF103" s="144">
        <f t="shared" si="15"/>
        <v>0</v>
      </c>
      <c r="BG103" s="144">
        <f t="shared" si="16"/>
        <v>0</v>
      </c>
      <c r="BH103" s="144">
        <f t="shared" si="17"/>
        <v>0</v>
      </c>
      <c r="BI103" s="144">
        <f t="shared" si="18"/>
        <v>0</v>
      </c>
      <c r="BJ103" s="18" t="s">
        <v>80</v>
      </c>
      <c r="BK103" s="144">
        <f t="shared" si="19"/>
        <v>0</v>
      </c>
      <c r="BL103" s="18" t="s">
        <v>272</v>
      </c>
      <c r="BM103" s="143" t="s">
        <v>292</v>
      </c>
    </row>
    <row r="104" spans="2:65" s="1" customFormat="1" ht="16.5" customHeight="1">
      <c r="B104" s="33"/>
      <c r="C104" s="132" t="s">
        <v>242</v>
      </c>
      <c r="D104" s="132" t="s">
        <v>159</v>
      </c>
      <c r="E104" s="133" t="s">
        <v>3122</v>
      </c>
      <c r="F104" s="134" t="s">
        <v>3123</v>
      </c>
      <c r="G104" s="135" t="s">
        <v>1110</v>
      </c>
      <c r="H104" s="136">
        <v>6</v>
      </c>
      <c r="I104" s="137"/>
      <c r="J104" s="138">
        <f t="shared" si="10"/>
        <v>0</v>
      </c>
      <c r="K104" s="134" t="s">
        <v>21</v>
      </c>
      <c r="L104" s="33"/>
      <c r="M104" s="139" t="s">
        <v>21</v>
      </c>
      <c r="N104" s="140" t="s">
        <v>44</v>
      </c>
      <c r="P104" s="141">
        <f t="shared" si="11"/>
        <v>0</v>
      </c>
      <c r="Q104" s="141">
        <v>0</v>
      </c>
      <c r="R104" s="141">
        <f t="shared" si="12"/>
        <v>0</v>
      </c>
      <c r="S104" s="141">
        <v>0</v>
      </c>
      <c r="T104" s="142">
        <f t="shared" si="13"/>
        <v>0</v>
      </c>
      <c r="AR104" s="143" t="s">
        <v>272</v>
      </c>
      <c r="AT104" s="143" t="s">
        <v>159</v>
      </c>
      <c r="AU104" s="143" t="s">
        <v>80</v>
      </c>
      <c r="AY104" s="18" t="s">
        <v>157</v>
      </c>
      <c r="BE104" s="144">
        <f t="shared" si="14"/>
        <v>0</v>
      </c>
      <c r="BF104" s="144">
        <f t="shared" si="15"/>
        <v>0</v>
      </c>
      <c r="BG104" s="144">
        <f t="shared" si="16"/>
        <v>0</v>
      </c>
      <c r="BH104" s="144">
        <f t="shared" si="17"/>
        <v>0</v>
      </c>
      <c r="BI104" s="144">
        <f t="shared" si="18"/>
        <v>0</v>
      </c>
      <c r="BJ104" s="18" t="s">
        <v>80</v>
      </c>
      <c r="BK104" s="144">
        <f t="shared" si="19"/>
        <v>0</v>
      </c>
      <c r="BL104" s="18" t="s">
        <v>272</v>
      </c>
      <c r="BM104" s="143" t="s">
        <v>313</v>
      </c>
    </row>
    <row r="105" spans="2:65" s="1" customFormat="1" ht="16.5" customHeight="1">
      <c r="B105" s="33"/>
      <c r="C105" s="132" t="s">
        <v>251</v>
      </c>
      <c r="D105" s="132" t="s">
        <v>159</v>
      </c>
      <c r="E105" s="133" t="s">
        <v>3124</v>
      </c>
      <c r="F105" s="134" t="s">
        <v>3125</v>
      </c>
      <c r="G105" s="135" t="s">
        <v>1110</v>
      </c>
      <c r="H105" s="136">
        <v>1</v>
      </c>
      <c r="I105" s="137"/>
      <c r="J105" s="138">
        <f t="shared" si="10"/>
        <v>0</v>
      </c>
      <c r="K105" s="134" t="s">
        <v>21</v>
      </c>
      <c r="L105" s="33"/>
      <c r="M105" s="139" t="s">
        <v>21</v>
      </c>
      <c r="N105" s="140" t="s">
        <v>44</v>
      </c>
      <c r="P105" s="141">
        <f t="shared" si="11"/>
        <v>0</v>
      </c>
      <c r="Q105" s="141">
        <v>0</v>
      </c>
      <c r="R105" s="141">
        <f t="shared" si="12"/>
        <v>0</v>
      </c>
      <c r="S105" s="141">
        <v>0</v>
      </c>
      <c r="T105" s="142">
        <f t="shared" si="13"/>
        <v>0</v>
      </c>
      <c r="AR105" s="143" t="s">
        <v>272</v>
      </c>
      <c r="AT105" s="143" t="s">
        <v>159</v>
      </c>
      <c r="AU105" s="143" t="s">
        <v>80</v>
      </c>
      <c r="AY105" s="18" t="s">
        <v>157</v>
      </c>
      <c r="BE105" s="144">
        <f t="shared" si="14"/>
        <v>0</v>
      </c>
      <c r="BF105" s="144">
        <f t="shared" si="15"/>
        <v>0</v>
      </c>
      <c r="BG105" s="144">
        <f t="shared" si="16"/>
        <v>0</v>
      </c>
      <c r="BH105" s="144">
        <f t="shared" si="17"/>
        <v>0</v>
      </c>
      <c r="BI105" s="144">
        <f t="shared" si="18"/>
        <v>0</v>
      </c>
      <c r="BJ105" s="18" t="s">
        <v>80</v>
      </c>
      <c r="BK105" s="144">
        <f t="shared" si="19"/>
        <v>0</v>
      </c>
      <c r="BL105" s="18" t="s">
        <v>272</v>
      </c>
      <c r="BM105" s="143" t="s">
        <v>326</v>
      </c>
    </row>
    <row r="106" spans="2:65" s="1" customFormat="1" ht="16.5" customHeight="1">
      <c r="B106" s="33"/>
      <c r="C106" s="132" t="s">
        <v>256</v>
      </c>
      <c r="D106" s="132" t="s">
        <v>159</v>
      </c>
      <c r="E106" s="133" t="s">
        <v>3126</v>
      </c>
      <c r="F106" s="134" t="s">
        <v>3127</v>
      </c>
      <c r="G106" s="135" t="s">
        <v>210</v>
      </c>
      <c r="H106" s="136">
        <v>1</v>
      </c>
      <c r="I106" s="137"/>
      <c r="J106" s="138">
        <f t="shared" si="10"/>
        <v>0</v>
      </c>
      <c r="K106" s="134" t="s">
        <v>21</v>
      </c>
      <c r="L106" s="33"/>
      <c r="M106" s="139" t="s">
        <v>21</v>
      </c>
      <c r="N106" s="140" t="s">
        <v>44</v>
      </c>
      <c r="P106" s="141">
        <f t="shared" si="11"/>
        <v>0</v>
      </c>
      <c r="Q106" s="141">
        <v>0</v>
      </c>
      <c r="R106" s="141">
        <f t="shared" si="12"/>
        <v>0</v>
      </c>
      <c r="S106" s="141">
        <v>0</v>
      </c>
      <c r="T106" s="142">
        <f t="shared" si="13"/>
        <v>0</v>
      </c>
      <c r="AR106" s="143" t="s">
        <v>272</v>
      </c>
      <c r="AT106" s="143" t="s">
        <v>159</v>
      </c>
      <c r="AU106" s="143" t="s">
        <v>80</v>
      </c>
      <c r="AY106" s="18" t="s">
        <v>157</v>
      </c>
      <c r="BE106" s="144">
        <f t="shared" si="14"/>
        <v>0</v>
      </c>
      <c r="BF106" s="144">
        <f t="shared" si="15"/>
        <v>0</v>
      </c>
      <c r="BG106" s="144">
        <f t="shared" si="16"/>
        <v>0</v>
      </c>
      <c r="BH106" s="144">
        <f t="shared" si="17"/>
        <v>0</v>
      </c>
      <c r="BI106" s="144">
        <f t="shared" si="18"/>
        <v>0</v>
      </c>
      <c r="BJ106" s="18" t="s">
        <v>80</v>
      </c>
      <c r="BK106" s="144">
        <f t="shared" si="19"/>
        <v>0</v>
      </c>
      <c r="BL106" s="18" t="s">
        <v>272</v>
      </c>
      <c r="BM106" s="143" t="s">
        <v>604</v>
      </c>
    </row>
    <row r="107" spans="2:65" s="11" customFormat="1" ht="25.95" customHeight="1">
      <c r="B107" s="120"/>
      <c r="D107" s="121" t="s">
        <v>72</v>
      </c>
      <c r="E107" s="122" t="s">
        <v>3128</v>
      </c>
      <c r="F107" s="122" t="s">
        <v>3129</v>
      </c>
      <c r="I107" s="123"/>
      <c r="J107" s="124">
        <f>BK107</f>
        <v>0</v>
      </c>
      <c r="L107" s="120"/>
      <c r="M107" s="125"/>
      <c r="P107" s="126">
        <f>SUM(P108:P120)</f>
        <v>0</v>
      </c>
      <c r="R107" s="126">
        <f>SUM(R108:R120)</f>
        <v>0</v>
      </c>
      <c r="T107" s="127">
        <f>SUM(T108:T120)</f>
        <v>0</v>
      </c>
      <c r="AR107" s="121" t="s">
        <v>80</v>
      </c>
      <c r="AT107" s="128" t="s">
        <v>72</v>
      </c>
      <c r="AU107" s="128" t="s">
        <v>73</v>
      </c>
      <c r="AY107" s="121" t="s">
        <v>157</v>
      </c>
      <c r="BK107" s="129">
        <f>SUM(BK108:BK120)</f>
        <v>0</v>
      </c>
    </row>
    <row r="108" spans="2:65" s="1" customFormat="1" ht="24.15" customHeight="1">
      <c r="B108" s="33"/>
      <c r="C108" s="132" t="s">
        <v>262</v>
      </c>
      <c r="D108" s="132" t="s">
        <v>159</v>
      </c>
      <c r="E108" s="133" t="s">
        <v>3130</v>
      </c>
      <c r="F108" s="134" t="s">
        <v>3131</v>
      </c>
      <c r="G108" s="135" t="s">
        <v>1110</v>
      </c>
      <c r="H108" s="136">
        <v>1</v>
      </c>
      <c r="I108" s="137"/>
      <c r="J108" s="138">
        <f t="shared" ref="J108:J120" si="20">ROUND(I108*H108,2)</f>
        <v>0</v>
      </c>
      <c r="K108" s="134" t="s">
        <v>21</v>
      </c>
      <c r="L108" s="33"/>
      <c r="M108" s="139" t="s">
        <v>21</v>
      </c>
      <c r="N108" s="140" t="s">
        <v>44</v>
      </c>
      <c r="P108" s="141">
        <f t="shared" ref="P108:P120" si="21">O108*H108</f>
        <v>0</v>
      </c>
      <c r="Q108" s="141">
        <v>0</v>
      </c>
      <c r="R108" s="141">
        <f t="shared" ref="R108:R120" si="22">Q108*H108</f>
        <v>0</v>
      </c>
      <c r="S108" s="141">
        <v>0</v>
      </c>
      <c r="T108" s="142">
        <f t="shared" ref="T108:T120" si="23">S108*H108</f>
        <v>0</v>
      </c>
      <c r="AR108" s="143" t="s">
        <v>272</v>
      </c>
      <c r="AT108" s="143" t="s">
        <v>159</v>
      </c>
      <c r="AU108" s="143" t="s">
        <v>80</v>
      </c>
      <c r="AY108" s="18" t="s">
        <v>157</v>
      </c>
      <c r="BE108" s="144">
        <f t="shared" ref="BE108:BE120" si="24">IF(N108="základní",J108,0)</f>
        <v>0</v>
      </c>
      <c r="BF108" s="144">
        <f t="shared" ref="BF108:BF120" si="25">IF(N108="snížená",J108,0)</f>
        <v>0</v>
      </c>
      <c r="BG108" s="144">
        <f t="shared" ref="BG108:BG120" si="26">IF(N108="zákl. přenesená",J108,0)</f>
        <v>0</v>
      </c>
      <c r="BH108" s="144">
        <f t="shared" ref="BH108:BH120" si="27">IF(N108="sníž. přenesená",J108,0)</f>
        <v>0</v>
      </c>
      <c r="BI108" s="144">
        <f t="shared" ref="BI108:BI120" si="28">IF(N108="nulová",J108,0)</f>
        <v>0</v>
      </c>
      <c r="BJ108" s="18" t="s">
        <v>80</v>
      </c>
      <c r="BK108" s="144">
        <f t="shared" ref="BK108:BK120" si="29">ROUND(I108*H108,2)</f>
        <v>0</v>
      </c>
      <c r="BL108" s="18" t="s">
        <v>272</v>
      </c>
      <c r="BM108" s="143" t="s">
        <v>615</v>
      </c>
    </row>
    <row r="109" spans="2:65" s="1" customFormat="1" ht="24.15" customHeight="1">
      <c r="B109" s="33"/>
      <c r="C109" s="132" t="s">
        <v>8</v>
      </c>
      <c r="D109" s="132" t="s">
        <v>159</v>
      </c>
      <c r="E109" s="133" t="s">
        <v>3132</v>
      </c>
      <c r="F109" s="134" t="s">
        <v>3133</v>
      </c>
      <c r="G109" s="135" t="s">
        <v>1110</v>
      </c>
      <c r="H109" s="136">
        <v>3</v>
      </c>
      <c r="I109" s="137"/>
      <c r="J109" s="138">
        <f t="shared" si="20"/>
        <v>0</v>
      </c>
      <c r="K109" s="134" t="s">
        <v>21</v>
      </c>
      <c r="L109" s="33"/>
      <c r="M109" s="139" t="s">
        <v>21</v>
      </c>
      <c r="N109" s="140" t="s">
        <v>44</v>
      </c>
      <c r="P109" s="141">
        <f t="shared" si="21"/>
        <v>0</v>
      </c>
      <c r="Q109" s="141">
        <v>0</v>
      </c>
      <c r="R109" s="141">
        <f t="shared" si="22"/>
        <v>0</v>
      </c>
      <c r="S109" s="141">
        <v>0</v>
      </c>
      <c r="T109" s="142">
        <f t="shared" si="23"/>
        <v>0</v>
      </c>
      <c r="AR109" s="143" t="s">
        <v>272</v>
      </c>
      <c r="AT109" s="143" t="s">
        <v>159</v>
      </c>
      <c r="AU109" s="143" t="s">
        <v>80</v>
      </c>
      <c r="AY109" s="18" t="s">
        <v>157</v>
      </c>
      <c r="BE109" s="144">
        <f t="shared" si="24"/>
        <v>0</v>
      </c>
      <c r="BF109" s="144">
        <f t="shared" si="25"/>
        <v>0</v>
      </c>
      <c r="BG109" s="144">
        <f t="shared" si="26"/>
        <v>0</v>
      </c>
      <c r="BH109" s="144">
        <f t="shared" si="27"/>
        <v>0</v>
      </c>
      <c r="BI109" s="144">
        <f t="shared" si="28"/>
        <v>0</v>
      </c>
      <c r="BJ109" s="18" t="s">
        <v>80</v>
      </c>
      <c r="BK109" s="144">
        <f t="shared" si="29"/>
        <v>0</v>
      </c>
      <c r="BL109" s="18" t="s">
        <v>272</v>
      </c>
      <c r="BM109" s="143" t="s">
        <v>661</v>
      </c>
    </row>
    <row r="110" spans="2:65" s="1" customFormat="1" ht="24.15" customHeight="1">
      <c r="B110" s="33"/>
      <c r="C110" s="132" t="s">
        <v>272</v>
      </c>
      <c r="D110" s="132" t="s">
        <v>159</v>
      </c>
      <c r="E110" s="133" t="s">
        <v>3134</v>
      </c>
      <c r="F110" s="134" t="s">
        <v>3135</v>
      </c>
      <c r="G110" s="135" t="s">
        <v>1110</v>
      </c>
      <c r="H110" s="136">
        <v>2</v>
      </c>
      <c r="I110" s="137"/>
      <c r="J110" s="138">
        <f t="shared" si="20"/>
        <v>0</v>
      </c>
      <c r="K110" s="134" t="s">
        <v>21</v>
      </c>
      <c r="L110" s="33"/>
      <c r="M110" s="139" t="s">
        <v>21</v>
      </c>
      <c r="N110" s="140" t="s">
        <v>44</v>
      </c>
      <c r="P110" s="141">
        <f t="shared" si="21"/>
        <v>0</v>
      </c>
      <c r="Q110" s="141">
        <v>0</v>
      </c>
      <c r="R110" s="141">
        <f t="shared" si="22"/>
        <v>0</v>
      </c>
      <c r="S110" s="141">
        <v>0</v>
      </c>
      <c r="T110" s="142">
        <f t="shared" si="23"/>
        <v>0</v>
      </c>
      <c r="AR110" s="143" t="s">
        <v>272</v>
      </c>
      <c r="AT110" s="143" t="s">
        <v>159</v>
      </c>
      <c r="AU110" s="143" t="s">
        <v>80</v>
      </c>
      <c r="AY110" s="18" t="s">
        <v>157</v>
      </c>
      <c r="BE110" s="144">
        <f t="shared" si="24"/>
        <v>0</v>
      </c>
      <c r="BF110" s="144">
        <f t="shared" si="25"/>
        <v>0</v>
      </c>
      <c r="BG110" s="144">
        <f t="shared" si="26"/>
        <v>0</v>
      </c>
      <c r="BH110" s="144">
        <f t="shared" si="27"/>
        <v>0</v>
      </c>
      <c r="BI110" s="144">
        <f t="shared" si="28"/>
        <v>0</v>
      </c>
      <c r="BJ110" s="18" t="s">
        <v>80</v>
      </c>
      <c r="BK110" s="144">
        <f t="shared" si="29"/>
        <v>0</v>
      </c>
      <c r="BL110" s="18" t="s">
        <v>272</v>
      </c>
      <c r="BM110" s="143" t="s">
        <v>672</v>
      </c>
    </row>
    <row r="111" spans="2:65" s="1" customFormat="1" ht="24.15" customHeight="1">
      <c r="B111" s="33"/>
      <c r="C111" s="132" t="s">
        <v>276</v>
      </c>
      <c r="D111" s="132" t="s">
        <v>159</v>
      </c>
      <c r="E111" s="133" t="s">
        <v>3136</v>
      </c>
      <c r="F111" s="134" t="s">
        <v>3137</v>
      </c>
      <c r="G111" s="135" t="s">
        <v>1110</v>
      </c>
      <c r="H111" s="136">
        <v>2</v>
      </c>
      <c r="I111" s="137"/>
      <c r="J111" s="138">
        <f t="shared" si="20"/>
        <v>0</v>
      </c>
      <c r="K111" s="134" t="s">
        <v>21</v>
      </c>
      <c r="L111" s="33"/>
      <c r="M111" s="139" t="s">
        <v>21</v>
      </c>
      <c r="N111" s="140" t="s">
        <v>44</v>
      </c>
      <c r="P111" s="141">
        <f t="shared" si="21"/>
        <v>0</v>
      </c>
      <c r="Q111" s="141">
        <v>0</v>
      </c>
      <c r="R111" s="141">
        <f t="shared" si="22"/>
        <v>0</v>
      </c>
      <c r="S111" s="141">
        <v>0</v>
      </c>
      <c r="T111" s="142">
        <f t="shared" si="23"/>
        <v>0</v>
      </c>
      <c r="AR111" s="143" t="s">
        <v>272</v>
      </c>
      <c r="AT111" s="143" t="s">
        <v>159</v>
      </c>
      <c r="AU111" s="143" t="s">
        <v>80</v>
      </c>
      <c r="AY111" s="18" t="s">
        <v>157</v>
      </c>
      <c r="BE111" s="144">
        <f t="shared" si="24"/>
        <v>0</v>
      </c>
      <c r="BF111" s="144">
        <f t="shared" si="25"/>
        <v>0</v>
      </c>
      <c r="BG111" s="144">
        <f t="shared" si="26"/>
        <v>0</v>
      </c>
      <c r="BH111" s="144">
        <f t="shared" si="27"/>
        <v>0</v>
      </c>
      <c r="BI111" s="144">
        <f t="shared" si="28"/>
        <v>0</v>
      </c>
      <c r="BJ111" s="18" t="s">
        <v>80</v>
      </c>
      <c r="BK111" s="144">
        <f t="shared" si="29"/>
        <v>0</v>
      </c>
      <c r="BL111" s="18" t="s">
        <v>272</v>
      </c>
      <c r="BM111" s="143" t="s">
        <v>685</v>
      </c>
    </row>
    <row r="112" spans="2:65" s="1" customFormat="1" ht="24.15" customHeight="1">
      <c r="B112" s="33"/>
      <c r="C112" s="132" t="s">
        <v>281</v>
      </c>
      <c r="D112" s="132" t="s">
        <v>159</v>
      </c>
      <c r="E112" s="133" t="s">
        <v>3138</v>
      </c>
      <c r="F112" s="134" t="s">
        <v>3139</v>
      </c>
      <c r="G112" s="135" t="s">
        <v>1110</v>
      </c>
      <c r="H112" s="136">
        <v>1</v>
      </c>
      <c r="I112" s="137"/>
      <c r="J112" s="138">
        <f t="shared" si="20"/>
        <v>0</v>
      </c>
      <c r="K112" s="134" t="s">
        <v>21</v>
      </c>
      <c r="L112" s="33"/>
      <c r="M112" s="139" t="s">
        <v>21</v>
      </c>
      <c r="N112" s="140" t="s">
        <v>44</v>
      </c>
      <c r="P112" s="141">
        <f t="shared" si="21"/>
        <v>0</v>
      </c>
      <c r="Q112" s="141">
        <v>0</v>
      </c>
      <c r="R112" s="141">
        <f t="shared" si="22"/>
        <v>0</v>
      </c>
      <c r="S112" s="141">
        <v>0</v>
      </c>
      <c r="T112" s="142">
        <f t="shared" si="23"/>
        <v>0</v>
      </c>
      <c r="AR112" s="143" t="s">
        <v>272</v>
      </c>
      <c r="AT112" s="143" t="s">
        <v>159</v>
      </c>
      <c r="AU112" s="143" t="s">
        <v>80</v>
      </c>
      <c r="AY112" s="18" t="s">
        <v>157</v>
      </c>
      <c r="BE112" s="144">
        <f t="shared" si="24"/>
        <v>0</v>
      </c>
      <c r="BF112" s="144">
        <f t="shared" si="25"/>
        <v>0</v>
      </c>
      <c r="BG112" s="144">
        <f t="shared" si="26"/>
        <v>0</v>
      </c>
      <c r="BH112" s="144">
        <f t="shared" si="27"/>
        <v>0</v>
      </c>
      <c r="BI112" s="144">
        <f t="shared" si="28"/>
        <v>0</v>
      </c>
      <c r="BJ112" s="18" t="s">
        <v>80</v>
      </c>
      <c r="BK112" s="144">
        <f t="shared" si="29"/>
        <v>0</v>
      </c>
      <c r="BL112" s="18" t="s">
        <v>272</v>
      </c>
      <c r="BM112" s="143" t="s">
        <v>696</v>
      </c>
    </row>
    <row r="113" spans="2:65" s="1" customFormat="1" ht="24.15" customHeight="1">
      <c r="B113" s="33"/>
      <c r="C113" s="132" t="s">
        <v>286</v>
      </c>
      <c r="D113" s="132" t="s">
        <v>159</v>
      </c>
      <c r="E113" s="133" t="s">
        <v>3140</v>
      </c>
      <c r="F113" s="134" t="s">
        <v>3141</v>
      </c>
      <c r="G113" s="135" t="s">
        <v>1110</v>
      </c>
      <c r="H113" s="136">
        <v>1</v>
      </c>
      <c r="I113" s="137"/>
      <c r="J113" s="138">
        <f t="shared" si="20"/>
        <v>0</v>
      </c>
      <c r="K113" s="134" t="s">
        <v>21</v>
      </c>
      <c r="L113" s="33"/>
      <c r="M113" s="139" t="s">
        <v>21</v>
      </c>
      <c r="N113" s="140" t="s">
        <v>44</v>
      </c>
      <c r="P113" s="141">
        <f t="shared" si="21"/>
        <v>0</v>
      </c>
      <c r="Q113" s="141">
        <v>0</v>
      </c>
      <c r="R113" s="141">
        <f t="shared" si="22"/>
        <v>0</v>
      </c>
      <c r="S113" s="141">
        <v>0</v>
      </c>
      <c r="T113" s="142">
        <f t="shared" si="23"/>
        <v>0</v>
      </c>
      <c r="AR113" s="143" t="s">
        <v>272</v>
      </c>
      <c r="AT113" s="143" t="s">
        <v>159</v>
      </c>
      <c r="AU113" s="143" t="s">
        <v>80</v>
      </c>
      <c r="AY113" s="18" t="s">
        <v>157</v>
      </c>
      <c r="BE113" s="144">
        <f t="shared" si="24"/>
        <v>0</v>
      </c>
      <c r="BF113" s="144">
        <f t="shared" si="25"/>
        <v>0</v>
      </c>
      <c r="BG113" s="144">
        <f t="shared" si="26"/>
        <v>0</v>
      </c>
      <c r="BH113" s="144">
        <f t="shared" si="27"/>
        <v>0</v>
      </c>
      <c r="BI113" s="144">
        <f t="shared" si="28"/>
        <v>0</v>
      </c>
      <c r="BJ113" s="18" t="s">
        <v>80</v>
      </c>
      <c r="BK113" s="144">
        <f t="shared" si="29"/>
        <v>0</v>
      </c>
      <c r="BL113" s="18" t="s">
        <v>272</v>
      </c>
      <c r="BM113" s="143" t="s">
        <v>707</v>
      </c>
    </row>
    <row r="114" spans="2:65" s="1" customFormat="1" ht="16.5" customHeight="1">
      <c r="B114" s="33"/>
      <c r="C114" s="132" t="s">
        <v>292</v>
      </c>
      <c r="D114" s="132" t="s">
        <v>159</v>
      </c>
      <c r="E114" s="133" t="s">
        <v>3142</v>
      </c>
      <c r="F114" s="134" t="s">
        <v>3143</v>
      </c>
      <c r="G114" s="135" t="s">
        <v>1110</v>
      </c>
      <c r="H114" s="136">
        <v>20</v>
      </c>
      <c r="I114" s="137"/>
      <c r="J114" s="138">
        <f t="shared" si="20"/>
        <v>0</v>
      </c>
      <c r="K114" s="134" t="s">
        <v>21</v>
      </c>
      <c r="L114" s="33"/>
      <c r="M114" s="139" t="s">
        <v>21</v>
      </c>
      <c r="N114" s="140" t="s">
        <v>44</v>
      </c>
      <c r="P114" s="141">
        <f t="shared" si="21"/>
        <v>0</v>
      </c>
      <c r="Q114" s="141">
        <v>0</v>
      </c>
      <c r="R114" s="141">
        <f t="shared" si="22"/>
        <v>0</v>
      </c>
      <c r="S114" s="141">
        <v>0</v>
      </c>
      <c r="T114" s="142">
        <f t="shared" si="23"/>
        <v>0</v>
      </c>
      <c r="AR114" s="143" t="s">
        <v>272</v>
      </c>
      <c r="AT114" s="143" t="s">
        <v>159</v>
      </c>
      <c r="AU114" s="143" t="s">
        <v>80</v>
      </c>
      <c r="AY114" s="18" t="s">
        <v>157</v>
      </c>
      <c r="BE114" s="144">
        <f t="shared" si="24"/>
        <v>0</v>
      </c>
      <c r="BF114" s="144">
        <f t="shared" si="25"/>
        <v>0</v>
      </c>
      <c r="BG114" s="144">
        <f t="shared" si="26"/>
        <v>0</v>
      </c>
      <c r="BH114" s="144">
        <f t="shared" si="27"/>
        <v>0</v>
      </c>
      <c r="BI114" s="144">
        <f t="shared" si="28"/>
        <v>0</v>
      </c>
      <c r="BJ114" s="18" t="s">
        <v>80</v>
      </c>
      <c r="BK114" s="144">
        <f t="shared" si="29"/>
        <v>0</v>
      </c>
      <c r="BL114" s="18" t="s">
        <v>272</v>
      </c>
      <c r="BM114" s="143" t="s">
        <v>720</v>
      </c>
    </row>
    <row r="115" spans="2:65" s="1" customFormat="1" ht="16.5" customHeight="1">
      <c r="B115" s="33"/>
      <c r="C115" s="132" t="s">
        <v>7</v>
      </c>
      <c r="D115" s="132" t="s">
        <v>159</v>
      </c>
      <c r="E115" s="133" t="s">
        <v>3144</v>
      </c>
      <c r="F115" s="134" t="s">
        <v>3145</v>
      </c>
      <c r="G115" s="135" t="s">
        <v>1110</v>
      </c>
      <c r="H115" s="136">
        <v>10</v>
      </c>
      <c r="I115" s="137"/>
      <c r="J115" s="138">
        <f t="shared" si="20"/>
        <v>0</v>
      </c>
      <c r="K115" s="134" t="s">
        <v>21</v>
      </c>
      <c r="L115" s="33"/>
      <c r="M115" s="139" t="s">
        <v>21</v>
      </c>
      <c r="N115" s="140" t="s">
        <v>44</v>
      </c>
      <c r="P115" s="141">
        <f t="shared" si="21"/>
        <v>0</v>
      </c>
      <c r="Q115" s="141">
        <v>0</v>
      </c>
      <c r="R115" s="141">
        <f t="shared" si="22"/>
        <v>0</v>
      </c>
      <c r="S115" s="141">
        <v>0</v>
      </c>
      <c r="T115" s="142">
        <f t="shared" si="23"/>
        <v>0</v>
      </c>
      <c r="AR115" s="143" t="s">
        <v>272</v>
      </c>
      <c r="AT115" s="143" t="s">
        <v>159</v>
      </c>
      <c r="AU115" s="143" t="s">
        <v>80</v>
      </c>
      <c r="AY115" s="18" t="s">
        <v>157</v>
      </c>
      <c r="BE115" s="144">
        <f t="shared" si="24"/>
        <v>0</v>
      </c>
      <c r="BF115" s="144">
        <f t="shared" si="25"/>
        <v>0</v>
      </c>
      <c r="BG115" s="144">
        <f t="shared" si="26"/>
        <v>0</v>
      </c>
      <c r="BH115" s="144">
        <f t="shared" si="27"/>
        <v>0</v>
      </c>
      <c r="BI115" s="144">
        <f t="shared" si="28"/>
        <v>0</v>
      </c>
      <c r="BJ115" s="18" t="s">
        <v>80</v>
      </c>
      <c r="BK115" s="144">
        <f t="shared" si="29"/>
        <v>0</v>
      </c>
      <c r="BL115" s="18" t="s">
        <v>272</v>
      </c>
      <c r="BM115" s="143" t="s">
        <v>3146</v>
      </c>
    </row>
    <row r="116" spans="2:65" s="1" customFormat="1" ht="16.5" customHeight="1">
      <c r="B116" s="33"/>
      <c r="C116" s="132" t="s">
        <v>313</v>
      </c>
      <c r="D116" s="132" t="s">
        <v>159</v>
      </c>
      <c r="E116" s="133" t="s">
        <v>3147</v>
      </c>
      <c r="F116" s="134" t="s">
        <v>3148</v>
      </c>
      <c r="G116" s="135" t="s">
        <v>1110</v>
      </c>
      <c r="H116" s="136">
        <v>10</v>
      </c>
      <c r="I116" s="137"/>
      <c r="J116" s="138">
        <f t="shared" si="20"/>
        <v>0</v>
      </c>
      <c r="K116" s="134" t="s">
        <v>21</v>
      </c>
      <c r="L116" s="33"/>
      <c r="M116" s="139" t="s">
        <v>21</v>
      </c>
      <c r="N116" s="140" t="s">
        <v>44</v>
      </c>
      <c r="P116" s="141">
        <f t="shared" si="21"/>
        <v>0</v>
      </c>
      <c r="Q116" s="141">
        <v>0</v>
      </c>
      <c r="R116" s="141">
        <f t="shared" si="22"/>
        <v>0</v>
      </c>
      <c r="S116" s="141">
        <v>0</v>
      </c>
      <c r="T116" s="142">
        <f t="shared" si="23"/>
        <v>0</v>
      </c>
      <c r="AR116" s="143" t="s">
        <v>272</v>
      </c>
      <c r="AT116" s="143" t="s">
        <v>159</v>
      </c>
      <c r="AU116" s="143" t="s">
        <v>80</v>
      </c>
      <c r="AY116" s="18" t="s">
        <v>157</v>
      </c>
      <c r="BE116" s="144">
        <f t="shared" si="24"/>
        <v>0</v>
      </c>
      <c r="BF116" s="144">
        <f t="shared" si="25"/>
        <v>0</v>
      </c>
      <c r="BG116" s="144">
        <f t="shared" si="26"/>
        <v>0</v>
      </c>
      <c r="BH116" s="144">
        <f t="shared" si="27"/>
        <v>0</v>
      </c>
      <c r="BI116" s="144">
        <f t="shared" si="28"/>
        <v>0</v>
      </c>
      <c r="BJ116" s="18" t="s">
        <v>80</v>
      </c>
      <c r="BK116" s="144">
        <f t="shared" si="29"/>
        <v>0</v>
      </c>
      <c r="BL116" s="18" t="s">
        <v>272</v>
      </c>
      <c r="BM116" s="143" t="s">
        <v>731</v>
      </c>
    </row>
    <row r="117" spans="2:65" s="1" customFormat="1" ht="33" customHeight="1">
      <c r="B117" s="33"/>
      <c r="C117" s="132" t="s">
        <v>320</v>
      </c>
      <c r="D117" s="132" t="s">
        <v>159</v>
      </c>
      <c r="E117" s="133" t="s">
        <v>3149</v>
      </c>
      <c r="F117" s="134" t="s">
        <v>3150</v>
      </c>
      <c r="G117" s="135" t="s">
        <v>1110</v>
      </c>
      <c r="H117" s="136">
        <v>3</v>
      </c>
      <c r="I117" s="137"/>
      <c r="J117" s="138">
        <f t="shared" si="20"/>
        <v>0</v>
      </c>
      <c r="K117" s="134" t="s">
        <v>21</v>
      </c>
      <c r="L117" s="33"/>
      <c r="M117" s="139" t="s">
        <v>21</v>
      </c>
      <c r="N117" s="140" t="s">
        <v>44</v>
      </c>
      <c r="P117" s="141">
        <f t="shared" si="21"/>
        <v>0</v>
      </c>
      <c r="Q117" s="141">
        <v>0</v>
      </c>
      <c r="R117" s="141">
        <f t="shared" si="22"/>
        <v>0</v>
      </c>
      <c r="S117" s="141">
        <v>0</v>
      </c>
      <c r="T117" s="142">
        <f t="shared" si="23"/>
        <v>0</v>
      </c>
      <c r="AR117" s="143" t="s">
        <v>272</v>
      </c>
      <c r="AT117" s="143" t="s">
        <v>159</v>
      </c>
      <c r="AU117" s="143" t="s">
        <v>80</v>
      </c>
      <c r="AY117" s="18" t="s">
        <v>157</v>
      </c>
      <c r="BE117" s="144">
        <f t="shared" si="24"/>
        <v>0</v>
      </c>
      <c r="BF117" s="144">
        <f t="shared" si="25"/>
        <v>0</v>
      </c>
      <c r="BG117" s="144">
        <f t="shared" si="26"/>
        <v>0</v>
      </c>
      <c r="BH117" s="144">
        <f t="shared" si="27"/>
        <v>0</v>
      </c>
      <c r="BI117" s="144">
        <f t="shared" si="28"/>
        <v>0</v>
      </c>
      <c r="BJ117" s="18" t="s">
        <v>80</v>
      </c>
      <c r="BK117" s="144">
        <f t="shared" si="29"/>
        <v>0</v>
      </c>
      <c r="BL117" s="18" t="s">
        <v>272</v>
      </c>
      <c r="BM117" s="143" t="s">
        <v>743</v>
      </c>
    </row>
    <row r="118" spans="2:65" s="1" customFormat="1" ht="16.5" customHeight="1">
      <c r="B118" s="33"/>
      <c r="C118" s="132" t="s">
        <v>326</v>
      </c>
      <c r="D118" s="132" t="s">
        <v>159</v>
      </c>
      <c r="E118" s="133" t="s">
        <v>3151</v>
      </c>
      <c r="F118" s="134" t="s">
        <v>3152</v>
      </c>
      <c r="G118" s="135" t="s">
        <v>210</v>
      </c>
      <c r="H118" s="136">
        <v>3</v>
      </c>
      <c r="I118" s="137"/>
      <c r="J118" s="138">
        <f t="shared" si="20"/>
        <v>0</v>
      </c>
      <c r="K118" s="134" t="s">
        <v>21</v>
      </c>
      <c r="L118" s="33"/>
      <c r="M118" s="139" t="s">
        <v>21</v>
      </c>
      <c r="N118" s="140" t="s">
        <v>44</v>
      </c>
      <c r="P118" s="141">
        <f t="shared" si="21"/>
        <v>0</v>
      </c>
      <c r="Q118" s="141">
        <v>0</v>
      </c>
      <c r="R118" s="141">
        <f t="shared" si="22"/>
        <v>0</v>
      </c>
      <c r="S118" s="141">
        <v>0</v>
      </c>
      <c r="T118" s="142">
        <f t="shared" si="23"/>
        <v>0</v>
      </c>
      <c r="AR118" s="143" t="s">
        <v>272</v>
      </c>
      <c r="AT118" s="143" t="s">
        <v>159</v>
      </c>
      <c r="AU118" s="143" t="s">
        <v>80</v>
      </c>
      <c r="AY118" s="18" t="s">
        <v>157</v>
      </c>
      <c r="BE118" s="144">
        <f t="shared" si="24"/>
        <v>0</v>
      </c>
      <c r="BF118" s="144">
        <f t="shared" si="25"/>
        <v>0</v>
      </c>
      <c r="BG118" s="144">
        <f t="shared" si="26"/>
        <v>0</v>
      </c>
      <c r="BH118" s="144">
        <f t="shared" si="27"/>
        <v>0</v>
      </c>
      <c r="BI118" s="144">
        <f t="shared" si="28"/>
        <v>0</v>
      </c>
      <c r="BJ118" s="18" t="s">
        <v>80</v>
      </c>
      <c r="BK118" s="144">
        <f t="shared" si="29"/>
        <v>0</v>
      </c>
      <c r="BL118" s="18" t="s">
        <v>272</v>
      </c>
      <c r="BM118" s="143" t="s">
        <v>756</v>
      </c>
    </row>
    <row r="119" spans="2:65" s="1" customFormat="1" ht="16.5" customHeight="1">
      <c r="B119" s="33"/>
      <c r="C119" s="132" t="s">
        <v>330</v>
      </c>
      <c r="D119" s="132" t="s">
        <v>159</v>
      </c>
      <c r="E119" s="133" t="s">
        <v>3153</v>
      </c>
      <c r="F119" s="134" t="s">
        <v>3143</v>
      </c>
      <c r="G119" s="135" t="s">
        <v>1110</v>
      </c>
      <c r="H119" s="136">
        <v>6</v>
      </c>
      <c r="I119" s="137"/>
      <c r="J119" s="138">
        <f t="shared" si="20"/>
        <v>0</v>
      </c>
      <c r="K119" s="134" t="s">
        <v>21</v>
      </c>
      <c r="L119" s="33"/>
      <c r="M119" s="139" t="s">
        <v>21</v>
      </c>
      <c r="N119" s="140" t="s">
        <v>44</v>
      </c>
      <c r="P119" s="141">
        <f t="shared" si="21"/>
        <v>0</v>
      </c>
      <c r="Q119" s="141">
        <v>0</v>
      </c>
      <c r="R119" s="141">
        <f t="shared" si="22"/>
        <v>0</v>
      </c>
      <c r="S119" s="141">
        <v>0</v>
      </c>
      <c r="T119" s="142">
        <f t="shared" si="23"/>
        <v>0</v>
      </c>
      <c r="AR119" s="143" t="s">
        <v>272</v>
      </c>
      <c r="AT119" s="143" t="s">
        <v>159</v>
      </c>
      <c r="AU119" s="143" t="s">
        <v>80</v>
      </c>
      <c r="AY119" s="18" t="s">
        <v>157</v>
      </c>
      <c r="BE119" s="144">
        <f t="shared" si="24"/>
        <v>0</v>
      </c>
      <c r="BF119" s="144">
        <f t="shared" si="25"/>
        <v>0</v>
      </c>
      <c r="BG119" s="144">
        <f t="shared" si="26"/>
        <v>0</v>
      </c>
      <c r="BH119" s="144">
        <f t="shared" si="27"/>
        <v>0</v>
      </c>
      <c r="BI119" s="144">
        <f t="shared" si="28"/>
        <v>0</v>
      </c>
      <c r="BJ119" s="18" t="s">
        <v>80</v>
      </c>
      <c r="BK119" s="144">
        <f t="shared" si="29"/>
        <v>0</v>
      </c>
      <c r="BL119" s="18" t="s">
        <v>272</v>
      </c>
      <c r="BM119" s="143" t="s">
        <v>766</v>
      </c>
    </row>
    <row r="120" spans="2:65" s="1" customFormat="1" ht="24.15" customHeight="1">
      <c r="B120" s="33"/>
      <c r="C120" s="132" t="s">
        <v>604</v>
      </c>
      <c r="D120" s="132" t="s">
        <v>159</v>
      </c>
      <c r="E120" s="133" t="s">
        <v>3154</v>
      </c>
      <c r="F120" s="134" t="s">
        <v>3155</v>
      </c>
      <c r="G120" s="135" t="s">
        <v>210</v>
      </c>
      <c r="H120" s="136">
        <v>3</v>
      </c>
      <c r="I120" s="137"/>
      <c r="J120" s="138">
        <f t="shared" si="20"/>
        <v>0</v>
      </c>
      <c r="K120" s="134" t="s">
        <v>21</v>
      </c>
      <c r="L120" s="33"/>
      <c r="M120" s="139" t="s">
        <v>21</v>
      </c>
      <c r="N120" s="140" t="s">
        <v>44</v>
      </c>
      <c r="P120" s="141">
        <f t="shared" si="21"/>
        <v>0</v>
      </c>
      <c r="Q120" s="141">
        <v>0</v>
      </c>
      <c r="R120" s="141">
        <f t="shared" si="22"/>
        <v>0</v>
      </c>
      <c r="S120" s="141">
        <v>0</v>
      </c>
      <c r="T120" s="142">
        <f t="shared" si="23"/>
        <v>0</v>
      </c>
      <c r="AR120" s="143" t="s">
        <v>272</v>
      </c>
      <c r="AT120" s="143" t="s">
        <v>159</v>
      </c>
      <c r="AU120" s="143" t="s">
        <v>80</v>
      </c>
      <c r="AY120" s="18" t="s">
        <v>157</v>
      </c>
      <c r="BE120" s="144">
        <f t="shared" si="24"/>
        <v>0</v>
      </c>
      <c r="BF120" s="144">
        <f t="shared" si="25"/>
        <v>0</v>
      </c>
      <c r="BG120" s="144">
        <f t="shared" si="26"/>
        <v>0</v>
      </c>
      <c r="BH120" s="144">
        <f t="shared" si="27"/>
        <v>0</v>
      </c>
      <c r="BI120" s="144">
        <f t="shared" si="28"/>
        <v>0</v>
      </c>
      <c r="BJ120" s="18" t="s">
        <v>80</v>
      </c>
      <c r="BK120" s="144">
        <f t="shared" si="29"/>
        <v>0</v>
      </c>
      <c r="BL120" s="18" t="s">
        <v>272</v>
      </c>
      <c r="BM120" s="143" t="s">
        <v>778</v>
      </c>
    </row>
    <row r="121" spans="2:65" s="11" customFormat="1" ht="25.95" customHeight="1">
      <c r="B121" s="120"/>
      <c r="D121" s="121" t="s">
        <v>72</v>
      </c>
      <c r="E121" s="122" t="s">
        <v>3156</v>
      </c>
      <c r="F121" s="122" t="s">
        <v>3157</v>
      </c>
      <c r="I121" s="123"/>
      <c r="J121" s="124">
        <f>BK121</f>
        <v>0</v>
      </c>
      <c r="L121" s="120"/>
      <c r="M121" s="125"/>
      <c r="P121" s="126">
        <f>SUM(P122:P126)</f>
        <v>0</v>
      </c>
      <c r="R121" s="126">
        <f>SUM(R122:R126)</f>
        <v>0</v>
      </c>
      <c r="T121" s="127">
        <f>SUM(T122:T126)</f>
        <v>0</v>
      </c>
      <c r="AR121" s="121" t="s">
        <v>80</v>
      </c>
      <c r="AT121" s="128" t="s">
        <v>72</v>
      </c>
      <c r="AU121" s="128" t="s">
        <v>73</v>
      </c>
      <c r="AY121" s="121" t="s">
        <v>157</v>
      </c>
      <c r="BK121" s="129">
        <f>SUM(BK122:BK126)</f>
        <v>0</v>
      </c>
    </row>
    <row r="122" spans="2:65" s="1" customFormat="1" ht="16.5" customHeight="1">
      <c r="B122" s="33"/>
      <c r="C122" s="132" t="s">
        <v>609</v>
      </c>
      <c r="D122" s="132" t="s">
        <v>159</v>
      </c>
      <c r="E122" s="133" t="s">
        <v>3158</v>
      </c>
      <c r="F122" s="134" t="s">
        <v>3159</v>
      </c>
      <c r="G122" s="135" t="s">
        <v>316</v>
      </c>
      <c r="H122" s="136">
        <v>40</v>
      </c>
      <c r="I122" s="137"/>
      <c r="J122" s="138">
        <f>ROUND(I122*H122,2)</f>
        <v>0</v>
      </c>
      <c r="K122" s="134" t="s">
        <v>21</v>
      </c>
      <c r="L122" s="33"/>
      <c r="M122" s="139" t="s">
        <v>21</v>
      </c>
      <c r="N122" s="140" t="s">
        <v>44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272</v>
      </c>
      <c r="AT122" s="143" t="s">
        <v>159</v>
      </c>
      <c r="AU122" s="143" t="s">
        <v>80</v>
      </c>
      <c r="AY122" s="18" t="s">
        <v>157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80</v>
      </c>
      <c r="BK122" s="144">
        <f>ROUND(I122*H122,2)</f>
        <v>0</v>
      </c>
      <c r="BL122" s="18" t="s">
        <v>272</v>
      </c>
      <c r="BM122" s="143" t="s">
        <v>791</v>
      </c>
    </row>
    <row r="123" spans="2:65" s="1" customFormat="1" ht="16.5" customHeight="1">
      <c r="B123" s="33"/>
      <c r="C123" s="132" t="s">
        <v>615</v>
      </c>
      <c r="D123" s="132" t="s">
        <v>159</v>
      </c>
      <c r="E123" s="133" t="s">
        <v>3160</v>
      </c>
      <c r="F123" s="134" t="s">
        <v>3161</v>
      </c>
      <c r="G123" s="135" t="s">
        <v>316</v>
      </c>
      <c r="H123" s="136">
        <v>5</v>
      </c>
      <c r="I123" s="137"/>
      <c r="J123" s="138">
        <f>ROUND(I123*H123,2)</f>
        <v>0</v>
      </c>
      <c r="K123" s="134" t="s">
        <v>21</v>
      </c>
      <c r="L123" s="33"/>
      <c r="M123" s="139" t="s">
        <v>21</v>
      </c>
      <c r="N123" s="140" t="s">
        <v>44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272</v>
      </c>
      <c r="AT123" s="143" t="s">
        <v>159</v>
      </c>
      <c r="AU123" s="143" t="s">
        <v>80</v>
      </c>
      <c r="AY123" s="18" t="s">
        <v>157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80</v>
      </c>
      <c r="BK123" s="144">
        <f>ROUND(I123*H123,2)</f>
        <v>0</v>
      </c>
      <c r="BL123" s="18" t="s">
        <v>272</v>
      </c>
      <c r="BM123" s="143" t="s">
        <v>805</v>
      </c>
    </row>
    <row r="124" spans="2:65" s="1" customFormat="1" ht="16.5" customHeight="1">
      <c r="B124" s="33"/>
      <c r="C124" s="132" t="s">
        <v>639</v>
      </c>
      <c r="D124" s="132" t="s">
        <v>159</v>
      </c>
      <c r="E124" s="133" t="s">
        <v>3162</v>
      </c>
      <c r="F124" s="134" t="s">
        <v>3163</v>
      </c>
      <c r="G124" s="135" t="s">
        <v>316</v>
      </c>
      <c r="H124" s="136">
        <v>40</v>
      </c>
      <c r="I124" s="137"/>
      <c r="J124" s="138">
        <f>ROUND(I124*H124,2)</f>
        <v>0</v>
      </c>
      <c r="K124" s="134" t="s">
        <v>21</v>
      </c>
      <c r="L124" s="33"/>
      <c r="M124" s="139" t="s">
        <v>21</v>
      </c>
      <c r="N124" s="140" t="s">
        <v>44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272</v>
      </c>
      <c r="AT124" s="143" t="s">
        <v>159</v>
      </c>
      <c r="AU124" s="143" t="s">
        <v>80</v>
      </c>
      <c r="AY124" s="18" t="s">
        <v>157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80</v>
      </c>
      <c r="BK124" s="144">
        <f>ROUND(I124*H124,2)</f>
        <v>0</v>
      </c>
      <c r="BL124" s="18" t="s">
        <v>272</v>
      </c>
      <c r="BM124" s="143" t="s">
        <v>815</v>
      </c>
    </row>
    <row r="125" spans="2:65" s="1" customFormat="1" ht="16.5" customHeight="1">
      <c r="B125" s="33"/>
      <c r="C125" s="132" t="s">
        <v>661</v>
      </c>
      <c r="D125" s="132" t="s">
        <v>159</v>
      </c>
      <c r="E125" s="133" t="s">
        <v>3164</v>
      </c>
      <c r="F125" s="134" t="s">
        <v>3165</v>
      </c>
      <c r="G125" s="135" t="s">
        <v>316</v>
      </c>
      <c r="H125" s="136">
        <v>150</v>
      </c>
      <c r="I125" s="137"/>
      <c r="J125" s="138">
        <f>ROUND(I125*H125,2)</f>
        <v>0</v>
      </c>
      <c r="K125" s="134" t="s">
        <v>21</v>
      </c>
      <c r="L125" s="33"/>
      <c r="M125" s="139" t="s">
        <v>21</v>
      </c>
      <c r="N125" s="140" t="s">
        <v>44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272</v>
      </c>
      <c r="AT125" s="143" t="s">
        <v>159</v>
      </c>
      <c r="AU125" s="143" t="s">
        <v>80</v>
      </c>
      <c r="AY125" s="18" t="s">
        <v>157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80</v>
      </c>
      <c r="BK125" s="144">
        <f>ROUND(I125*H125,2)</f>
        <v>0</v>
      </c>
      <c r="BL125" s="18" t="s">
        <v>272</v>
      </c>
      <c r="BM125" s="143" t="s">
        <v>825</v>
      </c>
    </row>
    <row r="126" spans="2:65" s="1" customFormat="1" ht="16.5" customHeight="1">
      <c r="B126" s="33"/>
      <c r="C126" s="132" t="s">
        <v>666</v>
      </c>
      <c r="D126" s="132" t="s">
        <v>159</v>
      </c>
      <c r="E126" s="133" t="s">
        <v>3166</v>
      </c>
      <c r="F126" s="134" t="s">
        <v>3167</v>
      </c>
      <c r="G126" s="135" t="s">
        <v>210</v>
      </c>
      <c r="H126" s="136">
        <v>1</v>
      </c>
      <c r="I126" s="137"/>
      <c r="J126" s="138">
        <f>ROUND(I126*H126,2)</f>
        <v>0</v>
      </c>
      <c r="K126" s="134" t="s">
        <v>21</v>
      </c>
      <c r="L126" s="33"/>
      <c r="M126" s="139" t="s">
        <v>21</v>
      </c>
      <c r="N126" s="140" t="s">
        <v>44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272</v>
      </c>
      <c r="AT126" s="143" t="s">
        <v>159</v>
      </c>
      <c r="AU126" s="143" t="s">
        <v>80</v>
      </c>
      <c r="AY126" s="18" t="s">
        <v>157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80</v>
      </c>
      <c r="BK126" s="144">
        <f>ROUND(I126*H126,2)</f>
        <v>0</v>
      </c>
      <c r="BL126" s="18" t="s">
        <v>272</v>
      </c>
      <c r="BM126" s="143" t="s">
        <v>840</v>
      </c>
    </row>
    <row r="127" spans="2:65" s="11" customFormat="1" ht="25.95" customHeight="1">
      <c r="B127" s="120"/>
      <c r="D127" s="121" t="s">
        <v>72</v>
      </c>
      <c r="E127" s="122" t="s">
        <v>3168</v>
      </c>
      <c r="F127" s="122" t="s">
        <v>1201</v>
      </c>
      <c r="I127" s="123"/>
      <c r="J127" s="124">
        <f>BK127</f>
        <v>0</v>
      </c>
      <c r="L127" s="120"/>
      <c r="M127" s="125"/>
      <c r="P127" s="126">
        <f>SUM(P128:P132)</f>
        <v>0</v>
      </c>
      <c r="R127" s="126">
        <f>SUM(R128:R132)</f>
        <v>0</v>
      </c>
      <c r="T127" s="127">
        <f>SUM(T128:T132)</f>
        <v>0</v>
      </c>
      <c r="AR127" s="121" t="s">
        <v>80</v>
      </c>
      <c r="AT127" s="128" t="s">
        <v>72</v>
      </c>
      <c r="AU127" s="128" t="s">
        <v>73</v>
      </c>
      <c r="AY127" s="121" t="s">
        <v>157</v>
      </c>
      <c r="BK127" s="129">
        <f>SUM(BK128:BK132)</f>
        <v>0</v>
      </c>
    </row>
    <row r="128" spans="2:65" s="1" customFormat="1" ht="16.5" customHeight="1">
      <c r="B128" s="33"/>
      <c r="C128" s="132" t="s">
        <v>672</v>
      </c>
      <c r="D128" s="132" t="s">
        <v>159</v>
      </c>
      <c r="E128" s="133" t="s">
        <v>3169</v>
      </c>
      <c r="F128" s="134" t="s">
        <v>3170</v>
      </c>
      <c r="G128" s="135" t="s">
        <v>316</v>
      </c>
      <c r="H128" s="136">
        <v>40</v>
      </c>
      <c r="I128" s="137"/>
      <c r="J128" s="138">
        <f>ROUND(I128*H128,2)</f>
        <v>0</v>
      </c>
      <c r="K128" s="134" t="s">
        <v>21</v>
      </c>
      <c r="L128" s="33"/>
      <c r="M128" s="139" t="s">
        <v>21</v>
      </c>
      <c r="N128" s="140" t="s">
        <v>44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272</v>
      </c>
      <c r="AT128" s="143" t="s">
        <v>159</v>
      </c>
      <c r="AU128" s="143" t="s">
        <v>80</v>
      </c>
      <c r="AY128" s="18" t="s">
        <v>157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80</v>
      </c>
      <c r="BK128" s="144">
        <f>ROUND(I128*H128,2)</f>
        <v>0</v>
      </c>
      <c r="BL128" s="18" t="s">
        <v>272</v>
      </c>
      <c r="BM128" s="143" t="s">
        <v>854</v>
      </c>
    </row>
    <row r="129" spans="2:65" s="1" customFormat="1" ht="16.5" customHeight="1">
      <c r="B129" s="33"/>
      <c r="C129" s="132" t="s">
        <v>679</v>
      </c>
      <c r="D129" s="132" t="s">
        <v>159</v>
      </c>
      <c r="E129" s="133" t="s">
        <v>3171</v>
      </c>
      <c r="F129" s="134" t="s">
        <v>3172</v>
      </c>
      <c r="G129" s="135" t="s">
        <v>316</v>
      </c>
      <c r="H129" s="136">
        <v>5</v>
      </c>
      <c r="I129" s="137"/>
      <c r="J129" s="138">
        <f>ROUND(I129*H129,2)</f>
        <v>0</v>
      </c>
      <c r="K129" s="134" t="s">
        <v>21</v>
      </c>
      <c r="L129" s="33"/>
      <c r="M129" s="139" t="s">
        <v>21</v>
      </c>
      <c r="N129" s="140" t="s">
        <v>44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272</v>
      </c>
      <c r="AT129" s="143" t="s">
        <v>159</v>
      </c>
      <c r="AU129" s="143" t="s">
        <v>80</v>
      </c>
      <c r="AY129" s="18" t="s">
        <v>157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80</v>
      </c>
      <c r="BK129" s="144">
        <f>ROUND(I129*H129,2)</f>
        <v>0</v>
      </c>
      <c r="BL129" s="18" t="s">
        <v>272</v>
      </c>
      <c r="BM129" s="143" t="s">
        <v>865</v>
      </c>
    </row>
    <row r="130" spans="2:65" s="1" customFormat="1" ht="16.5" customHeight="1">
      <c r="B130" s="33"/>
      <c r="C130" s="132" t="s">
        <v>685</v>
      </c>
      <c r="D130" s="132" t="s">
        <v>159</v>
      </c>
      <c r="E130" s="133" t="s">
        <v>3173</v>
      </c>
      <c r="F130" s="134" t="s">
        <v>3174</v>
      </c>
      <c r="G130" s="135" t="s">
        <v>316</v>
      </c>
      <c r="H130" s="136">
        <v>40</v>
      </c>
      <c r="I130" s="137"/>
      <c r="J130" s="138">
        <f>ROUND(I130*H130,2)</f>
        <v>0</v>
      </c>
      <c r="K130" s="134" t="s">
        <v>21</v>
      </c>
      <c r="L130" s="33"/>
      <c r="M130" s="139" t="s">
        <v>21</v>
      </c>
      <c r="N130" s="140" t="s">
        <v>44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272</v>
      </c>
      <c r="AT130" s="143" t="s">
        <v>159</v>
      </c>
      <c r="AU130" s="143" t="s">
        <v>80</v>
      </c>
      <c r="AY130" s="18" t="s">
        <v>157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80</v>
      </c>
      <c r="BK130" s="144">
        <f>ROUND(I130*H130,2)</f>
        <v>0</v>
      </c>
      <c r="BL130" s="18" t="s">
        <v>272</v>
      </c>
      <c r="BM130" s="143" t="s">
        <v>881</v>
      </c>
    </row>
    <row r="131" spans="2:65" s="1" customFormat="1" ht="16.5" customHeight="1">
      <c r="B131" s="33"/>
      <c r="C131" s="132" t="s">
        <v>690</v>
      </c>
      <c r="D131" s="132" t="s">
        <v>159</v>
      </c>
      <c r="E131" s="133" t="s">
        <v>3175</v>
      </c>
      <c r="F131" s="134" t="s">
        <v>3176</v>
      </c>
      <c r="G131" s="135" t="s">
        <v>316</v>
      </c>
      <c r="H131" s="136">
        <v>150</v>
      </c>
      <c r="I131" s="137"/>
      <c r="J131" s="138">
        <f>ROUND(I131*H131,2)</f>
        <v>0</v>
      </c>
      <c r="K131" s="134" t="s">
        <v>21</v>
      </c>
      <c r="L131" s="33"/>
      <c r="M131" s="139" t="s">
        <v>21</v>
      </c>
      <c r="N131" s="140" t="s">
        <v>44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272</v>
      </c>
      <c r="AT131" s="143" t="s">
        <v>159</v>
      </c>
      <c r="AU131" s="143" t="s">
        <v>80</v>
      </c>
      <c r="AY131" s="18" t="s">
        <v>157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80</v>
      </c>
      <c r="BK131" s="144">
        <f>ROUND(I131*H131,2)</f>
        <v>0</v>
      </c>
      <c r="BL131" s="18" t="s">
        <v>272</v>
      </c>
      <c r="BM131" s="143" t="s">
        <v>894</v>
      </c>
    </row>
    <row r="132" spans="2:65" s="1" customFormat="1" ht="16.5" customHeight="1">
      <c r="B132" s="33"/>
      <c r="C132" s="132" t="s">
        <v>696</v>
      </c>
      <c r="D132" s="132" t="s">
        <v>159</v>
      </c>
      <c r="E132" s="133" t="s">
        <v>3177</v>
      </c>
      <c r="F132" s="134" t="s">
        <v>3178</v>
      </c>
      <c r="G132" s="135" t="s">
        <v>210</v>
      </c>
      <c r="H132" s="136">
        <v>1</v>
      </c>
      <c r="I132" s="137"/>
      <c r="J132" s="138">
        <f>ROUND(I132*H132,2)</f>
        <v>0</v>
      </c>
      <c r="K132" s="134" t="s">
        <v>21</v>
      </c>
      <c r="L132" s="33"/>
      <c r="M132" s="139" t="s">
        <v>21</v>
      </c>
      <c r="N132" s="140" t="s">
        <v>44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272</v>
      </c>
      <c r="AT132" s="143" t="s">
        <v>159</v>
      </c>
      <c r="AU132" s="143" t="s">
        <v>80</v>
      </c>
      <c r="AY132" s="18" t="s">
        <v>157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80</v>
      </c>
      <c r="BK132" s="144">
        <f>ROUND(I132*H132,2)</f>
        <v>0</v>
      </c>
      <c r="BL132" s="18" t="s">
        <v>272</v>
      </c>
      <c r="BM132" s="143" t="s">
        <v>903</v>
      </c>
    </row>
    <row r="133" spans="2:65" s="11" customFormat="1" ht="25.95" customHeight="1">
      <c r="B133" s="120"/>
      <c r="D133" s="121" t="s">
        <v>72</v>
      </c>
      <c r="E133" s="122" t="s">
        <v>3179</v>
      </c>
      <c r="F133" s="122" t="s">
        <v>3180</v>
      </c>
      <c r="I133" s="123"/>
      <c r="J133" s="124">
        <f>BK133</f>
        <v>0</v>
      </c>
      <c r="L133" s="120"/>
      <c r="M133" s="125"/>
      <c r="P133" s="126">
        <f>SUM(P134:P141)</f>
        <v>0</v>
      </c>
      <c r="R133" s="126">
        <f>SUM(R134:R141)</f>
        <v>0</v>
      </c>
      <c r="T133" s="127">
        <f>SUM(T134:T141)</f>
        <v>0</v>
      </c>
      <c r="AR133" s="121" t="s">
        <v>80</v>
      </c>
      <c r="AT133" s="128" t="s">
        <v>72</v>
      </c>
      <c r="AU133" s="128" t="s">
        <v>73</v>
      </c>
      <c r="AY133" s="121" t="s">
        <v>157</v>
      </c>
      <c r="BK133" s="129">
        <f>SUM(BK134:BK141)</f>
        <v>0</v>
      </c>
    </row>
    <row r="134" spans="2:65" s="1" customFormat="1" ht="16.5" customHeight="1">
      <c r="B134" s="33"/>
      <c r="C134" s="132" t="s">
        <v>701</v>
      </c>
      <c r="D134" s="132" t="s">
        <v>159</v>
      </c>
      <c r="E134" s="133" t="s">
        <v>3181</v>
      </c>
      <c r="F134" s="134" t="s">
        <v>3182</v>
      </c>
      <c r="G134" s="135" t="s">
        <v>210</v>
      </c>
      <c r="H134" s="136">
        <v>1</v>
      </c>
      <c r="I134" s="137"/>
      <c r="J134" s="138">
        <f t="shared" ref="J134:J141" si="30">ROUND(I134*H134,2)</f>
        <v>0</v>
      </c>
      <c r="K134" s="134" t="s">
        <v>21</v>
      </c>
      <c r="L134" s="33"/>
      <c r="M134" s="139" t="s">
        <v>21</v>
      </c>
      <c r="N134" s="140" t="s">
        <v>44</v>
      </c>
      <c r="P134" s="141">
        <f t="shared" ref="P134:P141" si="31">O134*H134</f>
        <v>0</v>
      </c>
      <c r="Q134" s="141">
        <v>0</v>
      </c>
      <c r="R134" s="141">
        <f t="shared" ref="R134:R141" si="32">Q134*H134</f>
        <v>0</v>
      </c>
      <c r="S134" s="141">
        <v>0</v>
      </c>
      <c r="T134" s="142">
        <f t="shared" ref="T134:T141" si="33">S134*H134</f>
        <v>0</v>
      </c>
      <c r="AR134" s="143" t="s">
        <v>272</v>
      </c>
      <c r="AT134" s="143" t="s">
        <v>159</v>
      </c>
      <c r="AU134" s="143" t="s">
        <v>80</v>
      </c>
      <c r="AY134" s="18" t="s">
        <v>157</v>
      </c>
      <c r="BE134" s="144">
        <f t="shared" ref="BE134:BE141" si="34">IF(N134="základní",J134,0)</f>
        <v>0</v>
      </c>
      <c r="BF134" s="144">
        <f t="shared" ref="BF134:BF141" si="35">IF(N134="snížená",J134,0)</f>
        <v>0</v>
      </c>
      <c r="BG134" s="144">
        <f t="shared" ref="BG134:BG141" si="36">IF(N134="zákl. přenesená",J134,0)</f>
        <v>0</v>
      </c>
      <c r="BH134" s="144">
        <f t="shared" ref="BH134:BH141" si="37">IF(N134="sníž. přenesená",J134,0)</f>
        <v>0</v>
      </c>
      <c r="BI134" s="144">
        <f t="shared" ref="BI134:BI141" si="38">IF(N134="nulová",J134,0)</f>
        <v>0</v>
      </c>
      <c r="BJ134" s="18" t="s">
        <v>80</v>
      </c>
      <c r="BK134" s="144">
        <f t="shared" ref="BK134:BK141" si="39">ROUND(I134*H134,2)</f>
        <v>0</v>
      </c>
      <c r="BL134" s="18" t="s">
        <v>272</v>
      </c>
      <c r="BM134" s="143" t="s">
        <v>911</v>
      </c>
    </row>
    <row r="135" spans="2:65" s="1" customFormat="1" ht="16.5" customHeight="1">
      <c r="B135" s="33"/>
      <c r="C135" s="132" t="s">
        <v>707</v>
      </c>
      <c r="D135" s="132" t="s">
        <v>159</v>
      </c>
      <c r="E135" s="133" t="s">
        <v>3183</v>
      </c>
      <c r="F135" s="134" t="s">
        <v>3184</v>
      </c>
      <c r="G135" s="135" t="s">
        <v>210</v>
      </c>
      <c r="H135" s="136">
        <v>1</v>
      </c>
      <c r="I135" s="137"/>
      <c r="J135" s="138">
        <f t="shared" si="30"/>
        <v>0</v>
      </c>
      <c r="K135" s="134" t="s">
        <v>21</v>
      </c>
      <c r="L135" s="33"/>
      <c r="M135" s="139" t="s">
        <v>21</v>
      </c>
      <c r="N135" s="140" t="s">
        <v>44</v>
      </c>
      <c r="P135" s="141">
        <f t="shared" si="31"/>
        <v>0</v>
      </c>
      <c r="Q135" s="141">
        <v>0</v>
      </c>
      <c r="R135" s="141">
        <f t="shared" si="32"/>
        <v>0</v>
      </c>
      <c r="S135" s="141">
        <v>0</v>
      </c>
      <c r="T135" s="142">
        <f t="shared" si="33"/>
        <v>0</v>
      </c>
      <c r="AR135" s="143" t="s">
        <v>272</v>
      </c>
      <c r="AT135" s="143" t="s">
        <v>159</v>
      </c>
      <c r="AU135" s="143" t="s">
        <v>80</v>
      </c>
      <c r="AY135" s="18" t="s">
        <v>157</v>
      </c>
      <c r="BE135" s="144">
        <f t="shared" si="34"/>
        <v>0</v>
      </c>
      <c r="BF135" s="144">
        <f t="shared" si="35"/>
        <v>0</v>
      </c>
      <c r="BG135" s="144">
        <f t="shared" si="36"/>
        <v>0</v>
      </c>
      <c r="BH135" s="144">
        <f t="shared" si="37"/>
        <v>0</v>
      </c>
      <c r="BI135" s="144">
        <f t="shared" si="38"/>
        <v>0</v>
      </c>
      <c r="BJ135" s="18" t="s">
        <v>80</v>
      </c>
      <c r="BK135" s="144">
        <f t="shared" si="39"/>
        <v>0</v>
      </c>
      <c r="BL135" s="18" t="s">
        <v>272</v>
      </c>
      <c r="BM135" s="143" t="s">
        <v>923</v>
      </c>
    </row>
    <row r="136" spans="2:65" s="1" customFormat="1" ht="16.5" customHeight="1">
      <c r="B136" s="33"/>
      <c r="C136" s="132" t="s">
        <v>712</v>
      </c>
      <c r="D136" s="132" t="s">
        <v>159</v>
      </c>
      <c r="E136" s="133" t="s">
        <v>3185</v>
      </c>
      <c r="F136" s="134" t="s">
        <v>3186</v>
      </c>
      <c r="G136" s="135" t="s">
        <v>210</v>
      </c>
      <c r="H136" s="136">
        <v>1</v>
      </c>
      <c r="I136" s="137"/>
      <c r="J136" s="138">
        <f t="shared" si="30"/>
        <v>0</v>
      </c>
      <c r="K136" s="134" t="s">
        <v>21</v>
      </c>
      <c r="L136" s="33"/>
      <c r="M136" s="139" t="s">
        <v>21</v>
      </c>
      <c r="N136" s="140" t="s">
        <v>44</v>
      </c>
      <c r="P136" s="141">
        <f t="shared" si="31"/>
        <v>0</v>
      </c>
      <c r="Q136" s="141">
        <v>0</v>
      </c>
      <c r="R136" s="141">
        <f t="shared" si="32"/>
        <v>0</v>
      </c>
      <c r="S136" s="141">
        <v>0</v>
      </c>
      <c r="T136" s="142">
        <f t="shared" si="33"/>
        <v>0</v>
      </c>
      <c r="AR136" s="143" t="s">
        <v>272</v>
      </c>
      <c r="AT136" s="143" t="s">
        <v>159</v>
      </c>
      <c r="AU136" s="143" t="s">
        <v>80</v>
      </c>
      <c r="AY136" s="18" t="s">
        <v>157</v>
      </c>
      <c r="BE136" s="144">
        <f t="shared" si="34"/>
        <v>0</v>
      </c>
      <c r="BF136" s="144">
        <f t="shared" si="35"/>
        <v>0</v>
      </c>
      <c r="BG136" s="144">
        <f t="shared" si="36"/>
        <v>0</v>
      </c>
      <c r="BH136" s="144">
        <f t="shared" si="37"/>
        <v>0</v>
      </c>
      <c r="BI136" s="144">
        <f t="shared" si="38"/>
        <v>0</v>
      </c>
      <c r="BJ136" s="18" t="s">
        <v>80</v>
      </c>
      <c r="BK136" s="144">
        <f t="shared" si="39"/>
        <v>0</v>
      </c>
      <c r="BL136" s="18" t="s">
        <v>272</v>
      </c>
      <c r="BM136" s="143" t="s">
        <v>933</v>
      </c>
    </row>
    <row r="137" spans="2:65" s="1" customFormat="1" ht="16.5" customHeight="1">
      <c r="B137" s="33"/>
      <c r="C137" s="132" t="s">
        <v>720</v>
      </c>
      <c r="D137" s="132" t="s">
        <v>159</v>
      </c>
      <c r="E137" s="133" t="s">
        <v>3187</v>
      </c>
      <c r="F137" s="134" t="s">
        <v>3188</v>
      </c>
      <c r="G137" s="135" t="s">
        <v>210</v>
      </c>
      <c r="H137" s="136">
        <v>1</v>
      </c>
      <c r="I137" s="137"/>
      <c r="J137" s="138">
        <f t="shared" si="30"/>
        <v>0</v>
      </c>
      <c r="K137" s="134" t="s">
        <v>21</v>
      </c>
      <c r="L137" s="33"/>
      <c r="M137" s="139" t="s">
        <v>21</v>
      </c>
      <c r="N137" s="140" t="s">
        <v>44</v>
      </c>
      <c r="P137" s="141">
        <f t="shared" si="31"/>
        <v>0</v>
      </c>
      <c r="Q137" s="141">
        <v>0</v>
      </c>
      <c r="R137" s="141">
        <f t="shared" si="32"/>
        <v>0</v>
      </c>
      <c r="S137" s="141">
        <v>0</v>
      </c>
      <c r="T137" s="142">
        <f t="shared" si="33"/>
        <v>0</v>
      </c>
      <c r="AR137" s="143" t="s">
        <v>272</v>
      </c>
      <c r="AT137" s="143" t="s">
        <v>159</v>
      </c>
      <c r="AU137" s="143" t="s">
        <v>80</v>
      </c>
      <c r="AY137" s="18" t="s">
        <v>157</v>
      </c>
      <c r="BE137" s="144">
        <f t="shared" si="34"/>
        <v>0</v>
      </c>
      <c r="BF137" s="144">
        <f t="shared" si="35"/>
        <v>0</v>
      </c>
      <c r="BG137" s="144">
        <f t="shared" si="36"/>
        <v>0</v>
      </c>
      <c r="BH137" s="144">
        <f t="shared" si="37"/>
        <v>0</v>
      </c>
      <c r="BI137" s="144">
        <f t="shared" si="38"/>
        <v>0</v>
      </c>
      <c r="BJ137" s="18" t="s">
        <v>80</v>
      </c>
      <c r="BK137" s="144">
        <f t="shared" si="39"/>
        <v>0</v>
      </c>
      <c r="BL137" s="18" t="s">
        <v>272</v>
      </c>
      <c r="BM137" s="143" t="s">
        <v>946</v>
      </c>
    </row>
    <row r="138" spans="2:65" s="1" customFormat="1" ht="16.5" customHeight="1">
      <c r="B138" s="33"/>
      <c r="C138" s="132" t="s">
        <v>726</v>
      </c>
      <c r="D138" s="132" t="s">
        <v>159</v>
      </c>
      <c r="E138" s="133" t="s">
        <v>3189</v>
      </c>
      <c r="F138" s="134" t="s">
        <v>1135</v>
      </c>
      <c r="G138" s="135" t="s">
        <v>210</v>
      </c>
      <c r="H138" s="136">
        <v>1</v>
      </c>
      <c r="I138" s="137"/>
      <c r="J138" s="138">
        <f t="shared" si="30"/>
        <v>0</v>
      </c>
      <c r="K138" s="134" t="s">
        <v>21</v>
      </c>
      <c r="L138" s="33"/>
      <c r="M138" s="139" t="s">
        <v>21</v>
      </c>
      <c r="N138" s="140" t="s">
        <v>44</v>
      </c>
      <c r="P138" s="141">
        <f t="shared" si="31"/>
        <v>0</v>
      </c>
      <c r="Q138" s="141">
        <v>0</v>
      </c>
      <c r="R138" s="141">
        <f t="shared" si="32"/>
        <v>0</v>
      </c>
      <c r="S138" s="141">
        <v>0</v>
      </c>
      <c r="T138" s="142">
        <f t="shared" si="33"/>
        <v>0</v>
      </c>
      <c r="AR138" s="143" t="s">
        <v>272</v>
      </c>
      <c r="AT138" s="143" t="s">
        <v>159</v>
      </c>
      <c r="AU138" s="143" t="s">
        <v>80</v>
      </c>
      <c r="AY138" s="18" t="s">
        <v>157</v>
      </c>
      <c r="BE138" s="144">
        <f t="shared" si="34"/>
        <v>0</v>
      </c>
      <c r="BF138" s="144">
        <f t="shared" si="35"/>
        <v>0</v>
      </c>
      <c r="BG138" s="144">
        <f t="shared" si="36"/>
        <v>0</v>
      </c>
      <c r="BH138" s="144">
        <f t="shared" si="37"/>
        <v>0</v>
      </c>
      <c r="BI138" s="144">
        <f t="shared" si="38"/>
        <v>0</v>
      </c>
      <c r="BJ138" s="18" t="s">
        <v>80</v>
      </c>
      <c r="BK138" s="144">
        <f t="shared" si="39"/>
        <v>0</v>
      </c>
      <c r="BL138" s="18" t="s">
        <v>272</v>
      </c>
      <c r="BM138" s="143" t="s">
        <v>955</v>
      </c>
    </row>
    <row r="139" spans="2:65" s="1" customFormat="1" ht="55.5" customHeight="1">
      <c r="B139" s="33"/>
      <c r="C139" s="132" t="s">
        <v>731</v>
      </c>
      <c r="D139" s="132" t="s">
        <v>159</v>
      </c>
      <c r="E139" s="133" t="s">
        <v>3190</v>
      </c>
      <c r="F139" s="134" t="s">
        <v>3191</v>
      </c>
      <c r="G139" s="135" t="s">
        <v>210</v>
      </c>
      <c r="H139" s="136">
        <v>1</v>
      </c>
      <c r="I139" s="137"/>
      <c r="J139" s="138">
        <f t="shared" si="30"/>
        <v>0</v>
      </c>
      <c r="K139" s="134" t="s">
        <v>21</v>
      </c>
      <c r="L139" s="33"/>
      <c r="M139" s="139" t="s">
        <v>21</v>
      </c>
      <c r="N139" s="140" t="s">
        <v>44</v>
      </c>
      <c r="P139" s="141">
        <f t="shared" si="31"/>
        <v>0</v>
      </c>
      <c r="Q139" s="141">
        <v>0</v>
      </c>
      <c r="R139" s="141">
        <f t="shared" si="32"/>
        <v>0</v>
      </c>
      <c r="S139" s="141">
        <v>0</v>
      </c>
      <c r="T139" s="142">
        <f t="shared" si="33"/>
        <v>0</v>
      </c>
      <c r="AR139" s="143" t="s">
        <v>272</v>
      </c>
      <c r="AT139" s="143" t="s">
        <v>159</v>
      </c>
      <c r="AU139" s="143" t="s">
        <v>80</v>
      </c>
      <c r="AY139" s="18" t="s">
        <v>157</v>
      </c>
      <c r="BE139" s="144">
        <f t="shared" si="34"/>
        <v>0</v>
      </c>
      <c r="BF139" s="144">
        <f t="shared" si="35"/>
        <v>0</v>
      </c>
      <c r="BG139" s="144">
        <f t="shared" si="36"/>
        <v>0</v>
      </c>
      <c r="BH139" s="144">
        <f t="shared" si="37"/>
        <v>0</v>
      </c>
      <c r="BI139" s="144">
        <f t="shared" si="38"/>
        <v>0</v>
      </c>
      <c r="BJ139" s="18" t="s">
        <v>80</v>
      </c>
      <c r="BK139" s="144">
        <f t="shared" si="39"/>
        <v>0</v>
      </c>
      <c r="BL139" s="18" t="s">
        <v>272</v>
      </c>
      <c r="BM139" s="143" t="s">
        <v>966</v>
      </c>
    </row>
    <row r="140" spans="2:65" s="1" customFormat="1" ht="37.799999999999997" customHeight="1">
      <c r="B140" s="33"/>
      <c r="C140" s="132" t="s">
        <v>737</v>
      </c>
      <c r="D140" s="132" t="s">
        <v>159</v>
      </c>
      <c r="E140" s="133" t="s">
        <v>3192</v>
      </c>
      <c r="F140" s="134" t="s">
        <v>3193</v>
      </c>
      <c r="G140" s="135" t="s">
        <v>210</v>
      </c>
      <c r="H140" s="136">
        <v>1</v>
      </c>
      <c r="I140" s="137"/>
      <c r="J140" s="138">
        <f t="shared" si="30"/>
        <v>0</v>
      </c>
      <c r="K140" s="134" t="s">
        <v>21</v>
      </c>
      <c r="L140" s="33"/>
      <c r="M140" s="139" t="s">
        <v>21</v>
      </c>
      <c r="N140" s="140" t="s">
        <v>44</v>
      </c>
      <c r="P140" s="141">
        <f t="shared" si="31"/>
        <v>0</v>
      </c>
      <c r="Q140" s="141">
        <v>0</v>
      </c>
      <c r="R140" s="141">
        <f t="shared" si="32"/>
        <v>0</v>
      </c>
      <c r="S140" s="141">
        <v>0</v>
      </c>
      <c r="T140" s="142">
        <f t="shared" si="33"/>
        <v>0</v>
      </c>
      <c r="AR140" s="143" t="s">
        <v>272</v>
      </c>
      <c r="AT140" s="143" t="s">
        <v>159</v>
      </c>
      <c r="AU140" s="143" t="s">
        <v>80</v>
      </c>
      <c r="AY140" s="18" t="s">
        <v>157</v>
      </c>
      <c r="BE140" s="144">
        <f t="shared" si="34"/>
        <v>0</v>
      </c>
      <c r="BF140" s="144">
        <f t="shared" si="35"/>
        <v>0</v>
      </c>
      <c r="BG140" s="144">
        <f t="shared" si="36"/>
        <v>0</v>
      </c>
      <c r="BH140" s="144">
        <f t="shared" si="37"/>
        <v>0</v>
      </c>
      <c r="BI140" s="144">
        <f t="shared" si="38"/>
        <v>0</v>
      </c>
      <c r="BJ140" s="18" t="s">
        <v>80</v>
      </c>
      <c r="BK140" s="144">
        <f t="shared" si="39"/>
        <v>0</v>
      </c>
      <c r="BL140" s="18" t="s">
        <v>272</v>
      </c>
      <c r="BM140" s="143" t="s">
        <v>976</v>
      </c>
    </row>
    <row r="141" spans="2:65" s="1" customFormat="1" ht="16.5" customHeight="1">
      <c r="B141" s="33"/>
      <c r="C141" s="132" t="s">
        <v>743</v>
      </c>
      <c r="D141" s="132" t="s">
        <v>159</v>
      </c>
      <c r="E141" s="133" t="s">
        <v>3194</v>
      </c>
      <c r="F141" s="134" t="s">
        <v>3195</v>
      </c>
      <c r="G141" s="135" t="s">
        <v>210</v>
      </c>
      <c r="H141" s="136">
        <v>1</v>
      </c>
      <c r="I141" s="137"/>
      <c r="J141" s="138">
        <f t="shared" si="30"/>
        <v>0</v>
      </c>
      <c r="K141" s="134" t="s">
        <v>21</v>
      </c>
      <c r="L141" s="33"/>
      <c r="M141" s="193" t="s">
        <v>21</v>
      </c>
      <c r="N141" s="194" t="s">
        <v>44</v>
      </c>
      <c r="O141" s="195"/>
      <c r="P141" s="196">
        <f t="shared" si="31"/>
        <v>0</v>
      </c>
      <c r="Q141" s="196">
        <v>0</v>
      </c>
      <c r="R141" s="196">
        <f t="shared" si="32"/>
        <v>0</v>
      </c>
      <c r="S141" s="196">
        <v>0</v>
      </c>
      <c r="T141" s="197">
        <f t="shared" si="33"/>
        <v>0</v>
      </c>
      <c r="AR141" s="143" t="s">
        <v>272</v>
      </c>
      <c r="AT141" s="143" t="s">
        <v>159</v>
      </c>
      <c r="AU141" s="143" t="s">
        <v>80</v>
      </c>
      <c r="AY141" s="18" t="s">
        <v>157</v>
      </c>
      <c r="BE141" s="144">
        <f t="shared" si="34"/>
        <v>0</v>
      </c>
      <c r="BF141" s="144">
        <f t="shared" si="35"/>
        <v>0</v>
      </c>
      <c r="BG141" s="144">
        <f t="shared" si="36"/>
        <v>0</v>
      </c>
      <c r="BH141" s="144">
        <f t="shared" si="37"/>
        <v>0</v>
      </c>
      <c r="BI141" s="144">
        <f t="shared" si="38"/>
        <v>0</v>
      </c>
      <c r="BJ141" s="18" t="s">
        <v>80</v>
      </c>
      <c r="BK141" s="144">
        <f t="shared" si="39"/>
        <v>0</v>
      </c>
      <c r="BL141" s="18" t="s">
        <v>272</v>
      </c>
      <c r="BM141" s="143" t="s">
        <v>991</v>
      </c>
    </row>
    <row r="142" spans="2:65" s="1" customFormat="1" ht="6.9" customHeight="1">
      <c r="B142" s="42"/>
      <c r="C142" s="43"/>
      <c r="D142" s="43"/>
      <c r="E142" s="43"/>
      <c r="F142" s="43"/>
      <c r="G142" s="43"/>
      <c r="H142" s="43"/>
      <c r="I142" s="43"/>
      <c r="J142" s="43"/>
      <c r="K142" s="43"/>
      <c r="L142" s="33"/>
    </row>
  </sheetData>
  <sheetProtection algorithmName="SHA-512" hashValue="98NCNasVoHx33FF6/gdOBCNexIdJPKV1SmZBp3EQopu+hPJjkTF5nKdi43Gg7BVirCs+W5EiQc9KQsfb1vR6CQ==" saltValue="oJbCRHTq8Igqb1zziQOcKURWuSTBnbLBdEb+vtn+1m5CDj8GNBYYmzWoSRNZVrBjwihHqYHCZES3TqsfOOZn9Q==" spinCount="100000" sheet="1" objects="1" scenarios="1" formatColumns="0" formatRows="0" autoFilter="0"/>
  <autoFilter ref="C90:K141" xr:uid="{00000000-0009-0000-0000-000004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91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AT2" s="18" t="s">
        <v>99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" customHeight="1">
      <c r="B4" s="21"/>
      <c r="D4" s="22" t="s">
        <v>125</v>
      </c>
      <c r="L4" s="21"/>
      <c r="M4" s="91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2" t="str">
        <f>'Rekapitulace stavby'!K6</f>
        <v>Rekonstrukce a přístavba Loděnice Mšeno, Jablonec nad Nisou</v>
      </c>
      <c r="F7" s="333"/>
      <c r="G7" s="333"/>
      <c r="H7" s="333"/>
      <c r="L7" s="21"/>
    </row>
    <row r="8" spans="2:46" ht="12" customHeight="1">
      <c r="B8" s="21"/>
      <c r="D8" s="28" t="s">
        <v>126</v>
      </c>
      <c r="L8" s="21"/>
    </row>
    <row r="9" spans="2:46" s="1" customFormat="1" ht="16.5" customHeight="1">
      <c r="B9" s="33"/>
      <c r="E9" s="332" t="s">
        <v>127</v>
      </c>
      <c r="F9" s="334"/>
      <c r="G9" s="334"/>
      <c r="H9" s="334"/>
      <c r="L9" s="33"/>
    </row>
    <row r="10" spans="2:46" s="1" customFormat="1" ht="12" customHeight="1">
      <c r="B10" s="33"/>
      <c r="D10" s="28" t="s">
        <v>128</v>
      </c>
      <c r="L10" s="33"/>
    </row>
    <row r="11" spans="2:46" s="1" customFormat="1" ht="16.5" customHeight="1">
      <c r="B11" s="33"/>
      <c r="E11" s="295" t="s">
        <v>3196</v>
      </c>
      <c r="F11" s="334"/>
      <c r="G11" s="334"/>
      <c r="H11" s="334"/>
      <c r="L11" s="33"/>
    </row>
    <row r="12" spans="2:46" s="1" customFormat="1" ht="10.199999999999999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21. 8. 2023</v>
      </c>
      <c r="L14" s="33"/>
    </row>
    <row r="15" spans="2:46" s="1" customFormat="1" ht="10.8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35" t="str">
        <f>'Rekapitulace stavby'!E14</f>
        <v>Vyplň údaj</v>
      </c>
      <c r="F20" s="301"/>
      <c r="G20" s="301"/>
      <c r="H20" s="301"/>
      <c r="I20" s="28" t="s">
        <v>29</v>
      </c>
      <c r="J20" s="29" t="str">
        <f>'Rekapitulace stavby'!AN14</f>
        <v>Vyplň údaj</v>
      </c>
      <c r="L20" s="33"/>
    </row>
    <row r="21" spans="2:12" s="1" customFormat="1" ht="6.9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tr">
        <f>IF('Rekapitulace stavby'!AN16="","",'Rekapitulace stavby'!AN16)</f>
        <v/>
      </c>
      <c r="L22" s="33"/>
    </row>
    <row r="23" spans="2:12" s="1" customFormat="1" ht="18" customHeight="1">
      <c r="B23" s="33"/>
      <c r="E23" s="26" t="str">
        <f>IF('Rekapitulace stavby'!E17="","",'Rekapitulace stavby'!E17)</f>
        <v xml:space="preserve"> </v>
      </c>
      <c r="I23" s="28" t="s">
        <v>29</v>
      </c>
      <c r="J23" s="26" t="str">
        <f>IF('Rekapitulace stavby'!AN17="","",'Rekapitulace stavby'!AN17)</f>
        <v/>
      </c>
      <c r="L23" s="33"/>
    </row>
    <row r="24" spans="2:12" s="1" customFormat="1" ht="6.9" customHeight="1">
      <c r="B24" s="33"/>
      <c r="L24" s="33"/>
    </row>
    <row r="25" spans="2:12" s="1" customFormat="1" ht="12" customHeight="1">
      <c r="B25" s="33"/>
      <c r="D25" s="28" t="s">
        <v>35</v>
      </c>
      <c r="I25" s="28" t="s">
        <v>27</v>
      </c>
      <c r="J25" s="26" t="str">
        <f>IF('Rekapitulace stavby'!AN19="","",'Rekapitulace stavby'!AN19)</f>
        <v/>
      </c>
      <c r="L25" s="33"/>
    </row>
    <row r="26" spans="2:12" s="1" customFormat="1" ht="18" customHeight="1">
      <c r="B26" s="33"/>
      <c r="E26" s="26" t="str">
        <f>IF('Rekapitulace stavby'!E20="","",'Rekapitulace stavby'!E20)</f>
        <v>Studio Raketoplán, s.r.o.</v>
      </c>
      <c r="I26" s="28" t="s">
        <v>29</v>
      </c>
      <c r="J26" s="26" t="str">
        <f>IF('Rekapitulace stavby'!AN20="","",'Rekapitulace stavby'!AN20)</f>
        <v/>
      </c>
      <c r="L26" s="33"/>
    </row>
    <row r="27" spans="2:12" s="1" customFormat="1" ht="6.9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16.5" customHeight="1">
      <c r="B29" s="92"/>
      <c r="E29" s="306" t="s">
        <v>21</v>
      </c>
      <c r="F29" s="306"/>
      <c r="G29" s="306"/>
      <c r="H29" s="306"/>
      <c r="L29" s="92"/>
    </row>
    <row r="30" spans="2:12" s="1" customFormat="1" ht="6.9" customHeight="1">
      <c r="B30" s="33"/>
      <c r="L30" s="33"/>
    </row>
    <row r="31" spans="2:12" s="1" customFormat="1" ht="6.9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ROUND(J93, 2)</f>
        <v>0</v>
      </c>
      <c r="L32" s="33"/>
    </row>
    <row r="33" spans="2:12" s="1" customFormat="1" ht="6.9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" customHeight="1">
      <c r="B35" s="33"/>
      <c r="D35" s="53" t="s">
        <v>43</v>
      </c>
      <c r="E35" s="28" t="s">
        <v>44</v>
      </c>
      <c r="F35" s="84">
        <f>ROUND((SUM(BE93:BE190)),  2)</f>
        <v>0</v>
      </c>
      <c r="I35" s="94">
        <v>0.21</v>
      </c>
      <c r="J35" s="84">
        <f>ROUND(((SUM(BE93:BE190))*I35),  2)</f>
        <v>0</v>
      </c>
      <c r="L35" s="33"/>
    </row>
    <row r="36" spans="2:12" s="1" customFormat="1" ht="14.4" customHeight="1">
      <c r="B36" s="33"/>
      <c r="E36" s="28" t="s">
        <v>45</v>
      </c>
      <c r="F36" s="84">
        <f>ROUND((SUM(BF93:BF190)),  2)</f>
        <v>0</v>
      </c>
      <c r="I36" s="94">
        <v>0.15</v>
      </c>
      <c r="J36" s="84">
        <f>ROUND(((SUM(BF93:BF190))*I36),  2)</f>
        <v>0</v>
      </c>
      <c r="L36" s="33"/>
    </row>
    <row r="37" spans="2:12" s="1" customFormat="1" ht="14.4" hidden="1" customHeight="1">
      <c r="B37" s="33"/>
      <c r="E37" s="28" t="s">
        <v>46</v>
      </c>
      <c r="F37" s="84">
        <f>ROUND((SUM(BG93:BG190)),  2)</f>
        <v>0</v>
      </c>
      <c r="I37" s="94">
        <v>0.21</v>
      </c>
      <c r="J37" s="84">
        <f>0</f>
        <v>0</v>
      </c>
      <c r="L37" s="33"/>
    </row>
    <row r="38" spans="2:12" s="1" customFormat="1" ht="14.4" hidden="1" customHeight="1">
      <c r="B38" s="33"/>
      <c r="E38" s="28" t="s">
        <v>47</v>
      </c>
      <c r="F38" s="84">
        <f>ROUND((SUM(BH93:BH190)),  2)</f>
        <v>0</v>
      </c>
      <c r="I38" s="94">
        <v>0.15</v>
      </c>
      <c r="J38" s="84">
        <f>0</f>
        <v>0</v>
      </c>
      <c r="L38" s="33"/>
    </row>
    <row r="39" spans="2:12" s="1" customFormat="1" ht="14.4" hidden="1" customHeight="1">
      <c r="B39" s="33"/>
      <c r="E39" s="28" t="s">
        <v>48</v>
      </c>
      <c r="F39" s="84">
        <f>ROUND((SUM(BI93:BI190)),  2)</f>
        <v>0</v>
      </c>
      <c r="I39" s="94">
        <v>0</v>
      </c>
      <c r="J39" s="84">
        <f>0</f>
        <v>0</v>
      </c>
      <c r="L39" s="33"/>
    </row>
    <row r="40" spans="2:12" s="1" customFormat="1" ht="6.9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" customHeight="1">
      <c r="B47" s="33"/>
      <c r="C47" s="22" t="s">
        <v>131</v>
      </c>
      <c r="L47" s="33"/>
    </row>
    <row r="48" spans="2:12" s="1" customFormat="1" ht="6.9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2" t="str">
        <f>E7</f>
        <v>Rekonstrukce a přístavba Loděnice Mšeno, Jablonec nad Nisou</v>
      </c>
      <c r="F50" s="333"/>
      <c r="G50" s="333"/>
      <c r="H50" s="333"/>
      <c r="L50" s="33"/>
    </row>
    <row r="51" spans="2:47" ht="12" customHeight="1">
      <c r="B51" s="21"/>
      <c r="C51" s="28" t="s">
        <v>126</v>
      </c>
      <c r="L51" s="21"/>
    </row>
    <row r="52" spans="2:47" s="1" customFormat="1" ht="16.5" customHeight="1">
      <c r="B52" s="33"/>
      <c r="E52" s="332" t="s">
        <v>127</v>
      </c>
      <c r="F52" s="334"/>
      <c r="G52" s="334"/>
      <c r="H52" s="334"/>
      <c r="L52" s="33"/>
    </row>
    <row r="53" spans="2:47" s="1" customFormat="1" ht="12" customHeight="1">
      <c r="B53" s="33"/>
      <c r="C53" s="28" t="s">
        <v>128</v>
      </c>
      <c r="L53" s="33"/>
    </row>
    <row r="54" spans="2:47" s="1" customFormat="1" ht="16.5" customHeight="1">
      <c r="B54" s="33"/>
      <c r="E54" s="295" t="str">
        <f>E11</f>
        <v>01d - Vzduchotechnika, chlazení</v>
      </c>
      <c r="F54" s="334"/>
      <c r="G54" s="334"/>
      <c r="H54" s="334"/>
      <c r="L54" s="33"/>
    </row>
    <row r="55" spans="2:47" s="1" customFormat="1" ht="6.9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 xml:space="preserve">Mšeno nad Nisou </v>
      </c>
      <c r="I56" s="28" t="s">
        <v>24</v>
      </c>
      <c r="J56" s="50" t="str">
        <f>IF(J14="","",J14)</f>
        <v>21. 8. 2023</v>
      </c>
      <c r="L56" s="33"/>
    </row>
    <row r="57" spans="2:47" s="1" customFormat="1" ht="6.9" customHeight="1">
      <c r="B57" s="33"/>
      <c r="L57" s="33"/>
    </row>
    <row r="58" spans="2:47" s="1" customFormat="1" ht="15.15" customHeight="1">
      <c r="B58" s="33"/>
      <c r="C58" s="28" t="s">
        <v>26</v>
      </c>
      <c r="F58" s="26" t="str">
        <f>E17</f>
        <v>Rychlostní kanoistika Jablonec nad Nisou, z.s.</v>
      </c>
      <c r="I58" s="28" t="s">
        <v>32</v>
      </c>
      <c r="J58" s="31" t="str">
        <f>E23</f>
        <v xml:space="preserve"> </v>
      </c>
      <c r="L58" s="33"/>
    </row>
    <row r="59" spans="2:47" s="1" customFormat="1" ht="25.65" customHeight="1">
      <c r="B59" s="33"/>
      <c r="C59" s="28" t="s">
        <v>30</v>
      </c>
      <c r="F59" s="26" t="str">
        <f>IF(E20="","",E20)</f>
        <v>Vyplň údaj</v>
      </c>
      <c r="I59" s="28" t="s">
        <v>35</v>
      </c>
      <c r="J59" s="31" t="str">
        <f>E26</f>
        <v>Studio Raketoplán, s.r.o.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132</v>
      </c>
      <c r="D61" s="95"/>
      <c r="E61" s="95"/>
      <c r="F61" s="95"/>
      <c r="G61" s="95"/>
      <c r="H61" s="95"/>
      <c r="I61" s="95"/>
      <c r="J61" s="102" t="s">
        <v>133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8" customHeight="1">
      <c r="B63" s="33"/>
      <c r="C63" s="103" t="s">
        <v>71</v>
      </c>
      <c r="J63" s="64">
        <f>J93</f>
        <v>0</v>
      </c>
      <c r="L63" s="33"/>
      <c r="AU63" s="18" t="s">
        <v>134</v>
      </c>
    </row>
    <row r="64" spans="2:47" s="8" customFormat="1" ht="24.9" customHeight="1">
      <c r="B64" s="104"/>
      <c r="D64" s="105" t="s">
        <v>3197</v>
      </c>
      <c r="E64" s="106"/>
      <c r="F64" s="106"/>
      <c r="G64" s="106"/>
      <c r="H64" s="106"/>
      <c r="I64" s="106"/>
      <c r="J64" s="107">
        <f>J94</f>
        <v>0</v>
      </c>
      <c r="L64" s="104"/>
    </row>
    <row r="65" spans="2:12" s="8" customFormat="1" ht="24.9" customHeight="1">
      <c r="B65" s="104"/>
      <c r="D65" s="105" t="s">
        <v>3198</v>
      </c>
      <c r="E65" s="106"/>
      <c r="F65" s="106"/>
      <c r="G65" s="106"/>
      <c r="H65" s="106"/>
      <c r="I65" s="106"/>
      <c r="J65" s="107">
        <f>J102</f>
        <v>0</v>
      </c>
      <c r="L65" s="104"/>
    </row>
    <row r="66" spans="2:12" s="9" customFormat="1" ht="19.95" customHeight="1">
      <c r="B66" s="108"/>
      <c r="D66" s="109" t="s">
        <v>3199</v>
      </c>
      <c r="E66" s="110"/>
      <c r="F66" s="110"/>
      <c r="G66" s="110"/>
      <c r="H66" s="110"/>
      <c r="I66" s="110"/>
      <c r="J66" s="111">
        <f>J103</f>
        <v>0</v>
      </c>
      <c r="L66" s="108"/>
    </row>
    <row r="67" spans="2:12" s="9" customFormat="1" ht="19.95" customHeight="1">
      <c r="B67" s="108"/>
      <c r="D67" s="109" t="s">
        <v>3200</v>
      </c>
      <c r="E67" s="110"/>
      <c r="F67" s="110"/>
      <c r="G67" s="110"/>
      <c r="H67" s="110"/>
      <c r="I67" s="110"/>
      <c r="J67" s="111">
        <f>J120</f>
        <v>0</v>
      </c>
      <c r="L67" s="108"/>
    </row>
    <row r="68" spans="2:12" s="9" customFormat="1" ht="19.95" customHeight="1">
      <c r="B68" s="108"/>
      <c r="D68" s="109" t="s">
        <v>3201</v>
      </c>
      <c r="E68" s="110"/>
      <c r="F68" s="110"/>
      <c r="G68" s="110"/>
      <c r="H68" s="110"/>
      <c r="I68" s="110"/>
      <c r="J68" s="111">
        <f>J137</f>
        <v>0</v>
      </c>
      <c r="L68" s="108"/>
    </row>
    <row r="69" spans="2:12" s="9" customFormat="1" ht="19.95" customHeight="1">
      <c r="B69" s="108"/>
      <c r="D69" s="109" t="s">
        <v>3202</v>
      </c>
      <c r="E69" s="110"/>
      <c r="F69" s="110"/>
      <c r="G69" s="110"/>
      <c r="H69" s="110"/>
      <c r="I69" s="110"/>
      <c r="J69" s="111">
        <f>J155</f>
        <v>0</v>
      </c>
      <c r="L69" s="108"/>
    </row>
    <row r="70" spans="2:12" s="9" customFormat="1" ht="19.95" customHeight="1">
      <c r="B70" s="108"/>
      <c r="D70" s="109" t="s">
        <v>3203</v>
      </c>
      <c r="E70" s="110"/>
      <c r="F70" s="110"/>
      <c r="G70" s="110"/>
      <c r="H70" s="110"/>
      <c r="I70" s="110"/>
      <c r="J70" s="111">
        <f>J170</f>
        <v>0</v>
      </c>
      <c r="L70" s="108"/>
    </row>
    <row r="71" spans="2:12" s="9" customFormat="1" ht="19.95" customHeight="1">
      <c r="B71" s="108"/>
      <c r="D71" s="109" t="s">
        <v>3204</v>
      </c>
      <c r="E71" s="110"/>
      <c r="F71" s="110"/>
      <c r="G71" s="110"/>
      <c r="H71" s="110"/>
      <c r="I71" s="110"/>
      <c r="J71" s="111">
        <f>J182</f>
        <v>0</v>
      </c>
      <c r="L71" s="108"/>
    </row>
    <row r="72" spans="2:12" s="1" customFormat="1" ht="21.75" customHeight="1">
      <c r="B72" s="33"/>
      <c r="L72" s="33"/>
    </row>
    <row r="73" spans="2:12" s="1" customFormat="1" ht="6.9" customHeight="1"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33"/>
    </row>
    <row r="77" spans="2:12" s="1" customFormat="1" ht="6.9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3"/>
    </row>
    <row r="78" spans="2:12" s="1" customFormat="1" ht="24.9" customHeight="1">
      <c r="B78" s="33"/>
      <c r="C78" s="22" t="s">
        <v>142</v>
      </c>
      <c r="L78" s="33"/>
    </row>
    <row r="79" spans="2:12" s="1" customFormat="1" ht="6.9" customHeight="1">
      <c r="B79" s="33"/>
      <c r="L79" s="33"/>
    </row>
    <row r="80" spans="2:12" s="1" customFormat="1" ht="12" customHeight="1">
      <c r="B80" s="33"/>
      <c r="C80" s="28" t="s">
        <v>16</v>
      </c>
      <c r="L80" s="33"/>
    </row>
    <row r="81" spans="2:65" s="1" customFormat="1" ht="16.5" customHeight="1">
      <c r="B81" s="33"/>
      <c r="E81" s="332" t="str">
        <f>E7</f>
        <v>Rekonstrukce a přístavba Loděnice Mšeno, Jablonec nad Nisou</v>
      </c>
      <c r="F81" s="333"/>
      <c r="G81" s="333"/>
      <c r="H81" s="333"/>
      <c r="L81" s="33"/>
    </row>
    <row r="82" spans="2:65" ht="12" customHeight="1">
      <c r="B82" s="21"/>
      <c r="C82" s="28" t="s">
        <v>126</v>
      </c>
      <c r="L82" s="21"/>
    </row>
    <row r="83" spans="2:65" s="1" customFormat="1" ht="16.5" customHeight="1">
      <c r="B83" s="33"/>
      <c r="E83" s="332" t="s">
        <v>127</v>
      </c>
      <c r="F83" s="334"/>
      <c r="G83" s="334"/>
      <c r="H83" s="334"/>
      <c r="L83" s="33"/>
    </row>
    <row r="84" spans="2:65" s="1" customFormat="1" ht="12" customHeight="1">
      <c r="B84" s="33"/>
      <c r="C84" s="28" t="s">
        <v>128</v>
      </c>
      <c r="L84" s="33"/>
    </row>
    <row r="85" spans="2:65" s="1" customFormat="1" ht="16.5" customHeight="1">
      <c r="B85" s="33"/>
      <c r="E85" s="295" t="str">
        <f>E11</f>
        <v>01d - Vzduchotechnika, chlazení</v>
      </c>
      <c r="F85" s="334"/>
      <c r="G85" s="334"/>
      <c r="H85" s="334"/>
      <c r="L85" s="33"/>
    </row>
    <row r="86" spans="2:65" s="1" customFormat="1" ht="6.9" customHeight="1">
      <c r="B86" s="33"/>
      <c r="L86" s="33"/>
    </row>
    <row r="87" spans="2:65" s="1" customFormat="1" ht="12" customHeight="1">
      <c r="B87" s="33"/>
      <c r="C87" s="28" t="s">
        <v>22</v>
      </c>
      <c r="F87" s="26" t="str">
        <f>F14</f>
        <v xml:space="preserve">Mšeno nad Nisou </v>
      </c>
      <c r="I87" s="28" t="s">
        <v>24</v>
      </c>
      <c r="J87" s="50" t="str">
        <f>IF(J14="","",J14)</f>
        <v>21. 8. 2023</v>
      </c>
      <c r="L87" s="33"/>
    </row>
    <row r="88" spans="2:65" s="1" customFormat="1" ht="6.9" customHeight="1">
      <c r="B88" s="33"/>
      <c r="L88" s="33"/>
    </row>
    <row r="89" spans="2:65" s="1" customFormat="1" ht="15.15" customHeight="1">
      <c r="B89" s="33"/>
      <c r="C89" s="28" t="s">
        <v>26</v>
      </c>
      <c r="F89" s="26" t="str">
        <f>E17</f>
        <v>Rychlostní kanoistika Jablonec nad Nisou, z.s.</v>
      </c>
      <c r="I89" s="28" t="s">
        <v>32</v>
      </c>
      <c r="J89" s="31" t="str">
        <f>E23</f>
        <v xml:space="preserve"> </v>
      </c>
      <c r="L89" s="33"/>
    </row>
    <row r="90" spans="2:65" s="1" customFormat="1" ht="25.65" customHeight="1">
      <c r="B90" s="33"/>
      <c r="C90" s="28" t="s">
        <v>30</v>
      </c>
      <c r="F90" s="26" t="str">
        <f>IF(E20="","",E20)</f>
        <v>Vyplň údaj</v>
      </c>
      <c r="I90" s="28" t="s">
        <v>35</v>
      </c>
      <c r="J90" s="31" t="str">
        <f>E26</f>
        <v>Studio Raketoplán, s.r.o.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12"/>
      <c r="C92" s="113" t="s">
        <v>143</v>
      </c>
      <c r="D92" s="114" t="s">
        <v>58</v>
      </c>
      <c r="E92" s="114" t="s">
        <v>54</v>
      </c>
      <c r="F92" s="114" t="s">
        <v>55</v>
      </c>
      <c r="G92" s="114" t="s">
        <v>144</v>
      </c>
      <c r="H92" s="114" t="s">
        <v>145</v>
      </c>
      <c r="I92" s="114" t="s">
        <v>146</v>
      </c>
      <c r="J92" s="114" t="s">
        <v>133</v>
      </c>
      <c r="K92" s="115" t="s">
        <v>147</v>
      </c>
      <c r="L92" s="112"/>
      <c r="M92" s="57" t="s">
        <v>21</v>
      </c>
      <c r="N92" s="58" t="s">
        <v>43</v>
      </c>
      <c r="O92" s="58" t="s">
        <v>148</v>
      </c>
      <c r="P92" s="58" t="s">
        <v>149</v>
      </c>
      <c r="Q92" s="58" t="s">
        <v>150</v>
      </c>
      <c r="R92" s="58" t="s">
        <v>151</v>
      </c>
      <c r="S92" s="58" t="s">
        <v>152</v>
      </c>
      <c r="T92" s="59" t="s">
        <v>153</v>
      </c>
    </row>
    <row r="93" spans="2:65" s="1" customFormat="1" ht="22.8" customHeight="1">
      <c r="B93" s="33"/>
      <c r="C93" s="62" t="s">
        <v>154</v>
      </c>
      <c r="J93" s="116">
        <f>BK93</f>
        <v>0</v>
      </c>
      <c r="L93" s="33"/>
      <c r="M93" s="60"/>
      <c r="N93" s="51"/>
      <c r="O93" s="51"/>
      <c r="P93" s="117">
        <f>P94+P102</f>
        <v>0</v>
      </c>
      <c r="Q93" s="51"/>
      <c r="R93" s="117">
        <f>R94+R102</f>
        <v>0</v>
      </c>
      <c r="S93" s="51"/>
      <c r="T93" s="118">
        <f>T94+T102</f>
        <v>0</v>
      </c>
      <c r="AT93" s="18" t="s">
        <v>72</v>
      </c>
      <c r="AU93" s="18" t="s">
        <v>134</v>
      </c>
      <c r="BK93" s="119">
        <f>BK94+BK102</f>
        <v>0</v>
      </c>
    </row>
    <row r="94" spans="2:65" s="11" customFormat="1" ht="25.95" customHeight="1">
      <c r="B94" s="120"/>
      <c r="D94" s="121" t="s">
        <v>72</v>
      </c>
      <c r="E94" s="122" t="s">
        <v>3099</v>
      </c>
      <c r="F94" s="122" t="s">
        <v>3205</v>
      </c>
      <c r="I94" s="123"/>
      <c r="J94" s="124">
        <f>BK94</f>
        <v>0</v>
      </c>
      <c r="L94" s="120"/>
      <c r="M94" s="125"/>
      <c r="P94" s="126">
        <f>SUM(P95:P101)</f>
        <v>0</v>
      </c>
      <c r="R94" s="126">
        <f>SUM(R95:R101)</f>
        <v>0</v>
      </c>
      <c r="T94" s="127">
        <f>SUM(T95:T101)</f>
        <v>0</v>
      </c>
      <c r="AR94" s="121" t="s">
        <v>82</v>
      </c>
      <c r="AT94" s="128" t="s">
        <v>72</v>
      </c>
      <c r="AU94" s="128" t="s">
        <v>73</v>
      </c>
      <c r="AY94" s="121" t="s">
        <v>157</v>
      </c>
      <c r="BK94" s="129">
        <f>SUM(BK95:BK101)</f>
        <v>0</v>
      </c>
    </row>
    <row r="95" spans="2:65" s="1" customFormat="1" ht="49.05" customHeight="1">
      <c r="B95" s="33"/>
      <c r="C95" s="132" t="s">
        <v>80</v>
      </c>
      <c r="D95" s="132" t="s">
        <v>159</v>
      </c>
      <c r="E95" s="133" t="s">
        <v>3206</v>
      </c>
      <c r="F95" s="134" t="s">
        <v>3207</v>
      </c>
      <c r="G95" s="135" t="s">
        <v>1110</v>
      </c>
      <c r="H95" s="136">
        <v>1</v>
      </c>
      <c r="I95" s="137"/>
      <c r="J95" s="138">
        <f t="shared" ref="J95:J101" si="0">ROUND(I95*H95,2)</f>
        <v>0</v>
      </c>
      <c r="K95" s="134" t="s">
        <v>21</v>
      </c>
      <c r="L95" s="33"/>
      <c r="M95" s="139" t="s">
        <v>21</v>
      </c>
      <c r="N95" s="140" t="s">
        <v>44</v>
      </c>
      <c r="P95" s="141">
        <f t="shared" ref="P95:P101" si="1">O95*H95</f>
        <v>0</v>
      </c>
      <c r="Q95" s="141">
        <v>0</v>
      </c>
      <c r="R95" s="141">
        <f t="shared" ref="R95:R101" si="2">Q95*H95</f>
        <v>0</v>
      </c>
      <c r="S95" s="141">
        <v>0</v>
      </c>
      <c r="T95" s="142">
        <f t="shared" ref="T95:T101" si="3">S95*H95</f>
        <v>0</v>
      </c>
      <c r="AR95" s="143" t="s">
        <v>272</v>
      </c>
      <c r="AT95" s="143" t="s">
        <v>159</v>
      </c>
      <c r="AU95" s="143" t="s">
        <v>80</v>
      </c>
      <c r="AY95" s="18" t="s">
        <v>157</v>
      </c>
      <c r="BE95" s="144">
        <f t="shared" ref="BE95:BE101" si="4">IF(N95="základní",J95,0)</f>
        <v>0</v>
      </c>
      <c r="BF95" s="144">
        <f t="shared" ref="BF95:BF101" si="5">IF(N95="snížená",J95,0)</f>
        <v>0</v>
      </c>
      <c r="BG95" s="144">
        <f t="shared" ref="BG95:BG101" si="6">IF(N95="zákl. přenesená",J95,0)</f>
        <v>0</v>
      </c>
      <c r="BH95" s="144">
        <f t="shared" ref="BH95:BH101" si="7">IF(N95="sníž. přenesená",J95,0)</f>
        <v>0</v>
      </c>
      <c r="BI95" s="144">
        <f t="shared" ref="BI95:BI101" si="8">IF(N95="nulová",J95,0)</f>
        <v>0</v>
      </c>
      <c r="BJ95" s="18" t="s">
        <v>80</v>
      </c>
      <c r="BK95" s="144">
        <f t="shared" ref="BK95:BK101" si="9">ROUND(I95*H95,2)</f>
        <v>0</v>
      </c>
      <c r="BL95" s="18" t="s">
        <v>272</v>
      </c>
      <c r="BM95" s="143" t="s">
        <v>82</v>
      </c>
    </row>
    <row r="96" spans="2:65" s="1" customFormat="1" ht="21.75" customHeight="1">
      <c r="B96" s="33"/>
      <c r="C96" s="132" t="s">
        <v>82</v>
      </c>
      <c r="D96" s="132" t="s">
        <v>159</v>
      </c>
      <c r="E96" s="133" t="s">
        <v>3208</v>
      </c>
      <c r="F96" s="134" t="s">
        <v>3209</v>
      </c>
      <c r="G96" s="135" t="s">
        <v>1110</v>
      </c>
      <c r="H96" s="136">
        <v>1</v>
      </c>
      <c r="I96" s="137"/>
      <c r="J96" s="138">
        <f t="shared" si="0"/>
        <v>0</v>
      </c>
      <c r="K96" s="134" t="s">
        <v>21</v>
      </c>
      <c r="L96" s="33"/>
      <c r="M96" s="139" t="s">
        <v>21</v>
      </c>
      <c r="N96" s="140" t="s">
        <v>44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272</v>
      </c>
      <c r="AT96" s="143" t="s">
        <v>159</v>
      </c>
      <c r="AU96" s="143" t="s">
        <v>80</v>
      </c>
      <c r="AY96" s="18" t="s">
        <v>157</v>
      </c>
      <c r="BE96" s="144">
        <f t="shared" si="4"/>
        <v>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80</v>
      </c>
      <c r="BK96" s="144">
        <f t="shared" si="9"/>
        <v>0</v>
      </c>
      <c r="BL96" s="18" t="s">
        <v>272</v>
      </c>
      <c r="BM96" s="143" t="s">
        <v>163</v>
      </c>
    </row>
    <row r="97" spans="2:65" s="1" customFormat="1" ht="66.75" customHeight="1">
      <c r="B97" s="33"/>
      <c r="C97" s="132" t="s">
        <v>105</v>
      </c>
      <c r="D97" s="132" t="s">
        <v>159</v>
      </c>
      <c r="E97" s="133" t="s">
        <v>3210</v>
      </c>
      <c r="F97" s="134" t="s">
        <v>3211</v>
      </c>
      <c r="G97" s="135" t="s">
        <v>1110</v>
      </c>
      <c r="H97" s="136">
        <v>1</v>
      </c>
      <c r="I97" s="137"/>
      <c r="J97" s="138">
        <f t="shared" si="0"/>
        <v>0</v>
      </c>
      <c r="K97" s="134" t="s">
        <v>21</v>
      </c>
      <c r="L97" s="33"/>
      <c r="M97" s="139" t="s">
        <v>21</v>
      </c>
      <c r="N97" s="140" t="s">
        <v>44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272</v>
      </c>
      <c r="AT97" s="143" t="s">
        <v>159</v>
      </c>
      <c r="AU97" s="143" t="s">
        <v>80</v>
      </c>
      <c r="AY97" s="18" t="s">
        <v>157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80</v>
      </c>
      <c r="BK97" s="144">
        <f t="shared" si="9"/>
        <v>0</v>
      </c>
      <c r="BL97" s="18" t="s">
        <v>272</v>
      </c>
      <c r="BM97" s="143" t="s">
        <v>207</v>
      </c>
    </row>
    <row r="98" spans="2:65" s="1" customFormat="1" ht="16.5" customHeight="1">
      <c r="B98" s="33"/>
      <c r="C98" s="132" t="s">
        <v>163</v>
      </c>
      <c r="D98" s="132" t="s">
        <v>159</v>
      </c>
      <c r="E98" s="133" t="s">
        <v>3212</v>
      </c>
      <c r="F98" s="134" t="s">
        <v>3213</v>
      </c>
      <c r="G98" s="135" t="s">
        <v>210</v>
      </c>
      <c r="H98" s="136">
        <v>1</v>
      </c>
      <c r="I98" s="137"/>
      <c r="J98" s="138">
        <f t="shared" si="0"/>
        <v>0</v>
      </c>
      <c r="K98" s="134" t="s">
        <v>21</v>
      </c>
      <c r="L98" s="33"/>
      <c r="M98" s="139" t="s">
        <v>21</v>
      </c>
      <c r="N98" s="140" t="s">
        <v>44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272</v>
      </c>
      <c r="AT98" s="143" t="s">
        <v>159</v>
      </c>
      <c r="AU98" s="143" t="s">
        <v>80</v>
      </c>
      <c r="AY98" s="18" t="s">
        <v>157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80</v>
      </c>
      <c r="BK98" s="144">
        <f t="shared" si="9"/>
        <v>0</v>
      </c>
      <c r="BL98" s="18" t="s">
        <v>272</v>
      </c>
      <c r="BM98" s="143" t="s">
        <v>230</v>
      </c>
    </row>
    <row r="99" spans="2:65" s="1" customFormat="1" ht="55.5" customHeight="1">
      <c r="B99" s="33"/>
      <c r="C99" s="132" t="s">
        <v>200</v>
      </c>
      <c r="D99" s="132" t="s">
        <v>159</v>
      </c>
      <c r="E99" s="133" t="s">
        <v>3214</v>
      </c>
      <c r="F99" s="134" t="s">
        <v>3215</v>
      </c>
      <c r="G99" s="135" t="s">
        <v>3216</v>
      </c>
      <c r="H99" s="136">
        <v>28</v>
      </c>
      <c r="I99" s="137"/>
      <c r="J99" s="138">
        <f t="shared" si="0"/>
        <v>0</v>
      </c>
      <c r="K99" s="134" t="s">
        <v>21</v>
      </c>
      <c r="L99" s="33"/>
      <c r="M99" s="139" t="s">
        <v>21</v>
      </c>
      <c r="N99" s="140" t="s">
        <v>44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272</v>
      </c>
      <c r="AT99" s="143" t="s">
        <v>159</v>
      </c>
      <c r="AU99" s="143" t="s">
        <v>80</v>
      </c>
      <c r="AY99" s="18" t="s">
        <v>157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80</v>
      </c>
      <c r="BK99" s="144">
        <f t="shared" si="9"/>
        <v>0</v>
      </c>
      <c r="BL99" s="18" t="s">
        <v>272</v>
      </c>
      <c r="BM99" s="143" t="s">
        <v>251</v>
      </c>
    </row>
    <row r="100" spans="2:65" s="1" customFormat="1" ht="76.349999999999994" customHeight="1">
      <c r="B100" s="33"/>
      <c r="C100" s="132" t="s">
        <v>207</v>
      </c>
      <c r="D100" s="132" t="s">
        <v>159</v>
      </c>
      <c r="E100" s="133" t="s">
        <v>3217</v>
      </c>
      <c r="F100" s="134" t="s">
        <v>3218</v>
      </c>
      <c r="G100" s="135" t="s">
        <v>210</v>
      </c>
      <c r="H100" s="136">
        <v>1</v>
      </c>
      <c r="I100" s="137"/>
      <c r="J100" s="138">
        <f t="shared" si="0"/>
        <v>0</v>
      </c>
      <c r="K100" s="134" t="s">
        <v>21</v>
      </c>
      <c r="L100" s="33"/>
      <c r="M100" s="139" t="s">
        <v>21</v>
      </c>
      <c r="N100" s="140" t="s">
        <v>44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272</v>
      </c>
      <c r="AT100" s="143" t="s">
        <v>159</v>
      </c>
      <c r="AU100" s="143" t="s">
        <v>80</v>
      </c>
      <c r="AY100" s="18" t="s">
        <v>157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80</v>
      </c>
      <c r="BK100" s="144">
        <f t="shared" si="9"/>
        <v>0</v>
      </c>
      <c r="BL100" s="18" t="s">
        <v>272</v>
      </c>
      <c r="BM100" s="143" t="s">
        <v>262</v>
      </c>
    </row>
    <row r="101" spans="2:65" s="1" customFormat="1" ht="16.5" customHeight="1">
      <c r="B101" s="33"/>
      <c r="C101" s="132" t="s">
        <v>212</v>
      </c>
      <c r="D101" s="132" t="s">
        <v>159</v>
      </c>
      <c r="E101" s="133" t="s">
        <v>3219</v>
      </c>
      <c r="F101" s="134" t="s">
        <v>1135</v>
      </c>
      <c r="G101" s="135" t="s">
        <v>210</v>
      </c>
      <c r="H101" s="136">
        <v>1</v>
      </c>
      <c r="I101" s="137"/>
      <c r="J101" s="138">
        <f t="shared" si="0"/>
        <v>0</v>
      </c>
      <c r="K101" s="134" t="s">
        <v>21</v>
      </c>
      <c r="L101" s="33"/>
      <c r="M101" s="139" t="s">
        <v>21</v>
      </c>
      <c r="N101" s="140" t="s">
        <v>44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272</v>
      </c>
      <c r="AT101" s="143" t="s">
        <v>159</v>
      </c>
      <c r="AU101" s="143" t="s">
        <v>80</v>
      </c>
      <c r="AY101" s="18" t="s">
        <v>157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80</v>
      </c>
      <c r="BK101" s="144">
        <f t="shared" si="9"/>
        <v>0</v>
      </c>
      <c r="BL101" s="18" t="s">
        <v>272</v>
      </c>
      <c r="BM101" s="143" t="s">
        <v>272</v>
      </c>
    </row>
    <row r="102" spans="2:65" s="11" customFormat="1" ht="25.95" customHeight="1">
      <c r="B102" s="120"/>
      <c r="D102" s="121" t="s">
        <v>72</v>
      </c>
      <c r="E102" s="122" t="s">
        <v>2750</v>
      </c>
      <c r="F102" s="122" t="s">
        <v>3220</v>
      </c>
      <c r="I102" s="123"/>
      <c r="J102" s="124">
        <f>BK102</f>
        <v>0</v>
      </c>
      <c r="L102" s="120"/>
      <c r="M102" s="125"/>
      <c r="P102" s="126">
        <f>P103+P120+P137+P155+P170+P182</f>
        <v>0</v>
      </c>
      <c r="R102" s="126">
        <f>R103+R120+R137+R155+R170+R182</f>
        <v>0</v>
      </c>
      <c r="T102" s="127">
        <f>T103+T120+T137+T155+T170+T182</f>
        <v>0</v>
      </c>
      <c r="AR102" s="121" t="s">
        <v>80</v>
      </c>
      <c r="AT102" s="128" t="s">
        <v>72</v>
      </c>
      <c r="AU102" s="128" t="s">
        <v>73</v>
      </c>
      <c r="AY102" s="121" t="s">
        <v>157</v>
      </c>
      <c r="BK102" s="129">
        <f>BK103+BK120+BK137+BK155+BK170+BK182</f>
        <v>0</v>
      </c>
    </row>
    <row r="103" spans="2:65" s="11" customFormat="1" ht="22.8" customHeight="1">
      <c r="B103" s="120"/>
      <c r="D103" s="121" t="s">
        <v>72</v>
      </c>
      <c r="E103" s="130" t="s">
        <v>3128</v>
      </c>
      <c r="F103" s="130" t="s">
        <v>3221</v>
      </c>
      <c r="I103" s="123"/>
      <c r="J103" s="131">
        <f>BK103</f>
        <v>0</v>
      </c>
      <c r="L103" s="120"/>
      <c r="M103" s="125"/>
      <c r="P103" s="126">
        <f>SUM(P104:P119)</f>
        <v>0</v>
      </c>
      <c r="R103" s="126">
        <f>SUM(R104:R119)</f>
        <v>0</v>
      </c>
      <c r="T103" s="127">
        <f>SUM(T104:T119)</f>
        <v>0</v>
      </c>
      <c r="AR103" s="121" t="s">
        <v>80</v>
      </c>
      <c r="AT103" s="128" t="s">
        <v>72</v>
      </c>
      <c r="AU103" s="128" t="s">
        <v>80</v>
      </c>
      <c r="AY103" s="121" t="s">
        <v>157</v>
      </c>
      <c r="BK103" s="129">
        <f>SUM(BK104:BK119)</f>
        <v>0</v>
      </c>
    </row>
    <row r="104" spans="2:65" s="1" customFormat="1" ht="37.799999999999997" customHeight="1">
      <c r="B104" s="33"/>
      <c r="C104" s="132" t="s">
        <v>219</v>
      </c>
      <c r="D104" s="132" t="s">
        <v>159</v>
      </c>
      <c r="E104" s="133" t="s">
        <v>3222</v>
      </c>
      <c r="F104" s="134" t="s">
        <v>3223</v>
      </c>
      <c r="G104" s="135" t="s">
        <v>1110</v>
      </c>
      <c r="H104" s="136">
        <v>1</v>
      </c>
      <c r="I104" s="137"/>
      <c r="J104" s="138">
        <f t="shared" ref="J104:J119" si="10">ROUND(I104*H104,2)</f>
        <v>0</v>
      </c>
      <c r="K104" s="134" t="s">
        <v>21</v>
      </c>
      <c r="L104" s="33"/>
      <c r="M104" s="139" t="s">
        <v>21</v>
      </c>
      <c r="N104" s="140" t="s">
        <v>44</v>
      </c>
      <c r="P104" s="141">
        <f t="shared" ref="P104:P119" si="11">O104*H104</f>
        <v>0</v>
      </c>
      <c r="Q104" s="141">
        <v>0</v>
      </c>
      <c r="R104" s="141">
        <f t="shared" ref="R104:R119" si="12">Q104*H104</f>
        <v>0</v>
      </c>
      <c r="S104" s="141">
        <v>0</v>
      </c>
      <c r="T104" s="142">
        <f t="shared" ref="T104:T119" si="13">S104*H104</f>
        <v>0</v>
      </c>
      <c r="AR104" s="143" t="s">
        <v>272</v>
      </c>
      <c r="AT104" s="143" t="s">
        <v>159</v>
      </c>
      <c r="AU104" s="143" t="s">
        <v>82</v>
      </c>
      <c r="AY104" s="18" t="s">
        <v>157</v>
      </c>
      <c r="BE104" s="144">
        <f t="shared" ref="BE104:BE119" si="14">IF(N104="základní",J104,0)</f>
        <v>0</v>
      </c>
      <c r="BF104" s="144">
        <f t="shared" ref="BF104:BF119" si="15">IF(N104="snížená",J104,0)</f>
        <v>0</v>
      </c>
      <c r="BG104" s="144">
        <f t="shared" ref="BG104:BG119" si="16">IF(N104="zákl. přenesená",J104,0)</f>
        <v>0</v>
      </c>
      <c r="BH104" s="144">
        <f t="shared" ref="BH104:BH119" si="17">IF(N104="sníž. přenesená",J104,0)</f>
        <v>0</v>
      </c>
      <c r="BI104" s="144">
        <f t="shared" ref="BI104:BI119" si="18">IF(N104="nulová",J104,0)</f>
        <v>0</v>
      </c>
      <c r="BJ104" s="18" t="s">
        <v>80</v>
      </c>
      <c r="BK104" s="144">
        <f t="shared" ref="BK104:BK119" si="19">ROUND(I104*H104,2)</f>
        <v>0</v>
      </c>
      <c r="BL104" s="18" t="s">
        <v>272</v>
      </c>
      <c r="BM104" s="143" t="s">
        <v>281</v>
      </c>
    </row>
    <row r="105" spans="2:65" s="1" customFormat="1" ht="16.5" customHeight="1">
      <c r="B105" s="33"/>
      <c r="C105" s="132" t="s">
        <v>169</v>
      </c>
      <c r="D105" s="132" t="s">
        <v>159</v>
      </c>
      <c r="E105" s="133" t="s">
        <v>3224</v>
      </c>
      <c r="F105" s="134" t="s">
        <v>3225</v>
      </c>
      <c r="G105" s="135" t="s">
        <v>1110</v>
      </c>
      <c r="H105" s="136">
        <v>3</v>
      </c>
      <c r="I105" s="137"/>
      <c r="J105" s="138">
        <f t="shared" si="10"/>
        <v>0</v>
      </c>
      <c r="K105" s="134" t="s">
        <v>21</v>
      </c>
      <c r="L105" s="33"/>
      <c r="M105" s="139" t="s">
        <v>21</v>
      </c>
      <c r="N105" s="140" t="s">
        <v>44</v>
      </c>
      <c r="P105" s="141">
        <f t="shared" si="11"/>
        <v>0</v>
      </c>
      <c r="Q105" s="141">
        <v>0</v>
      </c>
      <c r="R105" s="141">
        <f t="shared" si="12"/>
        <v>0</v>
      </c>
      <c r="S105" s="141">
        <v>0</v>
      </c>
      <c r="T105" s="142">
        <f t="shared" si="13"/>
        <v>0</v>
      </c>
      <c r="AR105" s="143" t="s">
        <v>272</v>
      </c>
      <c r="AT105" s="143" t="s">
        <v>159</v>
      </c>
      <c r="AU105" s="143" t="s">
        <v>82</v>
      </c>
      <c r="AY105" s="18" t="s">
        <v>157</v>
      </c>
      <c r="BE105" s="144">
        <f t="shared" si="14"/>
        <v>0</v>
      </c>
      <c r="BF105" s="144">
        <f t="shared" si="15"/>
        <v>0</v>
      </c>
      <c r="BG105" s="144">
        <f t="shared" si="16"/>
        <v>0</v>
      </c>
      <c r="BH105" s="144">
        <f t="shared" si="17"/>
        <v>0</v>
      </c>
      <c r="BI105" s="144">
        <f t="shared" si="18"/>
        <v>0</v>
      </c>
      <c r="BJ105" s="18" t="s">
        <v>80</v>
      </c>
      <c r="BK105" s="144">
        <f t="shared" si="19"/>
        <v>0</v>
      </c>
      <c r="BL105" s="18" t="s">
        <v>272</v>
      </c>
      <c r="BM105" s="143" t="s">
        <v>292</v>
      </c>
    </row>
    <row r="106" spans="2:65" s="1" customFormat="1" ht="24.15" customHeight="1">
      <c r="B106" s="33"/>
      <c r="C106" s="132" t="s">
        <v>230</v>
      </c>
      <c r="D106" s="132" t="s">
        <v>159</v>
      </c>
      <c r="E106" s="133" t="s">
        <v>3226</v>
      </c>
      <c r="F106" s="134" t="s">
        <v>3227</v>
      </c>
      <c r="G106" s="135" t="s">
        <v>1110</v>
      </c>
      <c r="H106" s="136">
        <v>1</v>
      </c>
      <c r="I106" s="137"/>
      <c r="J106" s="138">
        <f t="shared" si="10"/>
        <v>0</v>
      </c>
      <c r="K106" s="134" t="s">
        <v>21</v>
      </c>
      <c r="L106" s="33"/>
      <c r="M106" s="139" t="s">
        <v>21</v>
      </c>
      <c r="N106" s="140" t="s">
        <v>44</v>
      </c>
      <c r="P106" s="141">
        <f t="shared" si="11"/>
        <v>0</v>
      </c>
      <c r="Q106" s="141">
        <v>0</v>
      </c>
      <c r="R106" s="141">
        <f t="shared" si="12"/>
        <v>0</v>
      </c>
      <c r="S106" s="141">
        <v>0</v>
      </c>
      <c r="T106" s="142">
        <f t="shared" si="13"/>
        <v>0</v>
      </c>
      <c r="AR106" s="143" t="s">
        <v>272</v>
      </c>
      <c r="AT106" s="143" t="s">
        <v>159</v>
      </c>
      <c r="AU106" s="143" t="s">
        <v>82</v>
      </c>
      <c r="AY106" s="18" t="s">
        <v>157</v>
      </c>
      <c r="BE106" s="144">
        <f t="shared" si="14"/>
        <v>0</v>
      </c>
      <c r="BF106" s="144">
        <f t="shared" si="15"/>
        <v>0</v>
      </c>
      <c r="BG106" s="144">
        <f t="shared" si="16"/>
        <v>0</v>
      </c>
      <c r="BH106" s="144">
        <f t="shared" si="17"/>
        <v>0</v>
      </c>
      <c r="BI106" s="144">
        <f t="shared" si="18"/>
        <v>0</v>
      </c>
      <c r="BJ106" s="18" t="s">
        <v>80</v>
      </c>
      <c r="BK106" s="144">
        <f t="shared" si="19"/>
        <v>0</v>
      </c>
      <c r="BL106" s="18" t="s">
        <v>272</v>
      </c>
      <c r="BM106" s="143" t="s">
        <v>313</v>
      </c>
    </row>
    <row r="107" spans="2:65" s="1" customFormat="1" ht="16.5" customHeight="1">
      <c r="B107" s="33"/>
      <c r="C107" s="132" t="s">
        <v>242</v>
      </c>
      <c r="D107" s="132" t="s">
        <v>159</v>
      </c>
      <c r="E107" s="133" t="s">
        <v>3228</v>
      </c>
      <c r="F107" s="134" t="s">
        <v>3229</v>
      </c>
      <c r="G107" s="135" t="s">
        <v>1110</v>
      </c>
      <c r="H107" s="136">
        <v>5</v>
      </c>
      <c r="I107" s="137"/>
      <c r="J107" s="138">
        <f t="shared" si="10"/>
        <v>0</v>
      </c>
      <c r="K107" s="134" t="s">
        <v>21</v>
      </c>
      <c r="L107" s="33"/>
      <c r="M107" s="139" t="s">
        <v>21</v>
      </c>
      <c r="N107" s="140" t="s">
        <v>44</v>
      </c>
      <c r="P107" s="141">
        <f t="shared" si="11"/>
        <v>0</v>
      </c>
      <c r="Q107" s="141">
        <v>0</v>
      </c>
      <c r="R107" s="141">
        <f t="shared" si="12"/>
        <v>0</v>
      </c>
      <c r="S107" s="141">
        <v>0</v>
      </c>
      <c r="T107" s="142">
        <f t="shared" si="13"/>
        <v>0</v>
      </c>
      <c r="AR107" s="143" t="s">
        <v>272</v>
      </c>
      <c r="AT107" s="143" t="s">
        <v>159</v>
      </c>
      <c r="AU107" s="143" t="s">
        <v>82</v>
      </c>
      <c r="AY107" s="18" t="s">
        <v>157</v>
      </c>
      <c r="BE107" s="144">
        <f t="shared" si="14"/>
        <v>0</v>
      </c>
      <c r="BF107" s="144">
        <f t="shared" si="15"/>
        <v>0</v>
      </c>
      <c r="BG107" s="144">
        <f t="shared" si="16"/>
        <v>0</v>
      </c>
      <c r="BH107" s="144">
        <f t="shared" si="17"/>
        <v>0</v>
      </c>
      <c r="BI107" s="144">
        <f t="shared" si="18"/>
        <v>0</v>
      </c>
      <c r="BJ107" s="18" t="s">
        <v>80</v>
      </c>
      <c r="BK107" s="144">
        <f t="shared" si="19"/>
        <v>0</v>
      </c>
      <c r="BL107" s="18" t="s">
        <v>272</v>
      </c>
      <c r="BM107" s="143" t="s">
        <v>326</v>
      </c>
    </row>
    <row r="108" spans="2:65" s="1" customFormat="1" ht="37.799999999999997" customHeight="1">
      <c r="B108" s="33"/>
      <c r="C108" s="132" t="s">
        <v>251</v>
      </c>
      <c r="D108" s="132" t="s">
        <v>159</v>
      </c>
      <c r="E108" s="133" t="s">
        <v>3230</v>
      </c>
      <c r="F108" s="134" t="s">
        <v>3231</v>
      </c>
      <c r="G108" s="135" t="s">
        <v>1110</v>
      </c>
      <c r="H108" s="136">
        <v>1</v>
      </c>
      <c r="I108" s="137"/>
      <c r="J108" s="138">
        <f t="shared" si="10"/>
        <v>0</v>
      </c>
      <c r="K108" s="134" t="s">
        <v>21</v>
      </c>
      <c r="L108" s="33"/>
      <c r="M108" s="139" t="s">
        <v>21</v>
      </c>
      <c r="N108" s="140" t="s">
        <v>44</v>
      </c>
      <c r="P108" s="141">
        <f t="shared" si="11"/>
        <v>0</v>
      </c>
      <c r="Q108" s="141">
        <v>0</v>
      </c>
      <c r="R108" s="141">
        <f t="shared" si="12"/>
        <v>0</v>
      </c>
      <c r="S108" s="141">
        <v>0</v>
      </c>
      <c r="T108" s="142">
        <f t="shared" si="13"/>
        <v>0</v>
      </c>
      <c r="AR108" s="143" t="s">
        <v>272</v>
      </c>
      <c r="AT108" s="143" t="s">
        <v>159</v>
      </c>
      <c r="AU108" s="143" t="s">
        <v>82</v>
      </c>
      <c r="AY108" s="18" t="s">
        <v>157</v>
      </c>
      <c r="BE108" s="144">
        <f t="shared" si="14"/>
        <v>0</v>
      </c>
      <c r="BF108" s="144">
        <f t="shared" si="15"/>
        <v>0</v>
      </c>
      <c r="BG108" s="144">
        <f t="shared" si="16"/>
        <v>0</v>
      </c>
      <c r="BH108" s="144">
        <f t="shared" si="17"/>
        <v>0</v>
      </c>
      <c r="BI108" s="144">
        <f t="shared" si="18"/>
        <v>0</v>
      </c>
      <c r="BJ108" s="18" t="s">
        <v>80</v>
      </c>
      <c r="BK108" s="144">
        <f t="shared" si="19"/>
        <v>0</v>
      </c>
      <c r="BL108" s="18" t="s">
        <v>272</v>
      </c>
      <c r="BM108" s="143" t="s">
        <v>604</v>
      </c>
    </row>
    <row r="109" spans="2:65" s="1" customFormat="1" ht="37.799999999999997" customHeight="1">
      <c r="B109" s="33"/>
      <c r="C109" s="132" t="s">
        <v>256</v>
      </c>
      <c r="D109" s="132" t="s">
        <v>159</v>
      </c>
      <c r="E109" s="133" t="s">
        <v>3232</v>
      </c>
      <c r="F109" s="134" t="s">
        <v>3233</v>
      </c>
      <c r="G109" s="135" t="s">
        <v>210</v>
      </c>
      <c r="H109" s="136">
        <v>1</v>
      </c>
      <c r="I109" s="137"/>
      <c r="J109" s="138">
        <f t="shared" si="10"/>
        <v>0</v>
      </c>
      <c r="K109" s="134" t="s">
        <v>21</v>
      </c>
      <c r="L109" s="33"/>
      <c r="M109" s="139" t="s">
        <v>21</v>
      </c>
      <c r="N109" s="140" t="s">
        <v>44</v>
      </c>
      <c r="P109" s="141">
        <f t="shared" si="11"/>
        <v>0</v>
      </c>
      <c r="Q109" s="141">
        <v>0</v>
      </c>
      <c r="R109" s="141">
        <f t="shared" si="12"/>
        <v>0</v>
      </c>
      <c r="S109" s="141">
        <v>0</v>
      </c>
      <c r="T109" s="142">
        <f t="shared" si="13"/>
        <v>0</v>
      </c>
      <c r="AR109" s="143" t="s">
        <v>272</v>
      </c>
      <c r="AT109" s="143" t="s">
        <v>159</v>
      </c>
      <c r="AU109" s="143" t="s">
        <v>82</v>
      </c>
      <c r="AY109" s="18" t="s">
        <v>157</v>
      </c>
      <c r="BE109" s="144">
        <f t="shared" si="14"/>
        <v>0</v>
      </c>
      <c r="BF109" s="144">
        <f t="shared" si="15"/>
        <v>0</v>
      </c>
      <c r="BG109" s="144">
        <f t="shared" si="16"/>
        <v>0</v>
      </c>
      <c r="BH109" s="144">
        <f t="shared" si="17"/>
        <v>0</v>
      </c>
      <c r="BI109" s="144">
        <f t="shared" si="18"/>
        <v>0</v>
      </c>
      <c r="BJ109" s="18" t="s">
        <v>80</v>
      </c>
      <c r="BK109" s="144">
        <f t="shared" si="19"/>
        <v>0</v>
      </c>
      <c r="BL109" s="18" t="s">
        <v>272</v>
      </c>
      <c r="BM109" s="143" t="s">
        <v>615</v>
      </c>
    </row>
    <row r="110" spans="2:65" s="1" customFormat="1" ht="24.15" customHeight="1">
      <c r="B110" s="33"/>
      <c r="C110" s="132" t="s">
        <v>262</v>
      </c>
      <c r="D110" s="132" t="s">
        <v>159</v>
      </c>
      <c r="E110" s="133" t="s">
        <v>3234</v>
      </c>
      <c r="F110" s="134" t="s">
        <v>3235</v>
      </c>
      <c r="G110" s="135" t="s">
        <v>1110</v>
      </c>
      <c r="H110" s="136">
        <v>2</v>
      </c>
      <c r="I110" s="137"/>
      <c r="J110" s="138">
        <f t="shared" si="10"/>
        <v>0</v>
      </c>
      <c r="K110" s="134" t="s">
        <v>21</v>
      </c>
      <c r="L110" s="33"/>
      <c r="M110" s="139" t="s">
        <v>21</v>
      </c>
      <c r="N110" s="140" t="s">
        <v>44</v>
      </c>
      <c r="P110" s="141">
        <f t="shared" si="11"/>
        <v>0</v>
      </c>
      <c r="Q110" s="141">
        <v>0</v>
      </c>
      <c r="R110" s="141">
        <f t="shared" si="12"/>
        <v>0</v>
      </c>
      <c r="S110" s="141">
        <v>0</v>
      </c>
      <c r="T110" s="142">
        <f t="shared" si="13"/>
        <v>0</v>
      </c>
      <c r="AR110" s="143" t="s">
        <v>272</v>
      </c>
      <c r="AT110" s="143" t="s">
        <v>159</v>
      </c>
      <c r="AU110" s="143" t="s">
        <v>82</v>
      </c>
      <c r="AY110" s="18" t="s">
        <v>157</v>
      </c>
      <c r="BE110" s="144">
        <f t="shared" si="14"/>
        <v>0</v>
      </c>
      <c r="BF110" s="144">
        <f t="shared" si="15"/>
        <v>0</v>
      </c>
      <c r="BG110" s="144">
        <f t="shared" si="16"/>
        <v>0</v>
      </c>
      <c r="BH110" s="144">
        <f t="shared" si="17"/>
        <v>0</v>
      </c>
      <c r="BI110" s="144">
        <f t="shared" si="18"/>
        <v>0</v>
      </c>
      <c r="BJ110" s="18" t="s">
        <v>80</v>
      </c>
      <c r="BK110" s="144">
        <f t="shared" si="19"/>
        <v>0</v>
      </c>
      <c r="BL110" s="18" t="s">
        <v>272</v>
      </c>
      <c r="BM110" s="143" t="s">
        <v>661</v>
      </c>
    </row>
    <row r="111" spans="2:65" s="1" customFormat="1" ht="37.799999999999997" customHeight="1">
      <c r="B111" s="33"/>
      <c r="C111" s="132" t="s">
        <v>8</v>
      </c>
      <c r="D111" s="132" t="s">
        <v>159</v>
      </c>
      <c r="E111" s="133" t="s">
        <v>3236</v>
      </c>
      <c r="F111" s="134" t="s">
        <v>3237</v>
      </c>
      <c r="G111" s="135" t="s">
        <v>210</v>
      </c>
      <c r="H111" s="136">
        <v>1</v>
      </c>
      <c r="I111" s="137"/>
      <c r="J111" s="138">
        <f t="shared" si="10"/>
        <v>0</v>
      </c>
      <c r="K111" s="134" t="s">
        <v>21</v>
      </c>
      <c r="L111" s="33"/>
      <c r="M111" s="139" t="s">
        <v>21</v>
      </c>
      <c r="N111" s="140" t="s">
        <v>44</v>
      </c>
      <c r="P111" s="141">
        <f t="shared" si="11"/>
        <v>0</v>
      </c>
      <c r="Q111" s="141">
        <v>0</v>
      </c>
      <c r="R111" s="141">
        <f t="shared" si="12"/>
        <v>0</v>
      </c>
      <c r="S111" s="141">
        <v>0</v>
      </c>
      <c r="T111" s="142">
        <f t="shared" si="13"/>
        <v>0</v>
      </c>
      <c r="AR111" s="143" t="s">
        <v>272</v>
      </c>
      <c r="AT111" s="143" t="s">
        <v>159</v>
      </c>
      <c r="AU111" s="143" t="s">
        <v>82</v>
      </c>
      <c r="AY111" s="18" t="s">
        <v>157</v>
      </c>
      <c r="BE111" s="144">
        <f t="shared" si="14"/>
        <v>0</v>
      </c>
      <c r="BF111" s="144">
        <f t="shared" si="15"/>
        <v>0</v>
      </c>
      <c r="BG111" s="144">
        <f t="shared" si="16"/>
        <v>0</v>
      </c>
      <c r="BH111" s="144">
        <f t="shared" si="17"/>
        <v>0</v>
      </c>
      <c r="BI111" s="144">
        <f t="shared" si="18"/>
        <v>0</v>
      </c>
      <c r="BJ111" s="18" t="s">
        <v>80</v>
      </c>
      <c r="BK111" s="144">
        <f t="shared" si="19"/>
        <v>0</v>
      </c>
      <c r="BL111" s="18" t="s">
        <v>272</v>
      </c>
      <c r="BM111" s="143" t="s">
        <v>672</v>
      </c>
    </row>
    <row r="112" spans="2:65" s="1" customFormat="1" ht="24.15" customHeight="1">
      <c r="B112" s="33"/>
      <c r="C112" s="132" t="s">
        <v>272</v>
      </c>
      <c r="D112" s="132" t="s">
        <v>159</v>
      </c>
      <c r="E112" s="133" t="s">
        <v>3238</v>
      </c>
      <c r="F112" s="134" t="s">
        <v>3239</v>
      </c>
      <c r="G112" s="135" t="s">
        <v>210</v>
      </c>
      <c r="H112" s="136">
        <v>1</v>
      </c>
      <c r="I112" s="137"/>
      <c r="J112" s="138">
        <f t="shared" si="10"/>
        <v>0</v>
      </c>
      <c r="K112" s="134" t="s">
        <v>21</v>
      </c>
      <c r="L112" s="33"/>
      <c r="M112" s="139" t="s">
        <v>21</v>
      </c>
      <c r="N112" s="140" t="s">
        <v>44</v>
      </c>
      <c r="P112" s="141">
        <f t="shared" si="11"/>
        <v>0</v>
      </c>
      <c r="Q112" s="141">
        <v>0</v>
      </c>
      <c r="R112" s="141">
        <f t="shared" si="12"/>
        <v>0</v>
      </c>
      <c r="S112" s="141">
        <v>0</v>
      </c>
      <c r="T112" s="142">
        <f t="shared" si="13"/>
        <v>0</v>
      </c>
      <c r="AR112" s="143" t="s">
        <v>272</v>
      </c>
      <c r="AT112" s="143" t="s">
        <v>159</v>
      </c>
      <c r="AU112" s="143" t="s">
        <v>82</v>
      </c>
      <c r="AY112" s="18" t="s">
        <v>157</v>
      </c>
      <c r="BE112" s="144">
        <f t="shared" si="14"/>
        <v>0</v>
      </c>
      <c r="BF112" s="144">
        <f t="shared" si="15"/>
        <v>0</v>
      </c>
      <c r="BG112" s="144">
        <f t="shared" si="16"/>
        <v>0</v>
      </c>
      <c r="BH112" s="144">
        <f t="shared" si="17"/>
        <v>0</v>
      </c>
      <c r="BI112" s="144">
        <f t="shared" si="18"/>
        <v>0</v>
      </c>
      <c r="BJ112" s="18" t="s">
        <v>80</v>
      </c>
      <c r="BK112" s="144">
        <f t="shared" si="19"/>
        <v>0</v>
      </c>
      <c r="BL112" s="18" t="s">
        <v>272</v>
      </c>
      <c r="BM112" s="143" t="s">
        <v>685</v>
      </c>
    </row>
    <row r="113" spans="2:65" s="1" customFormat="1" ht="24.15" customHeight="1">
      <c r="B113" s="33"/>
      <c r="C113" s="132" t="s">
        <v>276</v>
      </c>
      <c r="D113" s="132" t="s">
        <v>159</v>
      </c>
      <c r="E113" s="133" t="s">
        <v>3240</v>
      </c>
      <c r="F113" s="134" t="s">
        <v>3241</v>
      </c>
      <c r="G113" s="135" t="s">
        <v>316</v>
      </c>
      <c r="H113" s="136">
        <v>3</v>
      </c>
      <c r="I113" s="137"/>
      <c r="J113" s="138">
        <f t="shared" si="10"/>
        <v>0</v>
      </c>
      <c r="K113" s="134" t="s">
        <v>21</v>
      </c>
      <c r="L113" s="33"/>
      <c r="M113" s="139" t="s">
        <v>21</v>
      </c>
      <c r="N113" s="140" t="s">
        <v>44</v>
      </c>
      <c r="P113" s="141">
        <f t="shared" si="11"/>
        <v>0</v>
      </c>
      <c r="Q113" s="141">
        <v>0</v>
      </c>
      <c r="R113" s="141">
        <f t="shared" si="12"/>
        <v>0</v>
      </c>
      <c r="S113" s="141">
        <v>0</v>
      </c>
      <c r="T113" s="142">
        <f t="shared" si="13"/>
        <v>0</v>
      </c>
      <c r="AR113" s="143" t="s">
        <v>272</v>
      </c>
      <c r="AT113" s="143" t="s">
        <v>159</v>
      </c>
      <c r="AU113" s="143" t="s">
        <v>82</v>
      </c>
      <c r="AY113" s="18" t="s">
        <v>157</v>
      </c>
      <c r="BE113" s="144">
        <f t="shared" si="14"/>
        <v>0</v>
      </c>
      <c r="BF113" s="144">
        <f t="shared" si="15"/>
        <v>0</v>
      </c>
      <c r="BG113" s="144">
        <f t="shared" si="16"/>
        <v>0</v>
      </c>
      <c r="BH113" s="144">
        <f t="shared" si="17"/>
        <v>0</v>
      </c>
      <c r="BI113" s="144">
        <f t="shared" si="18"/>
        <v>0</v>
      </c>
      <c r="BJ113" s="18" t="s">
        <v>80</v>
      </c>
      <c r="BK113" s="144">
        <f t="shared" si="19"/>
        <v>0</v>
      </c>
      <c r="BL113" s="18" t="s">
        <v>272</v>
      </c>
      <c r="BM113" s="143" t="s">
        <v>707</v>
      </c>
    </row>
    <row r="114" spans="2:65" s="1" customFormat="1" ht="24.15" customHeight="1">
      <c r="B114" s="33"/>
      <c r="C114" s="132" t="s">
        <v>281</v>
      </c>
      <c r="D114" s="132" t="s">
        <v>159</v>
      </c>
      <c r="E114" s="133" t="s">
        <v>3242</v>
      </c>
      <c r="F114" s="134" t="s">
        <v>3243</v>
      </c>
      <c r="G114" s="135" t="s">
        <v>316</v>
      </c>
      <c r="H114" s="136">
        <v>6</v>
      </c>
      <c r="I114" s="137"/>
      <c r="J114" s="138">
        <f t="shared" si="10"/>
        <v>0</v>
      </c>
      <c r="K114" s="134" t="s">
        <v>21</v>
      </c>
      <c r="L114" s="33"/>
      <c r="M114" s="139" t="s">
        <v>21</v>
      </c>
      <c r="N114" s="140" t="s">
        <v>44</v>
      </c>
      <c r="P114" s="141">
        <f t="shared" si="11"/>
        <v>0</v>
      </c>
      <c r="Q114" s="141">
        <v>0</v>
      </c>
      <c r="R114" s="141">
        <f t="shared" si="12"/>
        <v>0</v>
      </c>
      <c r="S114" s="141">
        <v>0</v>
      </c>
      <c r="T114" s="142">
        <f t="shared" si="13"/>
        <v>0</v>
      </c>
      <c r="AR114" s="143" t="s">
        <v>272</v>
      </c>
      <c r="AT114" s="143" t="s">
        <v>159</v>
      </c>
      <c r="AU114" s="143" t="s">
        <v>82</v>
      </c>
      <c r="AY114" s="18" t="s">
        <v>157</v>
      </c>
      <c r="BE114" s="144">
        <f t="shared" si="14"/>
        <v>0</v>
      </c>
      <c r="BF114" s="144">
        <f t="shared" si="15"/>
        <v>0</v>
      </c>
      <c r="BG114" s="144">
        <f t="shared" si="16"/>
        <v>0</v>
      </c>
      <c r="BH114" s="144">
        <f t="shared" si="17"/>
        <v>0</v>
      </c>
      <c r="BI114" s="144">
        <f t="shared" si="18"/>
        <v>0</v>
      </c>
      <c r="BJ114" s="18" t="s">
        <v>80</v>
      </c>
      <c r="BK114" s="144">
        <f t="shared" si="19"/>
        <v>0</v>
      </c>
      <c r="BL114" s="18" t="s">
        <v>272</v>
      </c>
      <c r="BM114" s="143" t="s">
        <v>720</v>
      </c>
    </row>
    <row r="115" spans="2:65" s="1" customFormat="1" ht="24.15" customHeight="1">
      <c r="B115" s="33"/>
      <c r="C115" s="132" t="s">
        <v>286</v>
      </c>
      <c r="D115" s="132" t="s">
        <v>159</v>
      </c>
      <c r="E115" s="133" t="s">
        <v>3244</v>
      </c>
      <c r="F115" s="134" t="s">
        <v>3245</v>
      </c>
      <c r="G115" s="135" t="s">
        <v>316</v>
      </c>
      <c r="H115" s="136">
        <v>28</v>
      </c>
      <c r="I115" s="137"/>
      <c r="J115" s="138">
        <f t="shared" si="10"/>
        <v>0</v>
      </c>
      <c r="K115" s="134" t="s">
        <v>21</v>
      </c>
      <c r="L115" s="33"/>
      <c r="M115" s="139" t="s">
        <v>21</v>
      </c>
      <c r="N115" s="140" t="s">
        <v>44</v>
      </c>
      <c r="P115" s="141">
        <f t="shared" si="11"/>
        <v>0</v>
      </c>
      <c r="Q115" s="141">
        <v>0</v>
      </c>
      <c r="R115" s="141">
        <f t="shared" si="12"/>
        <v>0</v>
      </c>
      <c r="S115" s="141">
        <v>0</v>
      </c>
      <c r="T115" s="142">
        <f t="shared" si="13"/>
        <v>0</v>
      </c>
      <c r="AR115" s="143" t="s">
        <v>272</v>
      </c>
      <c r="AT115" s="143" t="s">
        <v>159</v>
      </c>
      <c r="AU115" s="143" t="s">
        <v>82</v>
      </c>
      <c r="AY115" s="18" t="s">
        <v>157</v>
      </c>
      <c r="BE115" s="144">
        <f t="shared" si="14"/>
        <v>0</v>
      </c>
      <c r="BF115" s="144">
        <f t="shared" si="15"/>
        <v>0</v>
      </c>
      <c r="BG115" s="144">
        <f t="shared" si="16"/>
        <v>0</v>
      </c>
      <c r="BH115" s="144">
        <f t="shared" si="17"/>
        <v>0</v>
      </c>
      <c r="BI115" s="144">
        <f t="shared" si="18"/>
        <v>0</v>
      </c>
      <c r="BJ115" s="18" t="s">
        <v>80</v>
      </c>
      <c r="BK115" s="144">
        <f t="shared" si="19"/>
        <v>0</v>
      </c>
      <c r="BL115" s="18" t="s">
        <v>272</v>
      </c>
      <c r="BM115" s="143" t="s">
        <v>731</v>
      </c>
    </row>
    <row r="116" spans="2:65" s="1" customFormat="1" ht="24.15" customHeight="1">
      <c r="B116" s="33"/>
      <c r="C116" s="132" t="s">
        <v>292</v>
      </c>
      <c r="D116" s="132" t="s">
        <v>159</v>
      </c>
      <c r="E116" s="133" t="s">
        <v>3246</v>
      </c>
      <c r="F116" s="134" t="s">
        <v>3247</v>
      </c>
      <c r="G116" s="135" t="s">
        <v>316</v>
      </c>
      <c r="H116" s="136">
        <v>3</v>
      </c>
      <c r="I116" s="137"/>
      <c r="J116" s="138">
        <f t="shared" si="10"/>
        <v>0</v>
      </c>
      <c r="K116" s="134" t="s">
        <v>21</v>
      </c>
      <c r="L116" s="33"/>
      <c r="M116" s="139" t="s">
        <v>21</v>
      </c>
      <c r="N116" s="140" t="s">
        <v>44</v>
      </c>
      <c r="P116" s="141">
        <f t="shared" si="11"/>
        <v>0</v>
      </c>
      <c r="Q116" s="141">
        <v>0</v>
      </c>
      <c r="R116" s="141">
        <f t="shared" si="12"/>
        <v>0</v>
      </c>
      <c r="S116" s="141">
        <v>0</v>
      </c>
      <c r="T116" s="142">
        <f t="shared" si="13"/>
        <v>0</v>
      </c>
      <c r="AR116" s="143" t="s">
        <v>272</v>
      </c>
      <c r="AT116" s="143" t="s">
        <v>159</v>
      </c>
      <c r="AU116" s="143" t="s">
        <v>82</v>
      </c>
      <c r="AY116" s="18" t="s">
        <v>157</v>
      </c>
      <c r="BE116" s="144">
        <f t="shared" si="14"/>
        <v>0</v>
      </c>
      <c r="BF116" s="144">
        <f t="shared" si="15"/>
        <v>0</v>
      </c>
      <c r="BG116" s="144">
        <f t="shared" si="16"/>
        <v>0</v>
      </c>
      <c r="BH116" s="144">
        <f t="shared" si="17"/>
        <v>0</v>
      </c>
      <c r="BI116" s="144">
        <f t="shared" si="18"/>
        <v>0</v>
      </c>
      <c r="BJ116" s="18" t="s">
        <v>80</v>
      </c>
      <c r="BK116" s="144">
        <f t="shared" si="19"/>
        <v>0</v>
      </c>
      <c r="BL116" s="18" t="s">
        <v>272</v>
      </c>
      <c r="BM116" s="143" t="s">
        <v>743</v>
      </c>
    </row>
    <row r="117" spans="2:65" s="1" customFormat="1" ht="16.5" customHeight="1">
      <c r="B117" s="33"/>
      <c r="C117" s="132" t="s">
        <v>7</v>
      </c>
      <c r="D117" s="132" t="s">
        <v>159</v>
      </c>
      <c r="E117" s="133" t="s">
        <v>3248</v>
      </c>
      <c r="F117" s="134" t="s">
        <v>3249</v>
      </c>
      <c r="G117" s="135" t="s">
        <v>316</v>
      </c>
      <c r="H117" s="136">
        <v>1</v>
      </c>
      <c r="I117" s="137"/>
      <c r="J117" s="138">
        <f t="shared" si="10"/>
        <v>0</v>
      </c>
      <c r="K117" s="134" t="s">
        <v>21</v>
      </c>
      <c r="L117" s="33"/>
      <c r="M117" s="139" t="s">
        <v>21</v>
      </c>
      <c r="N117" s="140" t="s">
        <v>44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272</v>
      </c>
      <c r="AT117" s="143" t="s">
        <v>159</v>
      </c>
      <c r="AU117" s="143" t="s">
        <v>82</v>
      </c>
      <c r="AY117" s="18" t="s">
        <v>157</v>
      </c>
      <c r="BE117" s="144">
        <f t="shared" si="14"/>
        <v>0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80</v>
      </c>
      <c r="BK117" s="144">
        <f t="shared" si="19"/>
        <v>0</v>
      </c>
      <c r="BL117" s="18" t="s">
        <v>272</v>
      </c>
      <c r="BM117" s="143" t="s">
        <v>766</v>
      </c>
    </row>
    <row r="118" spans="2:65" s="1" customFormat="1" ht="76.349999999999994" customHeight="1">
      <c r="B118" s="33"/>
      <c r="C118" s="132" t="s">
        <v>313</v>
      </c>
      <c r="D118" s="132" t="s">
        <v>159</v>
      </c>
      <c r="E118" s="133" t="s">
        <v>3250</v>
      </c>
      <c r="F118" s="134" t="s">
        <v>3251</v>
      </c>
      <c r="G118" s="135" t="s">
        <v>210</v>
      </c>
      <c r="H118" s="136">
        <v>1</v>
      </c>
      <c r="I118" s="137"/>
      <c r="J118" s="138">
        <f t="shared" si="10"/>
        <v>0</v>
      </c>
      <c r="K118" s="134" t="s">
        <v>21</v>
      </c>
      <c r="L118" s="33"/>
      <c r="M118" s="139" t="s">
        <v>21</v>
      </c>
      <c r="N118" s="140" t="s">
        <v>44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272</v>
      </c>
      <c r="AT118" s="143" t="s">
        <v>159</v>
      </c>
      <c r="AU118" s="143" t="s">
        <v>82</v>
      </c>
      <c r="AY118" s="18" t="s">
        <v>157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80</v>
      </c>
      <c r="BK118" s="144">
        <f t="shared" si="19"/>
        <v>0</v>
      </c>
      <c r="BL118" s="18" t="s">
        <v>272</v>
      </c>
      <c r="BM118" s="143" t="s">
        <v>778</v>
      </c>
    </row>
    <row r="119" spans="2:65" s="1" customFormat="1" ht="16.5" customHeight="1">
      <c r="B119" s="33"/>
      <c r="C119" s="132" t="s">
        <v>320</v>
      </c>
      <c r="D119" s="132" t="s">
        <v>159</v>
      </c>
      <c r="E119" s="133" t="s">
        <v>3252</v>
      </c>
      <c r="F119" s="134" t="s">
        <v>1135</v>
      </c>
      <c r="G119" s="135" t="s">
        <v>210</v>
      </c>
      <c r="H119" s="136">
        <v>1</v>
      </c>
      <c r="I119" s="137"/>
      <c r="J119" s="138">
        <f t="shared" si="10"/>
        <v>0</v>
      </c>
      <c r="K119" s="134" t="s">
        <v>21</v>
      </c>
      <c r="L119" s="33"/>
      <c r="M119" s="139" t="s">
        <v>21</v>
      </c>
      <c r="N119" s="140" t="s">
        <v>44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272</v>
      </c>
      <c r="AT119" s="143" t="s">
        <v>159</v>
      </c>
      <c r="AU119" s="143" t="s">
        <v>82</v>
      </c>
      <c r="AY119" s="18" t="s">
        <v>157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80</v>
      </c>
      <c r="BK119" s="144">
        <f t="shared" si="19"/>
        <v>0</v>
      </c>
      <c r="BL119" s="18" t="s">
        <v>272</v>
      </c>
      <c r="BM119" s="143" t="s">
        <v>791</v>
      </c>
    </row>
    <row r="120" spans="2:65" s="11" customFormat="1" ht="22.8" customHeight="1">
      <c r="B120" s="120"/>
      <c r="D120" s="121" t="s">
        <v>72</v>
      </c>
      <c r="E120" s="130" t="s">
        <v>3156</v>
      </c>
      <c r="F120" s="130" t="s">
        <v>3253</v>
      </c>
      <c r="I120" s="123"/>
      <c r="J120" s="131">
        <f>BK120</f>
        <v>0</v>
      </c>
      <c r="L120" s="120"/>
      <c r="M120" s="125"/>
      <c r="P120" s="126">
        <f>SUM(P121:P136)</f>
        <v>0</v>
      </c>
      <c r="R120" s="126">
        <f>SUM(R121:R136)</f>
        <v>0</v>
      </c>
      <c r="T120" s="127">
        <f>SUM(T121:T136)</f>
        <v>0</v>
      </c>
      <c r="AR120" s="121" t="s">
        <v>80</v>
      </c>
      <c r="AT120" s="128" t="s">
        <v>72</v>
      </c>
      <c r="AU120" s="128" t="s">
        <v>80</v>
      </c>
      <c r="AY120" s="121" t="s">
        <v>157</v>
      </c>
      <c r="BK120" s="129">
        <f>SUM(BK121:BK136)</f>
        <v>0</v>
      </c>
    </row>
    <row r="121" spans="2:65" s="1" customFormat="1" ht="37.799999999999997" customHeight="1">
      <c r="B121" s="33"/>
      <c r="C121" s="132" t="s">
        <v>326</v>
      </c>
      <c r="D121" s="132" t="s">
        <v>159</v>
      </c>
      <c r="E121" s="133" t="s">
        <v>3254</v>
      </c>
      <c r="F121" s="134" t="s">
        <v>3255</v>
      </c>
      <c r="G121" s="135" t="s">
        <v>1110</v>
      </c>
      <c r="H121" s="136">
        <v>1</v>
      </c>
      <c r="I121" s="137"/>
      <c r="J121" s="138">
        <f t="shared" ref="J121:J136" si="20">ROUND(I121*H121,2)</f>
        <v>0</v>
      </c>
      <c r="K121" s="134" t="s">
        <v>21</v>
      </c>
      <c r="L121" s="33"/>
      <c r="M121" s="139" t="s">
        <v>21</v>
      </c>
      <c r="N121" s="140" t="s">
        <v>44</v>
      </c>
      <c r="P121" s="141">
        <f t="shared" ref="P121:P136" si="21">O121*H121</f>
        <v>0</v>
      </c>
      <c r="Q121" s="141">
        <v>0</v>
      </c>
      <c r="R121" s="141">
        <f t="shared" ref="R121:R136" si="22">Q121*H121</f>
        <v>0</v>
      </c>
      <c r="S121" s="141">
        <v>0</v>
      </c>
      <c r="T121" s="142">
        <f t="shared" ref="T121:T136" si="23">S121*H121</f>
        <v>0</v>
      </c>
      <c r="AR121" s="143" t="s">
        <v>272</v>
      </c>
      <c r="AT121" s="143" t="s">
        <v>159</v>
      </c>
      <c r="AU121" s="143" t="s">
        <v>82</v>
      </c>
      <c r="AY121" s="18" t="s">
        <v>157</v>
      </c>
      <c r="BE121" s="144">
        <f t="shared" ref="BE121:BE136" si="24">IF(N121="základní",J121,0)</f>
        <v>0</v>
      </c>
      <c r="BF121" s="144">
        <f t="shared" ref="BF121:BF136" si="25">IF(N121="snížená",J121,0)</f>
        <v>0</v>
      </c>
      <c r="BG121" s="144">
        <f t="shared" ref="BG121:BG136" si="26">IF(N121="zákl. přenesená",J121,0)</f>
        <v>0</v>
      </c>
      <c r="BH121" s="144">
        <f t="shared" ref="BH121:BH136" si="27">IF(N121="sníž. přenesená",J121,0)</f>
        <v>0</v>
      </c>
      <c r="BI121" s="144">
        <f t="shared" ref="BI121:BI136" si="28">IF(N121="nulová",J121,0)</f>
        <v>0</v>
      </c>
      <c r="BJ121" s="18" t="s">
        <v>80</v>
      </c>
      <c r="BK121" s="144">
        <f t="shared" ref="BK121:BK136" si="29">ROUND(I121*H121,2)</f>
        <v>0</v>
      </c>
      <c r="BL121" s="18" t="s">
        <v>272</v>
      </c>
      <c r="BM121" s="143" t="s">
        <v>805</v>
      </c>
    </row>
    <row r="122" spans="2:65" s="1" customFormat="1" ht="16.5" customHeight="1">
      <c r="B122" s="33"/>
      <c r="C122" s="132" t="s">
        <v>330</v>
      </c>
      <c r="D122" s="132" t="s">
        <v>159</v>
      </c>
      <c r="E122" s="133" t="s">
        <v>3256</v>
      </c>
      <c r="F122" s="134" t="s">
        <v>3225</v>
      </c>
      <c r="G122" s="135" t="s">
        <v>1110</v>
      </c>
      <c r="H122" s="136">
        <v>3</v>
      </c>
      <c r="I122" s="137"/>
      <c r="J122" s="138">
        <f t="shared" si="20"/>
        <v>0</v>
      </c>
      <c r="K122" s="134" t="s">
        <v>21</v>
      </c>
      <c r="L122" s="33"/>
      <c r="M122" s="139" t="s">
        <v>21</v>
      </c>
      <c r="N122" s="140" t="s">
        <v>44</v>
      </c>
      <c r="P122" s="141">
        <f t="shared" si="21"/>
        <v>0</v>
      </c>
      <c r="Q122" s="141">
        <v>0</v>
      </c>
      <c r="R122" s="141">
        <f t="shared" si="22"/>
        <v>0</v>
      </c>
      <c r="S122" s="141">
        <v>0</v>
      </c>
      <c r="T122" s="142">
        <f t="shared" si="23"/>
        <v>0</v>
      </c>
      <c r="AR122" s="143" t="s">
        <v>272</v>
      </c>
      <c r="AT122" s="143" t="s">
        <v>159</v>
      </c>
      <c r="AU122" s="143" t="s">
        <v>82</v>
      </c>
      <c r="AY122" s="18" t="s">
        <v>157</v>
      </c>
      <c r="BE122" s="144">
        <f t="shared" si="24"/>
        <v>0</v>
      </c>
      <c r="BF122" s="144">
        <f t="shared" si="25"/>
        <v>0</v>
      </c>
      <c r="BG122" s="144">
        <f t="shared" si="26"/>
        <v>0</v>
      </c>
      <c r="BH122" s="144">
        <f t="shared" si="27"/>
        <v>0</v>
      </c>
      <c r="BI122" s="144">
        <f t="shared" si="28"/>
        <v>0</v>
      </c>
      <c r="BJ122" s="18" t="s">
        <v>80</v>
      </c>
      <c r="BK122" s="144">
        <f t="shared" si="29"/>
        <v>0</v>
      </c>
      <c r="BL122" s="18" t="s">
        <v>272</v>
      </c>
      <c r="BM122" s="143" t="s">
        <v>815</v>
      </c>
    </row>
    <row r="123" spans="2:65" s="1" customFormat="1" ht="24.15" customHeight="1">
      <c r="B123" s="33"/>
      <c r="C123" s="132" t="s">
        <v>604</v>
      </c>
      <c r="D123" s="132" t="s">
        <v>159</v>
      </c>
      <c r="E123" s="133" t="s">
        <v>3257</v>
      </c>
      <c r="F123" s="134" t="s">
        <v>3227</v>
      </c>
      <c r="G123" s="135" t="s">
        <v>1110</v>
      </c>
      <c r="H123" s="136">
        <v>1</v>
      </c>
      <c r="I123" s="137"/>
      <c r="J123" s="138">
        <f t="shared" si="20"/>
        <v>0</v>
      </c>
      <c r="K123" s="134" t="s">
        <v>21</v>
      </c>
      <c r="L123" s="33"/>
      <c r="M123" s="139" t="s">
        <v>21</v>
      </c>
      <c r="N123" s="140" t="s">
        <v>44</v>
      </c>
      <c r="P123" s="141">
        <f t="shared" si="21"/>
        <v>0</v>
      </c>
      <c r="Q123" s="141">
        <v>0</v>
      </c>
      <c r="R123" s="141">
        <f t="shared" si="22"/>
        <v>0</v>
      </c>
      <c r="S123" s="141">
        <v>0</v>
      </c>
      <c r="T123" s="142">
        <f t="shared" si="23"/>
        <v>0</v>
      </c>
      <c r="AR123" s="143" t="s">
        <v>272</v>
      </c>
      <c r="AT123" s="143" t="s">
        <v>159</v>
      </c>
      <c r="AU123" s="143" t="s">
        <v>82</v>
      </c>
      <c r="AY123" s="18" t="s">
        <v>157</v>
      </c>
      <c r="BE123" s="144">
        <f t="shared" si="24"/>
        <v>0</v>
      </c>
      <c r="BF123" s="144">
        <f t="shared" si="25"/>
        <v>0</v>
      </c>
      <c r="BG123" s="144">
        <f t="shared" si="26"/>
        <v>0</v>
      </c>
      <c r="BH123" s="144">
        <f t="shared" si="27"/>
        <v>0</v>
      </c>
      <c r="BI123" s="144">
        <f t="shared" si="28"/>
        <v>0</v>
      </c>
      <c r="BJ123" s="18" t="s">
        <v>80</v>
      </c>
      <c r="BK123" s="144">
        <f t="shared" si="29"/>
        <v>0</v>
      </c>
      <c r="BL123" s="18" t="s">
        <v>272</v>
      </c>
      <c r="BM123" s="143" t="s">
        <v>825</v>
      </c>
    </row>
    <row r="124" spans="2:65" s="1" customFormat="1" ht="16.5" customHeight="1">
      <c r="B124" s="33"/>
      <c r="C124" s="132" t="s">
        <v>609</v>
      </c>
      <c r="D124" s="132" t="s">
        <v>159</v>
      </c>
      <c r="E124" s="133" t="s">
        <v>3258</v>
      </c>
      <c r="F124" s="134" t="s">
        <v>3229</v>
      </c>
      <c r="G124" s="135" t="s">
        <v>1110</v>
      </c>
      <c r="H124" s="136">
        <v>5</v>
      </c>
      <c r="I124" s="137"/>
      <c r="J124" s="138">
        <f t="shared" si="20"/>
        <v>0</v>
      </c>
      <c r="K124" s="134" t="s">
        <v>21</v>
      </c>
      <c r="L124" s="33"/>
      <c r="M124" s="139" t="s">
        <v>21</v>
      </c>
      <c r="N124" s="140" t="s">
        <v>44</v>
      </c>
      <c r="P124" s="141">
        <f t="shared" si="21"/>
        <v>0</v>
      </c>
      <c r="Q124" s="141">
        <v>0</v>
      </c>
      <c r="R124" s="141">
        <f t="shared" si="22"/>
        <v>0</v>
      </c>
      <c r="S124" s="141">
        <v>0</v>
      </c>
      <c r="T124" s="142">
        <f t="shared" si="23"/>
        <v>0</v>
      </c>
      <c r="AR124" s="143" t="s">
        <v>272</v>
      </c>
      <c r="AT124" s="143" t="s">
        <v>159</v>
      </c>
      <c r="AU124" s="143" t="s">
        <v>82</v>
      </c>
      <c r="AY124" s="18" t="s">
        <v>157</v>
      </c>
      <c r="BE124" s="144">
        <f t="shared" si="24"/>
        <v>0</v>
      </c>
      <c r="BF124" s="144">
        <f t="shared" si="25"/>
        <v>0</v>
      </c>
      <c r="BG124" s="144">
        <f t="shared" si="26"/>
        <v>0</v>
      </c>
      <c r="BH124" s="144">
        <f t="shared" si="27"/>
        <v>0</v>
      </c>
      <c r="BI124" s="144">
        <f t="shared" si="28"/>
        <v>0</v>
      </c>
      <c r="BJ124" s="18" t="s">
        <v>80</v>
      </c>
      <c r="BK124" s="144">
        <f t="shared" si="29"/>
        <v>0</v>
      </c>
      <c r="BL124" s="18" t="s">
        <v>272</v>
      </c>
      <c r="BM124" s="143" t="s">
        <v>840</v>
      </c>
    </row>
    <row r="125" spans="2:65" s="1" customFormat="1" ht="24.15" customHeight="1">
      <c r="B125" s="33"/>
      <c r="C125" s="132" t="s">
        <v>615</v>
      </c>
      <c r="D125" s="132" t="s">
        <v>159</v>
      </c>
      <c r="E125" s="133" t="s">
        <v>3259</v>
      </c>
      <c r="F125" s="134" t="s">
        <v>3260</v>
      </c>
      <c r="G125" s="135" t="s">
        <v>1110</v>
      </c>
      <c r="H125" s="136">
        <v>2</v>
      </c>
      <c r="I125" s="137"/>
      <c r="J125" s="138">
        <f t="shared" si="20"/>
        <v>0</v>
      </c>
      <c r="K125" s="134" t="s">
        <v>21</v>
      </c>
      <c r="L125" s="33"/>
      <c r="M125" s="139" t="s">
        <v>21</v>
      </c>
      <c r="N125" s="140" t="s">
        <v>44</v>
      </c>
      <c r="P125" s="141">
        <f t="shared" si="21"/>
        <v>0</v>
      </c>
      <c r="Q125" s="141">
        <v>0</v>
      </c>
      <c r="R125" s="141">
        <f t="shared" si="22"/>
        <v>0</v>
      </c>
      <c r="S125" s="141">
        <v>0</v>
      </c>
      <c r="T125" s="142">
        <f t="shared" si="23"/>
        <v>0</v>
      </c>
      <c r="AR125" s="143" t="s">
        <v>272</v>
      </c>
      <c r="AT125" s="143" t="s">
        <v>159</v>
      </c>
      <c r="AU125" s="143" t="s">
        <v>82</v>
      </c>
      <c r="AY125" s="18" t="s">
        <v>157</v>
      </c>
      <c r="BE125" s="144">
        <f t="shared" si="24"/>
        <v>0</v>
      </c>
      <c r="BF125" s="144">
        <f t="shared" si="25"/>
        <v>0</v>
      </c>
      <c r="BG125" s="144">
        <f t="shared" si="26"/>
        <v>0</v>
      </c>
      <c r="BH125" s="144">
        <f t="shared" si="27"/>
        <v>0</v>
      </c>
      <c r="BI125" s="144">
        <f t="shared" si="28"/>
        <v>0</v>
      </c>
      <c r="BJ125" s="18" t="s">
        <v>80</v>
      </c>
      <c r="BK125" s="144">
        <f t="shared" si="29"/>
        <v>0</v>
      </c>
      <c r="BL125" s="18" t="s">
        <v>272</v>
      </c>
      <c r="BM125" s="143" t="s">
        <v>854</v>
      </c>
    </row>
    <row r="126" spans="2:65" s="1" customFormat="1" ht="37.799999999999997" customHeight="1">
      <c r="B126" s="33"/>
      <c r="C126" s="132" t="s">
        <v>639</v>
      </c>
      <c r="D126" s="132" t="s">
        <v>159</v>
      </c>
      <c r="E126" s="133" t="s">
        <v>3261</v>
      </c>
      <c r="F126" s="134" t="s">
        <v>3237</v>
      </c>
      <c r="G126" s="135" t="s">
        <v>210</v>
      </c>
      <c r="H126" s="136">
        <v>1</v>
      </c>
      <c r="I126" s="137"/>
      <c r="J126" s="138">
        <f t="shared" si="20"/>
        <v>0</v>
      </c>
      <c r="K126" s="134" t="s">
        <v>21</v>
      </c>
      <c r="L126" s="33"/>
      <c r="M126" s="139" t="s">
        <v>21</v>
      </c>
      <c r="N126" s="140" t="s">
        <v>44</v>
      </c>
      <c r="P126" s="141">
        <f t="shared" si="21"/>
        <v>0</v>
      </c>
      <c r="Q126" s="141">
        <v>0</v>
      </c>
      <c r="R126" s="141">
        <f t="shared" si="22"/>
        <v>0</v>
      </c>
      <c r="S126" s="141">
        <v>0</v>
      </c>
      <c r="T126" s="142">
        <f t="shared" si="23"/>
        <v>0</v>
      </c>
      <c r="AR126" s="143" t="s">
        <v>272</v>
      </c>
      <c r="AT126" s="143" t="s">
        <v>159</v>
      </c>
      <c r="AU126" s="143" t="s">
        <v>82</v>
      </c>
      <c r="AY126" s="18" t="s">
        <v>157</v>
      </c>
      <c r="BE126" s="144">
        <f t="shared" si="24"/>
        <v>0</v>
      </c>
      <c r="BF126" s="144">
        <f t="shared" si="25"/>
        <v>0</v>
      </c>
      <c r="BG126" s="144">
        <f t="shared" si="26"/>
        <v>0</v>
      </c>
      <c r="BH126" s="144">
        <f t="shared" si="27"/>
        <v>0</v>
      </c>
      <c r="BI126" s="144">
        <f t="shared" si="28"/>
        <v>0</v>
      </c>
      <c r="BJ126" s="18" t="s">
        <v>80</v>
      </c>
      <c r="BK126" s="144">
        <f t="shared" si="29"/>
        <v>0</v>
      </c>
      <c r="BL126" s="18" t="s">
        <v>272</v>
      </c>
      <c r="BM126" s="143" t="s">
        <v>865</v>
      </c>
    </row>
    <row r="127" spans="2:65" s="1" customFormat="1" ht="24.15" customHeight="1">
      <c r="B127" s="33"/>
      <c r="C127" s="132" t="s">
        <v>661</v>
      </c>
      <c r="D127" s="132" t="s">
        <v>159</v>
      </c>
      <c r="E127" s="133" t="s">
        <v>3262</v>
      </c>
      <c r="F127" s="134" t="s">
        <v>3239</v>
      </c>
      <c r="G127" s="135" t="s">
        <v>210</v>
      </c>
      <c r="H127" s="136">
        <v>1</v>
      </c>
      <c r="I127" s="137"/>
      <c r="J127" s="138">
        <f t="shared" si="20"/>
        <v>0</v>
      </c>
      <c r="K127" s="134" t="s">
        <v>21</v>
      </c>
      <c r="L127" s="33"/>
      <c r="M127" s="139" t="s">
        <v>21</v>
      </c>
      <c r="N127" s="140" t="s">
        <v>44</v>
      </c>
      <c r="P127" s="141">
        <f t="shared" si="21"/>
        <v>0</v>
      </c>
      <c r="Q127" s="141">
        <v>0</v>
      </c>
      <c r="R127" s="141">
        <f t="shared" si="22"/>
        <v>0</v>
      </c>
      <c r="S127" s="141">
        <v>0</v>
      </c>
      <c r="T127" s="142">
        <f t="shared" si="23"/>
        <v>0</v>
      </c>
      <c r="AR127" s="143" t="s">
        <v>272</v>
      </c>
      <c r="AT127" s="143" t="s">
        <v>159</v>
      </c>
      <c r="AU127" s="143" t="s">
        <v>82</v>
      </c>
      <c r="AY127" s="18" t="s">
        <v>157</v>
      </c>
      <c r="BE127" s="144">
        <f t="shared" si="24"/>
        <v>0</v>
      </c>
      <c r="BF127" s="144">
        <f t="shared" si="25"/>
        <v>0</v>
      </c>
      <c r="BG127" s="144">
        <f t="shared" si="26"/>
        <v>0</v>
      </c>
      <c r="BH127" s="144">
        <f t="shared" si="27"/>
        <v>0</v>
      </c>
      <c r="BI127" s="144">
        <f t="shared" si="28"/>
        <v>0</v>
      </c>
      <c r="BJ127" s="18" t="s">
        <v>80</v>
      </c>
      <c r="BK127" s="144">
        <f t="shared" si="29"/>
        <v>0</v>
      </c>
      <c r="BL127" s="18" t="s">
        <v>272</v>
      </c>
      <c r="BM127" s="143" t="s">
        <v>881</v>
      </c>
    </row>
    <row r="128" spans="2:65" s="1" customFormat="1" ht="37.799999999999997" customHeight="1">
      <c r="B128" s="33"/>
      <c r="C128" s="132" t="s">
        <v>666</v>
      </c>
      <c r="D128" s="132" t="s">
        <v>159</v>
      </c>
      <c r="E128" s="133" t="s">
        <v>3263</v>
      </c>
      <c r="F128" s="134" t="s">
        <v>3264</v>
      </c>
      <c r="G128" s="135" t="s">
        <v>210</v>
      </c>
      <c r="H128" s="136">
        <v>2</v>
      </c>
      <c r="I128" s="137"/>
      <c r="J128" s="138">
        <f t="shared" si="20"/>
        <v>0</v>
      </c>
      <c r="K128" s="134" t="s">
        <v>21</v>
      </c>
      <c r="L128" s="33"/>
      <c r="M128" s="139" t="s">
        <v>21</v>
      </c>
      <c r="N128" s="140" t="s">
        <v>44</v>
      </c>
      <c r="P128" s="141">
        <f t="shared" si="21"/>
        <v>0</v>
      </c>
      <c r="Q128" s="141">
        <v>0</v>
      </c>
      <c r="R128" s="141">
        <f t="shared" si="22"/>
        <v>0</v>
      </c>
      <c r="S128" s="141">
        <v>0</v>
      </c>
      <c r="T128" s="142">
        <f t="shared" si="23"/>
        <v>0</v>
      </c>
      <c r="AR128" s="143" t="s">
        <v>272</v>
      </c>
      <c r="AT128" s="143" t="s">
        <v>159</v>
      </c>
      <c r="AU128" s="143" t="s">
        <v>82</v>
      </c>
      <c r="AY128" s="18" t="s">
        <v>157</v>
      </c>
      <c r="BE128" s="144">
        <f t="shared" si="24"/>
        <v>0</v>
      </c>
      <c r="BF128" s="144">
        <f t="shared" si="25"/>
        <v>0</v>
      </c>
      <c r="BG128" s="144">
        <f t="shared" si="26"/>
        <v>0</v>
      </c>
      <c r="BH128" s="144">
        <f t="shared" si="27"/>
        <v>0</v>
      </c>
      <c r="BI128" s="144">
        <f t="shared" si="28"/>
        <v>0</v>
      </c>
      <c r="BJ128" s="18" t="s">
        <v>80</v>
      </c>
      <c r="BK128" s="144">
        <f t="shared" si="29"/>
        <v>0</v>
      </c>
      <c r="BL128" s="18" t="s">
        <v>272</v>
      </c>
      <c r="BM128" s="143" t="s">
        <v>894</v>
      </c>
    </row>
    <row r="129" spans="2:65" s="1" customFormat="1" ht="24.15" customHeight="1">
      <c r="B129" s="33"/>
      <c r="C129" s="132" t="s">
        <v>672</v>
      </c>
      <c r="D129" s="132" t="s">
        <v>159</v>
      </c>
      <c r="E129" s="133" t="s">
        <v>3265</v>
      </c>
      <c r="F129" s="134" t="s">
        <v>3266</v>
      </c>
      <c r="G129" s="135" t="s">
        <v>316</v>
      </c>
      <c r="H129" s="136">
        <v>2</v>
      </c>
      <c r="I129" s="137"/>
      <c r="J129" s="138">
        <f t="shared" si="20"/>
        <v>0</v>
      </c>
      <c r="K129" s="134" t="s">
        <v>21</v>
      </c>
      <c r="L129" s="33"/>
      <c r="M129" s="139" t="s">
        <v>21</v>
      </c>
      <c r="N129" s="140" t="s">
        <v>44</v>
      </c>
      <c r="P129" s="141">
        <f t="shared" si="21"/>
        <v>0</v>
      </c>
      <c r="Q129" s="141">
        <v>0</v>
      </c>
      <c r="R129" s="141">
        <f t="shared" si="22"/>
        <v>0</v>
      </c>
      <c r="S129" s="141">
        <v>0</v>
      </c>
      <c r="T129" s="142">
        <f t="shared" si="23"/>
        <v>0</v>
      </c>
      <c r="AR129" s="143" t="s">
        <v>272</v>
      </c>
      <c r="AT129" s="143" t="s">
        <v>159</v>
      </c>
      <c r="AU129" s="143" t="s">
        <v>82</v>
      </c>
      <c r="AY129" s="18" t="s">
        <v>157</v>
      </c>
      <c r="BE129" s="144">
        <f t="shared" si="24"/>
        <v>0</v>
      </c>
      <c r="BF129" s="144">
        <f t="shared" si="25"/>
        <v>0</v>
      </c>
      <c r="BG129" s="144">
        <f t="shared" si="26"/>
        <v>0</v>
      </c>
      <c r="BH129" s="144">
        <f t="shared" si="27"/>
        <v>0</v>
      </c>
      <c r="BI129" s="144">
        <f t="shared" si="28"/>
        <v>0</v>
      </c>
      <c r="BJ129" s="18" t="s">
        <v>80</v>
      </c>
      <c r="BK129" s="144">
        <f t="shared" si="29"/>
        <v>0</v>
      </c>
      <c r="BL129" s="18" t="s">
        <v>272</v>
      </c>
      <c r="BM129" s="143" t="s">
        <v>911</v>
      </c>
    </row>
    <row r="130" spans="2:65" s="1" customFormat="1" ht="24.15" customHeight="1">
      <c r="B130" s="33"/>
      <c r="C130" s="132" t="s">
        <v>679</v>
      </c>
      <c r="D130" s="132" t="s">
        <v>159</v>
      </c>
      <c r="E130" s="133" t="s">
        <v>3267</v>
      </c>
      <c r="F130" s="134" t="s">
        <v>3241</v>
      </c>
      <c r="G130" s="135" t="s">
        <v>316</v>
      </c>
      <c r="H130" s="136">
        <v>4</v>
      </c>
      <c r="I130" s="137"/>
      <c r="J130" s="138">
        <f t="shared" si="20"/>
        <v>0</v>
      </c>
      <c r="K130" s="134" t="s">
        <v>21</v>
      </c>
      <c r="L130" s="33"/>
      <c r="M130" s="139" t="s">
        <v>21</v>
      </c>
      <c r="N130" s="140" t="s">
        <v>44</v>
      </c>
      <c r="P130" s="141">
        <f t="shared" si="21"/>
        <v>0</v>
      </c>
      <c r="Q130" s="141">
        <v>0</v>
      </c>
      <c r="R130" s="141">
        <f t="shared" si="22"/>
        <v>0</v>
      </c>
      <c r="S130" s="141">
        <v>0</v>
      </c>
      <c r="T130" s="142">
        <f t="shared" si="23"/>
        <v>0</v>
      </c>
      <c r="AR130" s="143" t="s">
        <v>272</v>
      </c>
      <c r="AT130" s="143" t="s">
        <v>159</v>
      </c>
      <c r="AU130" s="143" t="s">
        <v>82</v>
      </c>
      <c r="AY130" s="18" t="s">
        <v>157</v>
      </c>
      <c r="BE130" s="144">
        <f t="shared" si="24"/>
        <v>0</v>
      </c>
      <c r="BF130" s="144">
        <f t="shared" si="25"/>
        <v>0</v>
      </c>
      <c r="BG130" s="144">
        <f t="shared" si="26"/>
        <v>0</v>
      </c>
      <c r="BH130" s="144">
        <f t="shared" si="27"/>
        <v>0</v>
      </c>
      <c r="BI130" s="144">
        <f t="shared" si="28"/>
        <v>0</v>
      </c>
      <c r="BJ130" s="18" t="s">
        <v>80</v>
      </c>
      <c r="BK130" s="144">
        <f t="shared" si="29"/>
        <v>0</v>
      </c>
      <c r="BL130" s="18" t="s">
        <v>272</v>
      </c>
      <c r="BM130" s="143" t="s">
        <v>923</v>
      </c>
    </row>
    <row r="131" spans="2:65" s="1" customFormat="1" ht="24.15" customHeight="1">
      <c r="B131" s="33"/>
      <c r="C131" s="132" t="s">
        <v>685</v>
      </c>
      <c r="D131" s="132" t="s">
        <v>159</v>
      </c>
      <c r="E131" s="133" t="s">
        <v>3268</v>
      </c>
      <c r="F131" s="134" t="s">
        <v>3243</v>
      </c>
      <c r="G131" s="135" t="s">
        <v>316</v>
      </c>
      <c r="H131" s="136">
        <v>11</v>
      </c>
      <c r="I131" s="137"/>
      <c r="J131" s="138">
        <f t="shared" si="20"/>
        <v>0</v>
      </c>
      <c r="K131" s="134" t="s">
        <v>21</v>
      </c>
      <c r="L131" s="33"/>
      <c r="M131" s="139" t="s">
        <v>21</v>
      </c>
      <c r="N131" s="140" t="s">
        <v>44</v>
      </c>
      <c r="P131" s="141">
        <f t="shared" si="21"/>
        <v>0</v>
      </c>
      <c r="Q131" s="141">
        <v>0</v>
      </c>
      <c r="R131" s="141">
        <f t="shared" si="22"/>
        <v>0</v>
      </c>
      <c r="S131" s="141">
        <v>0</v>
      </c>
      <c r="T131" s="142">
        <f t="shared" si="23"/>
        <v>0</v>
      </c>
      <c r="AR131" s="143" t="s">
        <v>272</v>
      </c>
      <c r="AT131" s="143" t="s">
        <v>159</v>
      </c>
      <c r="AU131" s="143" t="s">
        <v>82</v>
      </c>
      <c r="AY131" s="18" t="s">
        <v>157</v>
      </c>
      <c r="BE131" s="144">
        <f t="shared" si="24"/>
        <v>0</v>
      </c>
      <c r="BF131" s="144">
        <f t="shared" si="25"/>
        <v>0</v>
      </c>
      <c r="BG131" s="144">
        <f t="shared" si="26"/>
        <v>0</v>
      </c>
      <c r="BH131" s="144">
        <f t="shared" si="27"/>
        <v>0</v>
      </c>
      <c r="BI131" s="144">
        <f t="shared" si="28"/>
        <v>0</v>
      </c>
      <c r="BJ131" s="18" t="s">
        <v>80</v>
      </c>
      <c r="BK131" s="144">
        <f t="shared" si="29"/>
        <v>0</v>
      </c>
      <c r="BL131" s="18" t="s">
        <v>272</v>
      </c>
      <c r="BM131" s="143" t="s">
        <v>933</v>
      </c>
    </row>
    <row r="132" spans="2:65" s="1" customFormat="1" ht="24.15" customHeight="1">
      <c r="B132" s="33"/>
      <c r="C132" s="132" t="s">
        <v>690</v>
      </c>
      <c r="D132" s="132" t="s">
        <v>159</v>
      </c>
      <c r="E132" s="133" t="s">
        <v>3269</v>
      </c>
      <c r="F132" s="134" t="s">
        <v>3245</v>
      </c>
      <c r="G132" s="135" t="s">
        <v>316</v>
      </c>
      <c r="H132" s="136">
        <v>9</v>
      </c>
      <c r="I132" s="137"/>
      <c r="J132" s="138">
        <f t="shared" si="20"/>
        <v>0</v>
      </c>
      <c r="K132" s="134" t="s">
        <v>21</v>
      </c>
      <c r="L132" s="33"/>
      <c r="M132" s="139" t="s">
        <v>21</v>
      </c>
      <c r="N132" s="140" t="s">
        <v>44</v>
      </c>
      <c r="P132" s="141">
        <f t="shared" si="21"/>
        <v>0</v>
      </c>
      <c r="Q132" s="141">
        <v>0</v>
      </c>
      <c r="R132" s="141">
        <f t="shared" si="22"/>
        <v>0</v>
      </c>
      <c r="S132" s="141">
        <v>0</v>
      </c>
      <c r="T132" s="142">
        <f t="shared" si="23"/>
        <v>0</v>
      </c>
      <c r="AR132" s="143" t="s">
        <v>272</v>
      </c>
      <c r="AT132" s="143" t="s">
        <v>159</v>
      </c>
      <c r="AU132" s="143" t="s">
        <v>82</v>
      </c>
      <c r="AY132" s="18" t="s">
        <v>157</v>
      </c>
      <c r="BE132" s="144">
        <f t="shared" si="24"/>
        <v>0</v>
      </c>
      <c r="BF132" s="144">
        <f t="shared" si="25"/>
        <v>0</v>
      </c>
      <c r="BG132" s="144">
        <f t="shared" si="26"/>
        <v>0</v>
      </c>
      <c r="BH132" s="144">
        <f t="shared" si="27"/>
        <v>0</v>
      </c>
      <c r="BI132" s="144">
        <f t="shared" si="28"/>
        <v>0</v>
      </c>
      <c r="BJ132" s="18" t="s">
        <v>80</v>
      </c>
      <c r="BK132" s="144">
        <f t="shared" si="29"/>
        <v>0</v>
      </c>
      <c r="BL132" s="18" t="s">
        <v>272</v>
      </c>
      <c r="BM132" s="143" t="s">
        <v>946</v>
      </c>
    </row>
    <row r="133" spans="2:65" s="1" customFormat="1" ht="24.15" customHeight="1">
      <c r="B133" s="33"/>
      <c r="C133" s="132" t="s">
        <v>696</v>
      </c>
      <c r="D133" s="132" t="s">
        <v>159</v>
      </c>
      <c r="E133" s="133" t="s">
        <v>3270</v>
      </c>
      <c r="F133" s="134" t="s">
        <v>3247</v>
      </c>
      <c r="G133" s="135" t="s">
        <v>316</v>
      </c>
      <c r="H133" s="136">
        <v>12</v>
      </c>
      <c r="I133" s="137"/>
      <c r="J133" s="138">
        <f t="shared" si="20"/>
        <v>0</v>
      </c>
      <c r="K133" s="134" t="s">
        <v>21</v>
      </c>
      <c r="L133" s="33"/>
      <c r="M133" s="139" t="s">
        <v>21</v>
      </c>
      <c r="N133" s="140" t="s">
        <v>44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272</v>
      </c>
      <c r="AT133" s="143" t="s">
        <v>159</v>
      </c>
      <c r="AU133" s="143" t="s">
        <v>82</v>
      </c>
      <c r="AY133" s="18" t="s">
        <v>157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80</v>
      </c>
      <c r="BK133" s="144">
        <f t="shared" si="29"/>
        <v>0</v>
      </c>
      <c r="BL133" s="18" t="s">
        <v>272</v>
      </c>
      <c r="BM133" s="143" t="s">
        <v>955</v>
      </c>
    </row>
    <row r="134" spans="2:65" s="1" customFormat="1" ht="16.5" customHeight="1">
      <c r="B134" s="33"/>
      <c r="C134" s="132" t="s">
        <v>701</v>
      </c>
      <c r="D134" s="132" t="s">
        <v>159</v>
      </c>
      <c r="E134" s="133" t="s">
        <v>3271</v>
      </c>
      <c r="F134" s="134" t="s">
        <v>3249</v>
      </c>
      <c r="G134" s="135" t="s">
        <v>316</v>
      </c>
      <c r="H134" s="136">
        <v>2</v>
      </c>
      <c r="I134" s="137"/>
      <c r="J134" s="138">
        <f t="shared" si="20"/>
        <v>0</v>
      </c>
      <c r="K134" s="134" t="s">
        <v>21</v>
      </c>
      <c r="L134" s="33"/>
      <c r="M134" s="139" t="s">
        <v>21</v>
      </c>
      <c r="N134" s="140" t="s">
        <v>44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272</v>
      </c>
      <c r="AT134" s="143" t="s">
        <v>159</v>
      </c>
      <c r="AU134" s="143" t="s">
        <v>82</v>
      </c>
      <c r="AY134" s="18" t="s">
        <v>157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80</v>
      </c>
      <c r="BK134" s="144">
        <f t="shared" si="29"/>
        <v>0</v>
      </c>
      <c r="BL134" s="18" t="s">
        <v>272</v>
      </c>
      <c r="BM134" s="143" t="s">
        <v>976</v>
      </c>
    </row>
    <row r="135" spans="2:65" s="1" customFormat="1" ht="76.349999999999994" customHeight="1">
      <c r="B135" s="33"/>
      <c r="C135" s="132" t="s">
        <v>707</v>
      </c>
      <c r="D135" s="132" t="s">
        <v>159</v>
      </c>
      <c r="E135" s="133" t="s">
        <v>3272</v>
      </c>
      <c r="F135" s="134" t="s">
        <v>3251</v>
      </c>
      <c r="G135" s="135" t="s">
        <v>210</v>
      </c>
      <c r="H135" s="136">
        <v>1</v>
      </c>
      <c r="I135" s="137"/>
      <c r="J135" s="138">
        <f t="shared" si="20"/>
        <v>0</v>
      </c>
      <c r="K135" s="134" t="s">
        <v>21</v>
      </c>
      <c r="L135" s="33"/>
      <c r="M135" s="139" t="s">
        <v>21</v>
      </c>
      <c r="N135" s="140" t="s">
        <v>44</v>
      </c>
      <c r="P135" s="141">
        <f t="shared" si="21"/>
        <v>0</v>
      </c>
      <c r="Q135" s="141">
        <v>0</v>
      </c>
      <c r="R135" s="141">
        <f t="shared" si="22"/>
        <v>0</v>
      </c>
      <c r="S135" s="141">
        <v>0</v>
      </c>
      <c r="T135" s="142">
        <f t="shared" si="23"/>
        <v>0</v>
      </c>
      <c r="AR135" s="143" t="s">
        <v>272</v>
      </c>
      <c r="AT135" s="143" t="s">
        <v>159</v>
      </c>
      <c r="AU135" s="143" t="s">
        <v>82</v>
      </c>
      <c r="AY135" s="18" t="s">
        <v>157</v>
      </c>
      <c r="BE135" s="144">
        <f t="shared" si="24"/>
        <v>0</v>
      </c>
      <c r="BF135" s="144">
        <f t="shared" si="25"/>
        <v>0</v>
      </c>
      <c r="BG135" s="144">
        <f t="shared" si="26"/>
        <v>0</v>
      </c>
      <c r="BH135" s="144">
        <f t="shared" si="27"/>
        <v>0</v>
      </c>
      <c r="BI135" s="144">
        <f t="shared" si="28"/>
        <v>0</v>
      </c>
      <c r="BJ135" s="18" t="s">
        <v>80</v>
      </c>
      <c r="BK135" s="144">
        <f t="shared" si="29"/>
        <v>0</v>
      </c>
      <c r="BL135" s="18" t="s">
        <v>272</v>
      </c>
      <c r="BM135" s="143" t="s">
        <v>991</v>
      </c>
    </row>
    <row r="136" spans="2:65" s="1" customFormat="1" ht="16.5" customHeight="1">
      <c r="B136" s="33"/>
      <c r="C136" s="132" t="s">
        <v>712</v>
      </c>
      <c r="D136" s="132" t="s">
        <v>159</v>
      </c>
      <c r="E136" s="133" t="s">
        <v>3273</v>
      </c>
      <c r="F136" s="134" t="s">
        <v>1135</v>
      </c>
      <c r="G136" s="135" t="s">
        <v>210</v>
      </c>
      <c r="H136" s="136">
        <v>1</v>
      </c>
      <c r="I136" s="137"/>
      <c r="J136" s="138">
        <f t="shared" si="20"/>
        <v>0</v>
      </c>
      <c r="K136" s="134" t="s">
        <v>21</v>
      </c>
      <c r="L136" s="33"/>
      <c r="M136" s="139" t="s">
        <v>21</v>
      </c>
      <c r="N136" s="140" t="s">
        <v>44</v>
      </c>
      <c r="P136" s="141">
        <f t="shared" si="21"/>
        <v>0</v>
      </c>
      <c r="Q136" s="141">
        <v>0</v>
      </c>
      <c r="R136" s="141">
        <f t="shared" si="22"/>
        <v>0</v>
      </c>
      <c r="S136" s="141">
        <v>0</v>
      </c>
      <c r="T136" s="142">
        <f t="shared" si="23"/>
        <v>0</v>
      </c>
      <c r="AR136" s="143" t="s">
        <v>272</v>
      </c>
      <c r="AT136" s="143" t="s">
        <v>159</v>
      </c>
      <c r="AU136" s="143" t="s">
        <v>82</v>
      </c>
      <c r="AY136" s="18" t="s">
        <v>157</v>
      </c>
      <c r="BE136" s="144">
        <f t="shared" si="24"/>
        <v>0</v>
      </c>
      <c r="BF136" s="144">
        <f t="shared" si="25"/>
        <v>0</v>
      </c>
      <c r="BG136" s="144">
        <f t="shared" si="26"/>
        <v>0</v>
      </c>
      <c r="BH136" s="144">
        <f t="shared" si="27"/>
        <v>0</v>
      </c>
      <c r="BI136" s="144">
        <f t="shared" si="28"/>
        <v>0</v>
      </c>
      <c r="BJ136" s="18" t="s">
        <v>80</v>
      </c>
      <c r="BK136" s="144">
        <f t="shared" si="29"/>
        <v>0</v>
      </c>
      <c r="BL136" s="18" t="s">
        <v>272</v>
      </c>
      <c r="BM136" s="143" t="s">
        <v>1003</v>
      </c>
    </row>
    <row r="137" spans="2:65" s="11" customFormat="1" ht="22.8" customHeight="1">
      <c r="B137" s="120"/>
      <c r="D137" s="121" t="s">
        <v>72</v>
      </c>
      <c r="E137" s="130" t="s">
        <v>3168</v>
      </c>
      <c r="F137" s="130" t="s">
        <v>3274</v>
      </c>
      <c r="I137" s="123"/>
      <c r="J137" s="131">
        <f>BK137</f>
        <v>0</v>
      </c>
      <c r="L137" s="120"/>
      <c r="M137" s="125"/>
      <c r="P137" s="126">
        <f>SUM(P138:P154)</f>
        <v>0</v>
      </c>
      <c r="R137" s="126">
        <f>SUM(R138:R154)</f>
        <v>0</v>
      </c>
      <c r="T137" s="127">
        <f>SUM(T138:T154)</f>
        <v>0</v>
      </c>
      <c r="AR137" s="121" t="s">
        <v>80</v>
      </c>
      <c r="AT137" s="128" t="s">
        <v>72</v>
      </c>
      <c r="AU137" s="128" t="s">
        <v>80</v>
      </c>
      <c r="AY137" s="121" t="s">
        <v>157</v>
      </c>
      <c r="BK137" s="129">
        <f>SUM(BK138:BK154)</f>
        <v>0</v>
      </c>
    </row>
    <row r="138" spans="2:65" s="1" customFormat="1" ht="37.799999999999997" customHeight="1">
      <c r="B138" s="33"/>
      <c r="C138" s="132" t="s">
        <v>720</v>
      </c>
      <c r="D138" s="132" t="s">
        <v>159</v>
      </c>
      <c r="E138" s="133" t="s">
        <v>3275</v>
      </c>
      <c r="F138" s="134" t="s">
        <v>3255</v>
      </c>
      <c r="G138" s="135" t="s">
        <v>1110</v>
      </c>
      <c r="H138" s="136">
        <v>1</v>
      </c>
      <c r="I138" s="137"/>
      <c r="J138" s="138">
        <f t="shared" ref="J138:J154" si="30">ROUND(I138*H138,2)</f>
        <v>0</v>
      </c>
      <c r="K138" s="134" t="s">
        <v>21</v>
      </c>
      <c r="L138" s="33"/>
      <c r="M138" s="139" t="s">
        <v>21</v>
      </c>
      <c r="N138" s="140" t="s">
        <v>44</v>
      </c>
      <c r="P138" s="141">
        <f t="shared" ref="P138:P154" si="31">O138*H138</f>
        <v>0</v>
      </c>
      <c r="Q138" s="141">
        <v>0</v>
      </c>
      <c r="R138" s="141">
        <f t="shared" ref="R138:R154" si="32">Q138*H138</f>
        <v>0</v>
      </c>
      <c r="S138" s="141">
        <v>0</v>
      </c>
      <c r="T138" s="142">
        <f t="shared" ref="T138:T154" si="33">S138*H138</f>
        <v>0</v>
      </c>
      <c r="AR138" s="143" t="s">
        <v>272</v>
      </c>
      <c r="AT138" s="143" t="s">
        <v>159</v>
      </c>
      <c r="AU138" s="143" t="s">
        <v>82</v>
      </c>
      <c r="AY138" s="18" t="s">
        <v>157</v>
      </c>
      <c r="BE138" s="144">
        <f t="shared" ref="BE138:BE154" si="34">IF(N138="základní",J138,0)</f>
        <v>0</v>
      </c>
      <c r="BF138" s="144">
        <f t="shared" ref="BF138:BF154" si="35">IF(N138="snížená",J138,0)</f>
        <v>0</v>
      </c>
      <c r="BG138" s="144">
        <f t="shared" ref="BG138:BG154" si="36">IF(N138="zákl. přenesená",J138,0)</f>
        <v>0</v>
      </c>
      <c r="BH138" s="144">
        <f t="shared" ref="BH138:BH154" si="37">IF(N138="sníž. přenesená",J138,0)</f>
        <v>0</v>
      </c>
      <c r="BI138" s="144">
        <f t="shared" ref="BI138:BI154" si="38">IF(N138="nulová",J138,0)</f>
        <v>0</v>
      </c>
      <c r="BJ138" s="18" t="s">
        <v>80</v>
      </c>
      <c r="BK138" s="144">
        <f t="shared" ref="BK138:BK154" si="39">ROUND(I138*H138,2)</f>
        <v>0</v>
      </c>
      <c r="BL138" s="18" t="s">
        <v>272</v>
      </c>
      <c r="BM138" s="143" t="s">
        <v>1017</v>
      </c>
    </row>
    <row r="139" spans="2:65" s="1" customFormat="1" ht="16.5" customHeight="1">
      <c r="B139" s="33"/>
      <c r="C139" s="132" t="s">
        <v>726</v>
      </c>
      <c r="D139" s="132" t="s">
        <v>159</v>
      </c>
      <c r="E139" s="133" t="s">
        <v>3276</v>
      </c>
      <c r="F139" s="134" t="s">
        <v>3225</v>
      </c>
      <c r="G139" s="135" t="s">
        <v>1110</v>
      </c>
      <c r="H139" s="136">
        <v>3</v>
      </c>
      <c r="I139" s="137"/>
      <c r="J139" s="138">
        <f t="shared" si="30"/>
        <v>0</v>
      </c>
      <c r="K139" s="134" t="s">
        <v>21</v>
      </c>
      <c r="L139" s="33"/>
      <c r="M139" s="139" t="s">
        <v>21</v>
      </c>
      <c r="N139" s="140" t="s">
        <v>44</v>
      </c>
      <c r="P139" s="141">
        <f t="shared" si="31"/>
        <v>0</v>
      </c>
      <c r="Q139" s="141">
        <v>0</v>
      </c>
      <c r="R139" s="141">
        <f t="shared" si="32"/>
        <v>0</v>
      </c>
      <c r="S139" s="141">
        <v>0</v>
      </c>
      <c r="T139" s="142">
        <f t="shared" si="33"/>
        <v>0</v>
      </c>
      <c r="AR139" s="143" t="s">
        <v>272</v>
      </c>
      <c r="AT139" s="143" t="s">
        <v>159</v>
      </c>
      <c r="AU139" s="143" t="s">
        <v>82</v>
      </c>
      <c r="AY139" s="18" t="s">
        <v>157</v>
      </c>
      <c r="BE139" s="144">
        <f t="shared" si="34"/>
        <v>0</v>
      </c>
      <c r="BF139" s="144">
        <f t="shared" si="35"/>
        <v>0</v>
      </c>
      <c r="BG139" s="144">
        <f t="shared" si="36"/>
        <v>0</v>
      </c>
      <c r="BH139" s="144">
        <f t="shared" si="37"/>
        <v>0</v>
      </c>
      <c r="BI139" s="144">
        <f t="shared" si="38"/>
        <v>0</v>
      </c>
      <c r="BJ139" s="18" t="s">
        <v>80</v>
      </c>
      <c r="BK139" s="144">
        <f t="shared" si="39"/>
        <v>0</v>
      </c>
      <c r="BL139" s="18" t="s">
        <v>272</v>
      </c>
      <c r="BM139" s="143" t="s">
        <v>1029</v>
      </c>
    </row>
    <row r="140" spans="2:65" s="1" customFormat="1" ht="16.5" customHeight="1">
      <c r="B140" s="33"/>
      <c r="C140" s="132" t="s">
        <v>731</v>
      </c>
      <c r="D140" s="132" t="s">
        <v>159</v>
      </c>
      <c r="E140" s="133" t="s">
        <v>3277</v>
      </c>
      <c r="F140" s="134" t="s">
        <v>3278</v>
      </c>
      <c r="G140" s="135" t="s">
        <v>1110</v>
      </c>
      <c r="H140" s="136">
        <v>2</v>
      </c>
      <c r="I140" s="137"/>
      <c r="J140" s="138">
        <f t="shared" si="30"/>
        <v>0</v>
      </c>
      <c r="K140" s="134" t="s">
        <v>21</v>
      </c>
      <c r="L140" s="33"/>
      <c r="M140" s="139" t="s">
        <v>21</v>
      </c>
      <c r="N140" s="140" t="s">
        <v>44</v>
      </c>
      <c r="P140" s="141">
        <f t="shared" si="31"/>
        <v>0</v>
      </c>
      <c r="Q140" s="141">
        <v>0</v>
      </c>
      <c r="R140" s="141">
        <f t="shared" si="32"/>
        <v>0</v>
      </c>
      <c r="S140" s="141">
        <v>0</v>
      </c>
      <c r="T140" s="142">
        <f t="shared" si="33"/>
        <v>0</v>
      </c>
      <c r="AR140" s="143" t="s">
        <v>272</v>
      </c>
      <c r="AT140" s="143" t="s">
        <v>159</v>
      </c>
      <c r="AU140" s="143" t="s">
        <v>82</v>
      </c>
      <c r="AY140" s="18" t="s">
        <v>157</v>
      </c>
      <c r="BE140" s="144">
        <f t="shared" si="34"/>
        <v>0</v>
      </c>
      <c r="BF140" s="144">
        <f t="shared" si="35"/>
        <v>0</v>
      </c>
      <c r="BG140" s="144">
        <f t="shared" si="36"/>
        <v>0</v>
      </c>
      <c r="BH140" s="144">
        <f t="shared" si="37"/>
        <v>0</v>
      </c>
      <c r="BI140" s="144">
        <f t="shared" si="38"/>
        <v>0</v>
      </c>
      <c r="BJ140" s="18" t="s">
        <v>80</v>
      </c>
      <c r="BK140" s="144">
        <f t="shared" si="39"/>
        <v>0</v>
      </c>
      <c r="BL140" s="18" t="s">
        <v>272</v>
      </c>
      <c r="BM140" s="143" t="s">
        <v>1041</v>
      </c>
    </row>
    <row r="141" spans="2:65" s="1" customFormat="1" ht="16.5" customHeight="1">
      <c r="B141" s="33"/>
      <c r="C141" s="132" t="s">
        <v>737</v>
      </c>
      <c r="D141" s="132" t="s">
        <v>159</v>
      </c>
      <c r="E141" s="133" t="s">
        <v>3279</v>
      </c>
      <c r="F141" s="134" t="s">
        <v>3229</v>
      </c>
      <c r="G141" s="135" t="s">
        <v>1110</v>
      </c>
      <c r="H141" s="136">
        <v>5</v>
      </c>
      <c r="I141" s="137"/>
      <c r="J141" s="138">
        <f t="shared" si="30"/>
        <v>0</v>
      </c>
      <c r="K141" s="134" t="s">
        <v>21</v>
      </c>
      <c r="L141" s="33"/>
      <c r="M141" s="139" t="s">
        <v>21</v>
      </c>
      <c r="N141" s="140" t="s">
        <v>44</v>
      </c>
      <c r="P141" s="141">
        <f t="shared" si="31"/>
        <v>0</v>
      </c>
      <c r="Q141" s="141">
        <v>0</v>
      </c>
      <c r="R141" s="141">
        <f t="shared" si="32"/>
        <v>0</v>
      </c>
      <c r="S141" s="141">
        <v>0</v>
      </c>
      <c r="T141" s="142">
        <f t="shared" si="33"/>
        <v>0</v>
      </c>
      <c r="AR141" s="143" t="s">
        <v>272</v>
      </c>
      <c r="AT141" s="143" t="s">
        <v>159</v>
      </c>
      <c r="AU141" s="143" t="s">
        <v>82</v>
      </c>
      <c r="AY141" s="18" t="s">
        <v>157</v>
      </c>
      <c r="BE141" s="144">
        <f t="shared" si="34"/>
        <v>0</v>
      </c>
      <c r="BF141" s="144">
        <f t="shared" si="35"/>
        <v>0</v>
      </c>
      <c r="BG141" s="144">
        <f t="shared" si="36"/>
        <v>0</v>
      </c>
      <c r="BH141" s="144">
        <f t="shared" si="37"/>
        <v>0</v>
      </c>
      <c r="BI141" s="144">
        <f t="shared" si="38"/>
        <v>0</v>
      </c>
      <c r="BJ141" s="18" t="s">
        <v>80</v>
      </c>
      <c r="BK141" s="144">
        <f t="shared" si="39"/>
        <v>0</v>
      </c>
      <c r="BL141" s="18" t="s">
        <v>272</v>
      </c>
      <c r="BM141" s="143" t="s">
        <v>1062</v>
      </c>
    </row>
    <row r="142" spans="2:65" s="1" customFormat="1" ht="24.15" customHeight="1">
      <c r="B142" s="33"/>
      <c r="C142" s="132" t="s">
        <v>743</v>
      </c>
      <c r="D142" s="132" t="s">
        <v>159</v>
      </c>
      <c r="E142" s="133" t="s">
        <v>3280</v>
      </c>
      <c r="F142" s="134" t="s">
        <v>3227</v>
      </c>
      <c r="G142" s="135" t="s">
        <v>1110</v>
      </c>
      <c r="H142" s="136">
        <v>2</v>
      </c>
      <c r="I142" s="137"/>
      <c r="J142" s="138">
        <f t="shared" si="30"/>
        <v>0</v>
      </c>
      <c r="K142" s="134" t="s">
        <v>21</v>
      </c>
      <c r="L142" s="33"/>
      <c r="M142" s="139" t="s">
        <v>21</v>
      </c>
      <c r="N142" s="140" t="s">
        <v>44</v>
      </c>
      <c r="P142" s="141">
        <f t="shared" si="31"/>
        <v>0</v>
      </c>
      <c r="Q142" s="141">
        <v>0</v>
      </c>
      <c r="R142" s="141">
        <f t="shared" si="32"/>
        <v>0</v>
      </c>
      <c r="S142" s="141">
        <v>0</v>
      </c>
      <c r="T142" s="142">
        <f t="shared" si="33"/>
        <v>0</v>
      </c>
      <c r="AR142" s="143" t="s">
        <v>272</v>
      </c>
      <c r="AT142" s="143" t="s">
        <v>159</v>
      </c>
      <c r="AU142" s="143" t="s">
        <v>82</v>
      </c>
      <c r="AY142" s="18" t="s">
        <v>157</v>
      </c>
      <c r="BE142" s="144">
        <f t="shared" si="34"/>
        <v>0</v>
      </c>
      <c r="BF142" s="144">
        <f t="shared" si="35"/>
        <v>0</v>
      </c>
      <c r="BG142" s="144">
        <f t="shared" si="36"/>
        <v>0</v>
      </c>
      <c r="BH142" s="144">
        <f t="shared" si="37"/>
        <v>0</v>
      </c>
      <c r="BI142" s="144">
        <f t="shared" si="38"/>
        <v>0</v>
      </c>
      <c r="BJ142" s="18" t="s">
        <v>80</v>
      </c>
      <c r="BK142" s="144">
        <f t="shared" si="39"/>
        <v>0</v>
      </c>
      <c r="BL142" s="18" t="s">
        <v>272</v>
      </c>
      <c r="BM142" s="143" t="s">
        <v>1075</v>
      </c>
    </row>
    <row r="143" spans="2:65" s="1" customFormat="1" ht="24.15" customHeight="1">
      <c r="B143" s="33"/>
      <c r="C143" s="132" t="s">
        <v>749</v>
      </c>
      <c r="D143" s="132" t="s">
        <v>159</v>
      </c>
      <c r="E143" s="133" t="s">
        <v>3281</v>
      </c>
      <c r="F143" s="134" t="s">
        <v>3260</v>
      </c>
      <c r="G143" s="135" t="s">
        <v>1110</v>
      </c>
      <c r="H143" s="136">
        <v>2</v>
      </c>
      <c r="I143" s="137"/>
      <c r="J143" s="138">
        <f t="shared" si="30"/>
        <v>0</v>
      </c>
      <c r="K143" s="134" t="s">
        <v>21</v>
      </c>
      <c r="L143" s="33"/>
      <c r="M143" s="139" t="s">
        <v>21</v>
      </c>
      <c r="N143" s="140" t="s">
        <v>44</v>
      </c>
      <c r="P143" s="141">
        <f t="shared" si="31"/>
        <v>0</v>
      </c>
      <c r="Q143" s="141">
        <v>0</v>
      </c>
      <c r="R143" s="141">
        <f t="shared" si="32"/>
        <v>0</v>
      </c>
      <c r="S143" s="141">
        <v>0</v>
      </c>
      <c r="T143" s="142">
        <f t="shared" si="33"/>
        <v>0</v>
      </c>
      <c r="AR143" s="143" t="s">
        <v>272</v>
      </c>
      <c r="AT143" s="143" t="s">
        <v>159</v>
      </c>
      <c r="AU143" s="143" t="s">
        <v>82</v>
      </c>
      <c r="AY143" s="18" t="s">
        <v>157</v>
      </c>
      <c r="BE143" s="144">
        <f t="shared" si="34"/>
        <v>0</v>
      </c>
      <c r="BF143" s="144">
        <f t="shared" si="35"/>
        <v>0</v>
      </c>
      <c r="BG143" s="144">
        <f t="shared" si="36"/>
        <v>0</v>
      </c>
      <c r="BH143" s="144">
        <f t="shared" si="37"/>
        <v>0</v>
      </c>
      <c r="BI143" s="144">
        <f t="shared" si="38"/>
        <v>0</v>
      </c>
      <c r="BJ143" s="18" t="s">
        <v>80</v>
      </c>
      <c r="BK143" s="144">
        <f t="shared" si="39"/>
        <v>0</v>
      </c>
      <c r="BL143" s="18" t="s">
        <v>272</v>
      </c>
      <c r="BM143" s="143" t="s">
        <v>1089</v>
      </c>
    </row>
    <row r="144" spans="2:65" s="1" customFormat="1" ht="37.799999999999997" customHeight="1">
      <c r="B144" s="33"/>
      <c r="C144" s="132" t="s">
        <v>756</v>
      </c>
      <c r="D144" s="132" t="s">
        <v>159</v>
      </c>
      <c r="E144" s="133" t="s">
        <v>3282</v>
      </c>
      <c r="F144" s="134" t="s">
        <v>3237</v>
      </c>
      <c r="G144" s="135" t="s">
        <v>210</v>
      </c>
      <c r="H144" s="136">
        <v>1</v>
      </c>
      <c r="I144" s="137"/>
      <c r="J144" s="138">
        <f t="shared" si="30"/>
        <v>0</v>
      </c>
      <c r="K144" s="134" t="s">
        <v>21</v>
      </c>
      <c r="L144" s="33"/>
      <c r="M144" s="139" t="s">
        <v>21</v>
      </c>
      <c r="N144" s="140" t="s">
        <v>44</v>
      </c>
      <c r="P144" s="141">
        <f t="shared" si="31"/>
        <v>0</v>
      </c>
      <c r="Q144" s="141">
        <v>0</v>
      </c>
      <c r="R144" s="141">
        <f t="shared" si="32"/>
        <v>0</v>
      </c>
      <c r="S144" s="141">
        <v>0</v>
      </c>
      <c r="T144" s="142">
        <f t="shared" si="33"/>
        <v>0</v>
      </c>
      <c r="AR144" s="143" t="s">
        <v>272</v>
      </c>
      <c r="AT144" s="143" t="s">
        <v>159</v>
      </c>
      <c r="AU144" s="143" t="s">
        <v>82</v>
      </c>
      <c r="AY144" s="18" t="s">
        <v>157</v>
      </c>
      <c r="BE144" s="144">
        <f t="shared" si="34"/>
        <v>0</v>
      </c>
      <c r="BF144" s="144">
        <f t="shared" si="35"/>
        <v>0</v>
      </c>
      <c r="BG144" s="144">
        <f t="shared" si="36"/>
        <v>0</v>
      </c>
      <c r="BH144" s="144">
        <f t="shared" si="37"/>
        <v>0</v>
      </c>
      <c r="BI144" s="144">
        <f t="shared" si="38"/>
        <v>0</v>
      </c>
      <c r="BJ144" s="18" t="s">
        <v>80</v>
      </c>
      <c r="BK144" s="144">
        <f t="shared" si="39"/>
        <v>0</v>
      </c>
      <c r="BL144" s="18" t="s">
        <v>272</v>
      </c>
      <c r="BM144" s="143" t="s">
        <v>1099</v>
      </c>
    </row>
    <row r="145" spans="2:65" s="1" customFormat="1" ht="24.15" customHeight="1">
      <c r="B145" s="33"/>
      <c r="C145" s="132" t="s">
        <v>761</v>
      </c>
      <c r="D145" s="132" t="s">
        <v>159</v>
      </c>
      <c r="E145" s="133" t="s">
        <v>3283</v>
      </c>
      <c r="F145" s="134" t="s">
        <v>3284</v>
      </c>
      <c r="G145" s="135" t="s">
        <v>210</v>
      </c>
      <c r="H145" s="136">
        <v>1</v>
      </c>
      <c r="I145" s="137"/>
      <c r="J145" s="138">
        <f t="shared" si="30"/>
        <v>0</v>
      </c>
      <c r="K145" s="134" t="s">
        <v>21</v>
      </c>
      <c r="L145" s="33"/>
      <c r="M145" s="139" t="s">
        <v>21</v>
      </c>
      <c r="N145" s="140" t="s">
        <v>44</v>
      </c>
      <c r="P145" s="141">
        <f t="shared" si="31"/>
        <v>0</v>
      </c>
      <c r="Q145" s="141">
        <v>0</v>
      </c>
      <c r="R145" s="141">
        <f t="shared" si="32"/>
        <v>0</v>
      </c>
      <c r="S145" s="141">
        <v>0</v>
      </c>
      <c r="T145" s="142">
        <f t="shared" si="33"/>
        <v>0</v>
      </c>
      <c r="AR145" s="143" t="s">
        <v>272</v>
      </c>
      <c r="AT145" s="143" t="s">
        <v>159</v>
      </c>
      <c r="AU145" s="143" t="s">
        <v>82</v>
      </c>
      <c r="AY145" s="18" t="s">
        <v>157</v>
      </c>
      <c r="BE145" s="144">
        <f t="shared" si="34"/>
        <v>0</v>
      </c>
      <c r="BF145" s="144">
        <f t="shared" si="35"/>
        <v>0</v>
      </c>
      <c r="BG145" s="144">
        <f t="shared" si="36"/>
        <v>0</v>
      </c>
      <c r="BH145" s="144">
        <f t="shared" si="37"/>
        <v>0</v>
      </c>
      <c r="BI145" s="144">
        <f t="shared" si="38"/>
        <v>0</v>
      </c>
      <c r="BJ145" s="18" t="s">
        <v>80</v>
      </c>
      <c r="BK145" s="144">
        <f t="shared" si="39"/>
        <v>0</v>
      </c>
      <c r="BL145" s="18" t="s">
        <v>272</v>
      </c>
      <c r="BM145" s="143" t="s">
        <v>1107</v>
      </c>
    </row>
    <row r="146" spans="2:65" s="1" customFormat="1" ht="24.15" customHeight="1">
      <c r="B146" s="33"/>
      <c r="C146" s="132" t="s">
        <v>766</v>
      </c>
      <c r="D146" s="132" t="s">
        <v>159</v>
      </c>
      <c r="E146" s="133" t="s">
        <v>3285</v>
      </c>
      <c r="F146" s="134" t="s">
        <v>3286</v>
      </c>
      <c r="G146" s="135" t="s">
        <v>316</v>
      </c>
      <c r="H146" s="136">
        <v>5</v>
      </c>
      <c r="I146" s="137"/>
      <c r="J146" s="138">
        <f t="shared" si="30"/>
        <v>0</v>
      </c>
      <c r="K146" s="134" t="s">
        <v>21</v>
      </c>
      <c r="L146" s="33"/>
      <c r="M146" s="139" t="s">
        <v>21</v>
      </c>
      <c r="N146" s="140" t="s">
        <v>44</v>
      </c>
      <c r="P146" s="141">
        <f t="shared" si="31"/>
        <v>0</v>
      </c>
      <c r="Q146" s="141">
        <v>0</v>
      </c>
      <c r="R146" s="141">
        <f t="shared" si="32"/>
        <v>0</v>
      </c>
      <c r="S146" s="141">
        <v>0</v>
      </c>
      <c r="T146" s="142">
        <f t="shared" si="33"/>
        <v>0</v>
      </c>
      <c r="AR146" s="143" t="s">
        <v>272</v>
      </c>
      <c r="AT146" s="143" t="s">
        <v>159</v>
      </c>
      <c r="AU146" s="143" t="s">
        <v>82</v>
      </c>
      <c r="AY146" s="18" t="s">
        <v>157</v>
      </c>
      <c r="BE146" s="144">
        <f t="shared" si="34"/>
        <v>0</v>
      </c>
      <c r="BF146" s="144">
        <f t="shared" si="35"/>
        <v>0</v>
      </c>
      <c r="BG146" s="144">
        <f t="shared" si="36"/>
        <v>0</v>
      </c>
      <c r="BH146" s="144">
        <f t="shared" si="37"/>
        <v>0</v>
      </c>
      <c r="BI146" s="144">
        <f t="shared" si="38"/>
        <v>0</v>
      </c>
      <c r="BJ146" s="18" t="s">
        <v>80</v>
      </c>
      <c r="BK146" s="144">
        <f t="shared" si="39"/>
        <v>0</v>
      </c>
      <c r="BL146" s="18" t="s">
        <v>272</v>
      </c>
      <c r="BM146" s="143" t="s">
        <v>1125</v>
      </c>
    </row>
    <row r="147" spans="2:65" s="1" customFormat="1" ht="24.15" customHeight="1">
      <c r="B147" s="33"/>
      <c r="C147" s="132" t="s">
        <v>772</v>
      </c>
      <c r="D147" s="132" t="s">
        <v>159</v>
      </c>
      <c r="E147" s="133" t="s">
        <v>3287</v>
      </c>
      <c r="F147" s="134" t="s">
        <v>3288</v>
      </c>
      <c r="G147" s="135" t="s">
        <v>316</v>
      </c>
      <c r="H147" s="136">
        <v>10</v>
      </c>
      <c r="I147" s="137"/>
      <c r="J147" s="138">
        <f t="shared" si="30"/>
        <v>0</v>
      </c>
      <c r="K147" s="134" t="s">
        <v>21</v>
      </c>
      <c r="L147" s="33"/>
      <c r="M147" s="139" t="s">
        <v>21</v>
      </c>
      <c r="N147" s="140" t="s">
        <v>44</v>
      </c>
      <c r="P147" s="141">
        <f t="shared" si="31"/>
        <v>0</v>
      </c>
      <c r="Q147" s="141">
        <v>0</v>
      </c>
      <c r="R147" s="141">
        <f t="shared" si="32"/>
        <v>0</v>
      </c>
      <c r="S147" s="141">
        <v>0</v>
      </c>
      <c r="T147" s="142">
        <f t="shared" si="33"/>
        <v>0</v>
      </c>
      <c r="AR147" s="143" t="s">
        <v>272</v>
      </c>
      <c r="AT147" s="143" t="s">
        <v>159</v>
      </c>
      <c r="AU147" s="143" t="s">
        <v>82</v>
      </c>
      <c r="AY147" s="18" t="s">
        <v>157</v>
      </c>
      <c r="BE147" s="144">
        <f t="shared" si="34"/>
        <v>0</v>
      </c>
      <c r="BF147" s="144">
        <f t="shared" si="35"/>
        <v>0</v>
      </c>
      <c r="BG147" s="144">
        <f t="shared" si="36"/>
        <v>0</v>
      </c>
      <c r="BH147" s="144">
        <f t="shared" si="37"/>
        <v>0</v>
      </c>
      <c r="BI147" s="144">
        <f t="shared" si="38"/>
        <v>0</v>
      </c>
      <c r="BJ147" s="18" t="s">
        <v>80</v>
      </c>
      <c r="BK147" s="144">
        <f t="shared" si="39"/>
        <v>0</v>
      </c>
      <c r="BL147" s="18" t="s">
        <v>272</v>
      </c>
      <c r="BM147" s="143" t="s">
        <v>1136</v>
      </c>
    </row>
    <row r="148" spans="2:65" s="1" customFormat="1" ht="24.15" customHeight="1">
      <c r="B148" s="33"/>
      <c r="C148" s="132" t="s">
        <v>778</v>
      </c>
      <c r="D148" s="132" t="s">
        <v>159</v>
      </c>
      <c r="E148" s="133" t="s">
        <v>3289</v>
      </c>
      <c r="F148" s="134" t="s">
        <v>3290</v>
      </c>
      <c r="G148" s="135" t="s">
        <v>316</v>
      </c>
      <c r="H148" s="136">
        <v>11</v>
      </c>
      <c r="I148" s="137"/>
      <c r="J148" s="138">
        <f t="shared" si="30"/>
        <v>0</v>
      </c>
      <c r="K148" s="134" t="s">
        <v>21</v>
      </c>
      <c r="L148" s="33"/>
      <c r="M148" s="139" t="s">
        <v>21</v>
      </c>
      <c r="N148" s="140" t="s">
        <v>44</v>
      </c>
      <c r="P148" s="141">
        <f t="shared" si="31"/>
        <v>0</v>
      </c>
      <c r="Q148" s="141">
        <v>0</v>
      </c>
      <c r="R148" s="141">
        <f t="shared" si="32"/>
        <v>0</v>
      </c>
      <c r="S148" s="141">
        <v>0</v>
      </c>
      <c r="T148" s="142">
        <f t="shared" si="33"/>
        <v>0</v>
      </c>
      <c r="AR148" s="143" t="s">
        <v>272</v>
      </c>
      <c r="AT148" s="143" t="s">
        <v>159</v>
      </c>
      <c r="AU148" s="143" t="s">
        <v>82</v>
      </c>
      <c r="AY148" s="18" t="s">
        <v>157</v>
      </c>
      <c r="BE148" s="144">
        <f t="shared" si="34"/>
        <v>0</v>
      </c>
      <c r="BF148" s="144">
        <f t="shared" si="35"/>
        <v>0</v>
      </c>
      <c r="BG148" s="144">
        <f t="shared" si="36"/>
        <v>0</v>
      </c>
      <c r="BH148" s="144">
        <f t="shared" si="37"/>
        <v>0</v>
      </c>
      <c r="BI148" s="144">
        <f t="shared" si="38"/>
        <v>0</v>
      </c>
      <c r="BJ148" s="18" t="s">
        <v>80</v>
      </c>
      <c r="BK148" s="144">
        <f t="shared" si="39"/>
        <v>0</v>
      </c>
      <c r="BL148" s="18" t="s">
        <v>272</v>
      </c>
      <c r="BM148" s="143" t="s">
        <v>1151</v>
      </c>
    </row>
    <row r="149" spans="2:65" s="1" customFormat="1" ht="24.15" customHeight="1">
      <c r="B149" s="33"/>
      <c r="C149" s="132" t="s">
        <v>784</v>
      </c>
      <c r="D149" s="132" t="s">
        <v>159</v>
      </c>
      <c r="E149" s="133" t="s">
        <v>3291</v>
      </c>
      <c r="F149" s="134" t="s">
        <v>3292</v>
      </c>
      <c r="G149" s="135" t="s">
        <v>316</v>
      </c>
      <c r="H149" s="136">
        <v>2.5</v>
      </c>
      <c r="I149" s="137"/>
      <c r="J149" s="138">
        <f t="shared" si="30"/>
        <v>0</v>
      </c>
      <c r="K149" s="134" t="s">
        <v>21</v>
      </c>
      <c r="L149" s="33"/>
      <c r="M149" s="139" t="s">
        <v>21</v>
      </c>
      <c r="N149" s="140" t="s">
        <v>44</v>
      </c>
      <c r="P149" s="141">
        <f t="shared" si="31"/>
        <v>0</v>
      </c>
      <c r="Q149" s="141">
        <v>0</v>
      </c>
      <c r="R149" s="141">
        <f t="shared" si="32"/>
        <v>0</v>
      </c>
      <c r="S149" s="141">
        <v>0</v>
      </c>
      <c r="T149" s="142">
        <f t="shared" si="33"/>
        <v>0</v>
      </c>
      <c r="AR149" s="143" t="s">
        <v>272</v>
      </c>
      <c r="AT149" s="143" t="s">
        <v>159</v>
      </c>
      <c r="AU149" s="143" t="s">
        <v>82</v>
      </c>
      <c r="AY149" s="18" t="s">
        <v>157</v>
      </c>
      <c r="BE149" s="144">
        <f t="shared" si="34"/>
        <v>0</v>
      </c>
      <c r="BF149" s="144">
        <f t="shared" si="35"/>
        <v>0</v>
      </c>
      <c r="BG149" s="144">
        <f t="shared" si="36"/>
        <v>0</v>
      </c>
      <c r="BH149" s="144">
        <f t="shared" si="37"/>
        <v>0</v>
      </c>
      <c r="BI149" s="144">
        <f t="shared" si="38"/>
        <v>0</v>
      </c>
      <c r="BJ149" s="18" t="s">
        <v>80</v>
      </c>
      <c r="BK149" s="144">
        <f t="shared" si="39"/>
        <v>0</v>
      </c>
      <c r="BL149" s="18" t="s">
        <v>272</v>
      </c>
      <c r="BM149" s="143" t="s">
        <v>1163</v>
      </c>
    </row>
    <row r="150" spans="2:65" s="1" customFormat="1" ht="16.5" customHeight="1">
      <c r="B150" s="33"/>
      <c r="C150" s="132" t="s">
        <v>791</v>
      </c>
      <c r="D150" s="132" t="s">
        <v>159</v>
      </c>
      <c r="E150" s="133" t="s">
        <v>3293</v>
      </c>
      <c r="F150" s="134" t="s">
        <v>3294</v>
      </c>
      <c r="G150" s="135" t="s">
        <v>316</v>
      </c>
      <c r="H150" s="136">
        <v>3</v>
      </c>
      <c r="I150" s="137"/>
      <c r="J150" s="138">
        <f t="shared" si="30"/>
        <v>0</v>
      </c>
      <c r="K150" s="134" t="s">
        <v>21</v>
      </c>
      <c r="L150" s="33"/>
      <c r="M150" s="139" t="s">
        <v>21</v>
      </c>
      <c r="N150" s="140" t="s">
        <v>44</v>
      </c>
      <c r="P150" s="141">
        <f t="shared" si="31"/>
        <v>0</v>
      </c>
      <c r="Q150" s="141">
        <v>0</v>
      </c>
      <c r="R150" s="141">
        <f t="shared" si="32"/>
        <v>0</v>
      </c>
      <c r="S150" s="141">
        <v>0</v>
      </c>
      <c r="T150" s="142">
        <f t="shared" si="33"/>
        <v>0</v>
      </c>
      <c r="AR150" s="143" t="s">
        <v>272</v>
      </c>
      <c r="AT150" s="143" t="s">
        <v>159</v>
      </c>
      <c r="AU150" s="143" t="s">
        <v>82</v>
      </c>
      <c r="AY150" s="18" t="s">
        <v>157</v>
      </c>
      <c r="BE150" s="144">
        <f t="shared" si="34"/>
        <v>0</v>
      </c>
      <c r="BF150" s="144">
        <f t="shared" si="35"/>
        <v>0</v>
      </c>
      <c r="BG150" s="144">
        <f t="shared" si="36"/>
        <v>0</v>
      </c>
      <c r="BH150" s="144">
        <f t="shared" si="37"/>
        <v>0</v>
      </c>
      <c r="BI150" s="144">
        <f t="shared" si="38"/>
        <v>0</v>
      </c>
      <c r="BJ150" s="18" t="s">
        <v>80</v>
      </c>
      <c r="BK150" s="144">
        <f t="shared" si="39"/>
        <v>0</v>
      </c>
      <c r="BL150" s="18" t="s">
        <v>272</v>
      </c>
      <c r="BM150" s="143" t="s">
        <v>1190</v>
      </c>
    </row>
    <row r="151" spans="2:65" s="1" customFormat="1" ht="16.5" customHeight="1">
      <c r="B151" s="33"/>
      <c r="C151" s="132" t="s">
        <v>797</v>
      </c>
      <c r="D151" s="132" t="s">
        <v>159</v>
      </c>
      <c r="E151" s="133" t="s">
        <v>3295</v>
      </c>
      <c r="F151" s="134" t="s">
        <v>3296</v>
      </c>
      <c r="G151" s="135" t="s">
        <v>316</v>
      </c>
      <c r="H151" s="136">
        <v>2</v>
      </c>
      <c r="I151" s="137"/>
      <c r="J151" s="138">
        <f t="shared" si="30"/>
        <v>0</v>
      </c>
      <c r="K151" s="134" t="s">
        <v>21</v>
      </c>
      <c r="L151" s="33"/>
      <c r="M151" s="139" t="s">
        <v>21</v>
      </c>
      <c r="N151" s="140" t="s">
        <v>44</v>
      </c>
      <c r="P151" s="141">
        <f t="shared" si="31"/>
        <v>0</v>
      </c>
      <c r="Q151" s="141">
        <v>0</v>
      </c>
      <c r="R151" s="141">
        <f t="shared" si="32"/>
        <v>0</v>
      </c>
      <c r="S151" s="141">
        <v>0</v>
      </c>
      <c r="T151" s="142">
        <f t="shared" si="33"/>
        <v>0</v>
      </c>
      <c r="AR151" s="143" t="s">
        <v>272</v>
      </c>
      <c r="AT151" s="143" t="s">
        <v>159</v>
      </c>
      <c r="AU151" s="143" t="s">
        <v>82</v>
      </c>
      <c r="AY151" s="18" t="s">
        <v>157</v>
      </c>
      <c r="BE151" s="144">
        <f t="shared" si="34"/>
        <v>0</v>
      </c>
      <c r="BF151" s="144">
        <f t="shared" si="35"/>
        <v>0</v>
      </c>
      <c r="BG151" s="144">
        <f t="shared" si="36"/>
        <v>0</v>
      </c>
      <c r="BH151" s="144">
        <f t="shared" si="37"/>
        <v>0</v>
      </c>
      <c r="BI151" s="144">
        <f t="shared" si="38"/>
        <v>0</v>
      </c>
      <c r="BJ151" s="18" t="s">
        <v>80</v>
      </c>
      <c r="BK151" s="144">
        <f t="shared" si="39"/>
        <v>0</v>
      </c>
      <c r="BL151" s="18" t="s">
        <v>272</v>
      </c>
      <c r="BM151" s="143" t="s">
        <v>1202</v>
      </c>
    </row>
    <row r="152" spans="2:65" s="1" customFormat="1" ht="16.5" customHeight="1">
      <c r="B152" s="33"/>
      <c r="C152" s="132" t="s">
        <v>805</v>
      </c>
      <c r="D152" s="132" t="s">
        <v>159</v>
      </c>
      <c r="E152" s="133" t="s">
        <v>3297</v>
      </c>
      <c r="F152" s="134" t="s">
        <v>3298</v>
      </c>
      <c r="G152" s="135" t="s">
        <v>316</v>
      </c>
      <c r="H152" s="136">
        <v>3</v>
      </c>
      <c r="I152" s="137"/>
      <c r="J152" s="138">
        <f t="shared" si="30"/>
        <v>0</v>
      </c>
      <c r="K152" s="134" t="s">
        <v>21</v>
      </c>
      <c r="L152" s="33"/>
      <c r="M152" s="139" t="s">
        <v>21</v>
      </c>
      <c r="N152" s="140" t="s">
        <v>44</v>
      </c>
      <c r="P152" s="141">
        <f t="shared" si="31"/>
        <v>0</v>
      </c>
      <c r="Q152" s="141">
        <v>0</v>
      </c>
      <c r="R152" s="141">
        <f t="shared" si="32"/>
        <v>0</v>
      </c>
      <c r="S152" s="141">
        <v>0</v>
      </c>
      <c r="T152" s="142">
        <f t="shared" si="33"/>
        <v>0</v>
      </c>
      <c r="AR152" s="143" t="s">
        <v>272</v>
      </c>
      <c r="AT152" s="143" t="s">
        <v>159</v>
      </c>
      <c r="AU152" s="143" t="s">
        <v>82</v>
      </c>
      <c r="AY152" s="18" t="s">
        <v>157</v>
      </c>
      <c r="BE152" s="144">
        <f t="shared" si="34"/>
        <v>0</v>
      </c>
      <c r="BF152" s="144">
        <f t="shared" si="35"/>
        <v>0</v>
      </c>
      <c r="BG152" s="144">
        <f t="shared" si="36"/>
        <v>0</v>
      </c>
      <c r="BH152" s="144">
        <f t="shared" si="37"/>
        <v>0</v>
      </c>
      <c r="BI152" s="144">
        <f t="shared" si="38"/>
        <v>0</v>
      </c>
      <c r="BJ152" s="18" t="s">
        <v>80</v>
      </c>
      <c r="BK152" s="144">
        <f t="shared" si="39"/>
        <v>0</v>
      </c>
      <c r="BL152" s="18" t="s">
        <v>272</v>
      </c>
      <c r="BM152" s="143" t="s">
        <v>1214</v>
      </c>
    </row>
    <row r="153" spans="2:65" s="1" customFormat="1" ht="76.349999999999994" customHeight="1">
      <c r="B153" s="33"/>
      <c r="C153" s="132" t="s">
        <v>810</v>
      </c>
      <c r="D153" s="132" t="s">
        <v>159</v>
      </c>
      <c r="E153" s="133" t="s">
        <v>3299</v>
      </c>
      <c r="F153" s="134" t="s">
        <v>3251</v>
      </c>
      <c r="G153" s="135" t="s">
        <v>210</v>
      </c>
      <c r="H153" s="136">
        <v>1</v>
      </c>
      <c r="I153" s="137"/>
      <c r="J153" s="138">
        <f t="shared" si="30"/>
        <v>0</v>
      </c>
      <c r="K153" s="134" t="s">
        <v>21</v>
      </c>
      <c r="L153" s="33"/>
      <c r="M153" s="139" t="s">
        <v>21</v>
      </c>
      <c r="N153" s="140" t="s">
        <v>44</v>
      </c>
      <c r="P153" s="141">
        <f t="shared" si="31"/>
        <v>0</v>
      </c>
      <c r="Q153" s="141">
        <v>0</v>
      </c>
      <c r="R153" s="141">
        <f t="shared" si="32"/>
        <v>0</v>
      </c>
      <c r="S153" s="141">
        <v>0</v>
      </c>
      <c r="T153" s="142">
        <f t="shared" si="33"/>
        <v>0</v>
      </c>
      <c r="AR153" s="143" t="s">
        <v>272</v>
      </c>
      <c r="AT153" s="143" t="s">
        <v>159</v>
      </c>
      <c r="AU153" s="143" t="s">
        <v>82</v>
      </c>
      <c r="AY153" s="18" t="s">
        <v>157</v>
      </c>
      <c r="BE153" s="144">
        <f t="shared" si="34"/>
        <v>0</v>
      </c>
      <c r="BF153" s="144">
        <f t="shared" si="35"/>
        <v>0</v>
      </c>
      <c r="BG153" s="144">
        <f t="shared" si="36"/>
        <v>0</v>
      </c>
      <c r="BH153" s="144">
        <f t="shared" si="37"/>
        <v>0</v>
      </c>
      <c r="BI153" s="144">
        <f t="shared" si="38"/>
        <v>0</v>
      </c>
      <c r="BJ153" s="18" t="s">
        <v>80</v>
      </c>
      <c r="BK153" s="144">
        <f t="shared" si="39"/>
        <v>0</v>
      </c>
      <c r="BL153" s="18" t="s">
        <v>272</v>
      </c>
      <c r="BM153" s="143" t="s">
        <v>1241</v>
      </c>
    </row>
    <row r="154" spans="2:65" s="1" customFormat="1" ht="16.5" customHeight="1">
      <c r="B154" s="33"/>
      <c r="C154" s="132" t="s">
        <v>815</v>
      </c>
      <c r="D154" s="132" t="s">
        <v>159</v>
      </c>
      <c r="E154" s="133" t="s">
        <v>3300</v>
      </c>
      <c r="F154" s="134" t="s">
        <v>1135</v>
      </c>
      <c r="G154" s="135" t="s">
        <v>210</v>
      </c>
      <c r="H154" s="136">
        <v>1</v>
      </c>
      <c r="I154" s="137"/>
      <c r="J154" s="138">
        <f t="shared" si="30"/>
        <v>0</v>
      </c>
      <c r="K154" s="134" t="s">
        <v>21</v>
      </c>
      <c r="L154" s="33"/>
      <c r="M154" s="139" t="s">
        <v>21</v>
      </c>
      <c r="N154" s="140" t="s">
        <v>44</v>
      </c>
      <c r="P154" s="141">
        <f t="shared" si="31"/>
        <v>0</v>
      </c>
      <c r="Q154" s="141">
        <v>0</v>
      </c>
      <c r="R154" s="141">
        <f t="shared" si="32"/>
        <v>0</v>
      </c>
      <c r="S154" s="141">
        <v>0</v>
      </c>
      <c r="T154" s="142">
        <f t="shared" si="33"/>
        <v>0</v>
      </c>
      <c r="AR154" s="143" t="s">
        <v>272</v>
      </c>
      <c r="AT154" s="143" t="s">
        <v>159</v>
      </c>
      <c r="AU154" s="143" t="s">
        <v>82</v>
      </c>
      <c r="AY154" s="18" t="s">
        <v>157</v>
      </c>
      <c r="BE154" s="144">
        <f t="shared" si="34"/>
        <v>0</v>
      </c>
      <c r="BF154" s="144">
        <f t="shared" si="35"/>
        <v>0</v>
      </c>
      <c r="BG154" s="144">
        <f t="shared" si="36"/>
        <v>0</v>
      </c>
      <c r="BH154" s="144">
        <f t="shared" si="37"/>
        <v>0</v>
      </c>
      <c r="BI154" s="144">
        <f t="shared" si="38"/>
        <v>0</v>
      </c>
      <c r="BJ154" s="18" t="s">
        <v>80</v>
      </c>
      <c r="BK154" s="144">
        <f t="shared" si="39"/>
        <v>0</v>
      </c>
      <c r="BL154" s="18" t="s">
        <v>272</v>
      </c>
      <c r="BM154" s="143" t="s">
        <v>1251</v>
      </c>
    </row>
    <row r="155" spans="2:65" s="11" customFormat="1" ht="22.8" customHeight="1">
      <c r="B155" s="120"/>
      <c r="D155" s="121" t="s">
        <v>72</v>
      </c>
      <c r="E155" s="130" t="s">
        <v>3179</v>
      </c>
      <c r="F155" s="130" t="s">
        <v>3301</v>
      </c>
      <c r="I155" s="123"/>
      <c r="J155" s="131">
        <f>BK155</f>
        <v>0</v>
      </c>
      <c r="L155" s="120"/>
      <c r="M155" s="125"/>
      <c r="P155" s="126">
        <f>SUM(P156:P169)</f>
        <v>0</v>
      </c>
      <c r="R155" s="126">
        <f>SUM(R156:R169)</f>
        <v>0</v>
      </c>
      <c r="T155" s="127">
        <f>SUM(T156:T169)</f>
        <v>0</v>
      </c>
      <c r="AR155" s="121" t="s">
        <v>80</v>
      </c>
      <c r="AT155" s="128" t="s">
        <v>72</v>
      </c>
      <c r="AU155" s="128" t="s">
        <v>80</v>
      </c>
      <c r="AY155" s="121" t="s">
        <v>157</v>
      </c>
      <c r="BK155" s="129">
        <f>SUM(BK156:BK169)</f>
        <v>0</v>
      </c>
    </row>
    <row r="156" spans="2:65" s="1" customFormat="1" ht="24.15" customHeight="1">
      <c r="B156" s="33"/>
      <c r="C156" s="132" t="s">
        <v>820</v>
      </c>
      <c r="D156" s="132" t="s">
        <v>159</v>
      </c>
      <c r="E156" s="133" t="s">
        <v>3302</v>
      </c>
      <c r="F156" s="134" t="s">
        <v>3303</v>
      </c>
      <c r="G156" s="135" t="s">
        <v>1110</v>
      </c>
      <c r="H156" s="136">
        <v>1</v>
      </c>
      <c r="I156" s="137"/>
      <c r="J156" s="138">
        <f t="shared" ref="J156:J169" si="40">ROUND(I156*H156,2)</f>
        <v>0</v>
      </c>
      <c r="K156" s="134" t="s">
        <v>21</v>
      </c>
      <c r="L156" s="33"/>
      <c r="M156" s="139" t="s">
        <v>21</v>
      </c>
      <c r="N156" s="140" t="s">
        <v>44</v>
      </c>
      <c r="P156" s="141">
        <f t="shared" ref="P156:P169" si="41">O156*H156</f>
        <v>0</v>
      </c>
      <c r="Q156" s="141">
        <v>0</v>
      </c>
      <c r="R156" s="141">
        <f t="shared" ref="R156:R169" si="42">Q156*H156</f>
        <v>0</v>
      </c>
      <c r="S156" s="141">
        <v>0</v>
      </c>
      <c r="T156" s="142">
        <f t="shared" ref="T156:T169" si="43">S156*H156</f>
        <v>0</v>
      </c>
      <c r="AR156" s="143" t="s">
        <v>272</v>
      </c>
      <c r="AT156" s="143" t="s">
        <v>159</v>
      </c>
      <c r="AU156" s="143" t="s">
        <v>82</v>
      </c>
      <c r="AY156" s="18" t="s">
        <v>157</v>
      </c>
      <c r="BE156" s="144">
        <f t="shared" ref="BE156:BE169" si="44">IF(N156="základní",J156,0)</f>
        <v>0</v>
      </c>
      <c r="BF156" s="144">
        <f t="shared" ref="BF156:BF169" si="45">IF(N156="snížená",J156,0)</f>
        <v>0</v>
      </c>
      <c r="BG156" s="144">
        <f t="shared" ref="BG156:BG169" si="46">IF(N156="zákl. přenesená",J156,0)</f>
        <v>0</v>
      </c>
      <c r="BH156" s="144">
        <f t="shared" ref="BH156:BH169" si="47">IF(N156="sníž. přenesená",J156,0)</f>
        <v>0</v>
      </c>
      <c r="BI156" s="144">
        <f t="shared" ref="BI156:BI169" si="48">IF(N156="nulová",J156,0)</f>
        <v>0</v>
      </c>
      <c r="BJ156" s="18" t="s">
        <v>80</v>
      </c>
      <c r="BK156" s="144">
        <f t="shared" ref="BK156:BK169" si="49">ROUND(I156*H156,2)</f>
        <v>0</v>
      </c>
      <c r="BL156" s="18" t="s">
        <v>272</v>
      </c>
      <c r="BM156" s="143" t="s">
        <v>1299</v>
      </c>
    </row>
    <row r="157" spans="2:65" s="1" customFormat="1" ht="24.15" customHeight="1">
      <c r="B157" s="33"/>
      <c r="C157" s="132" t="s">
        <v>825</v>
      </c>
      <c r="D157" s="132" t="s">
        <v>159</v>
      </c>
      <c r="E157" s="133" t="s">
        <v>3304</v>
      </c>
      <c r="F157" s="134" t="s">
        <v>3305</v>
      </c>
      <c r="G157" s="135" t="s">
        <v>1110</v>
      </c>
      <c r="H157" s="136">
        <v>1</v>
      </c>
      <c r="I157" s="137"/>
      <c r="J157" s="138">
        <f t="shared" si="40"/>
        <v>0</v>
      </c>
      <c r="K157" s="134" t="s">
        <v>21</v>
      </c>
      <c r="L157" s="33"/>
      <c r="M157" s="139" t="s">
        <v>21</v>
      </c>
      <c r="N157" s="140" t="s">
        <v>44</v>
      </c>
      <c r="P157" s="141">
        <f t="shared" si="41"/>
        <v>0</v>
      </c>
      <c r="Q157" s="141">
        <v>0</v>
      </c>
      <c r="R157" s="141">
        <f t="shared" si="42"/>
        <v>0</v>
      </c>
      <c r="S157" s="141">
        <v>0</v>
      </c>
      <c r="T157" s="142">
        <f t="shared" si="43"/>
        <v>0</v>
      </c>
      <c r="AR157" s="143" t="s">
        <v>272</v>
      </c>
      <c r="AT157" s="143" t="s">
        <v>159</v>
      </c>
      <c r="AU157" s="143" t="s">
        <v>82</v>
      </c>
      <c r="AY157" s="18" t="s">
        <v>157</v>
      </c>
      <c r="BE157" s="144">
        <f t="shared" si="44"/>
        <v>0</v>
      </c>
      <c r="BF157" s="144">
        <f t="shared" si="45"/>
        <v>0</v>
      </c>
      <c r="BG157" s="144">
        <f t="shared" si="46"/>
        <v>0</v>
      </c>
      <c r="BH157" s="144">
        <f t="shared" si="47"/>
        <v>0</v>
      </c>
      <c r="BI157" s="144">
        <f t="shared" si="48"/>
        <v>0</v>
      </c>
      <c r="BJ157" s="18" t="s">
        <v>80</v>
      </c>
      <c r="BK157" s="144">
        <f t="shared" si="49"/>
        <v>0</v>
      </c>
      <c r="BL157" s="18" t="s">
        <v>272</v>
      </c>
      <c r="BM157" s="143" t="s">
        <v>1309</v>
      </c>
    </row>
    <row r="158" spans="2:65" s="1" customFormat="1" ht="16.5" customHeight="1">
      <c r="B158" s="33"/>
      <c r="C158" s="132" t="s">
        <v>831</v>
      </c>
      <c r="D158" s="132" t="s">
        <v>159</v>
      </c>
      <c r="E158" s="133" t="s">
        <v>3306</v>
      </c>
      <c r="F158" s="134" t="s">
        <v>3307</v>
      </c>
      <c r="G158" s="135" t="s">
        <v>1110</v>
      </c>
      <c r="H158" s="136">
        <v>2</v>
      </c>
      <c r="I158" s="137"/>
      <c r="J158" s="138">
        <f t="shared" si="40"/>
        <v>0</v>
      </c>
      <c r="K158" s="134" t="s">
        <v>21</v>
      </c>
      <c r="L158" s="33"/>
      <c r="M158" s="139" t="s">
        <v>21</v>
      </c>
      <c r="N158" s="140" t="s">
        <v>44</v>
      </c>
      <c r="P158" s="141">
        <f t="shared" si="41"/>
        <v>0</v>
      </c>
      <c r="Q158" s="141">
        <v>0</v>
      </c>
      <c r="R158" s="141">
        <f t="shared" si="42"/>
        <v>0</v>
      </c>
      <c r="S158" s="141">
        <v>0</v>
      </c>
      <c r="T158" s="142">
        <f t="shared" si="43"/>
        <v>0</v>
      </c>
      <c r="AR158" s="143" t="s">
        <v>272</v>
      </c>
      <c r="AT158" s="143" t="s">
        <v>159</v>
      </c>
      <c r="AU158" s="143" t="s">
        <v>82</v>
      </c>
      <c r="AY158" s="18" t="s">
        <v>157</v>
      </c>
      <c r="BE158" s="144">
        <f t="shared" si="44"/>
        <v>0</v>
      </c>
      <c r="BF158" s="144">
        <f t="shared" si="45"/>
        <v>0</v>
      </c>
      <c r="BG158" s="144">
        <f t="shared" si="46"/>
        <v>0</v>
      </c>
      <c r="BH158" s="144">
        <f t="shared" si="47"/>
        <v>0</v>
      </c>
      <c r="BI158" s="144">
        <f t="shared" si="48"/>
        <v>0</v>
      </c>
      <c r="BJ158" s="18" t="s">
        <v>80</v>
      </c>
      <c r="BK158" s="144">
        <f t="shared" si="49"/>
        <v>0</v>
      </c>
      <c r="BL158" s="18" t="s">
        <v>272</v>
      </c>
      <c r="BM158" s="143" t="s">
        <v>1339</v>
      </c>
    </row>
    <row r="159" spans="2:65" s="1" customFormat="1" ht="49.05" customHeight="1">
      <c r="B159" s="33"/>
      <c r="C159" s="132" t="s">
        <v>840</v>
      </c>
      <c r="D159" s="132" t="s">
        <v>159</v>
      </c>
      <c r="E159" s="133" t="s">
        <v>3308</v>
      </c>
      <c r="F159" s="134" t="s">
        <v>3309</v>
      </c>
      <c r="G159" s="135" t="s">
        <v>210</v>
      </c>
      <c r="H159" s="136">
        <v>1</v>
      </c>
      <c r="I159" s="137"/>
      <c r="J159" s="138">
        <f t="shared" si="40"/>
        <v>0</v>
      </c>
      <c r="K159" s="134" t="s">
        <v>21</v>
      </c>
      <c r="L159" s="33"/>
      <c r="M159" s="139" t="s">
        <v>21</v>
      </c>
      <c r="N159" s="140" t="s">
        <v>44</v>
      </c>
      <c r="P159" s="141">
        <f t="shared" si="41"/>
        <v>0</v>
      </c>
      <c r="Q159" s="141">
        <v>0</v>
      </c>
      <c r="R159" s="141">
        <f t="shared" si="42"/>
        <v>0</v>
      </c>
      <c r="S159" s="141">
        <v>0</v>
      </c>
      <c r="T159" s="142">
        <f t="shared" si="43"/>
        <v>0</v>
      </c>
      <c r="AR159" s="143" t="s">
        <v>272</v>
      </c>
      <c r="AT159" s="143" t="s">
        <v>159</v>
      </c>
      <c r="AU159" s="143" t="s">
        <v>82</v>
      </c>
      <c r="AY159" s="18" t="s">
        <v>157</v>
      </c>
      <c r="BE159" s="144">
        <f t="shared" si="44"/>
        <v>0</v>
      </c>
      <c r="BF159" s="144">
        <f t="shared" si="45"/>
        <v>0</v>
      </c>
      <c r="BG159" s="144">
        <f t="shared" si="46"/>
        <v>0</v>
      </c>
      <c r="BH159" s="144">
        <f t="shared" si="47"/>
        <v>0</v>
      </c>
      <c r="BI159" s="144">
        <f t="shared" si="48"/>
        <v>0</v>
      </c>
      <c r="BJ159" s="18" t="s">
        <v>80</v>
      </c>
      <c r="BK159" s="144">
        <f t="shared" si="49"/>
        <v>0</v>
      </c>
      <c r="BL159" s="18" t="s">
        <v>272</v>
      </c>
      <c r="BM159" s="143" t="s">
        <v>1361</v>
      </c>
    </row>
    <row r="160" spans="2:65" s="1" customFormat="1" ht="24.15" customHeight="1">
      <c r="B160" s="33"/>
      <c r="C160" s="132" t="s">
        <v>849</v>
      </c>
      <c r="D160" s="132" t="s">
        <v>159</v>
      </c>
      <c r="E160" s="133" t="s">
        <v>3310</v>
      </c>
      <c r="F160" s="134" t="s">
        <v>3311</v>
      </c>
      <c r="G160" s="135" t="s">
        <v>1110</v>
      </c>
      <c r="H160" s="136">
        <v>5</v>
      </c>
      <c r="I160" s="137"/>
      <c r="J160" s="138">
        <f t="shared" si="40"/>
        <v>0</v>
      </c>
      <c r="K160" s="134" t="s">
        <v>21</v>
      </c>
      <c r="L160" s="33"/>
      <c r="M160" s="139" t="s">
        <v>21</v>
      </c>
      <c r="N160" s="140" t="s">
        <v>44</v>
      </c>
      <c r="P160" s="141">
        <f t="shared" si="41"/>
        <v>0</v>
      </c>
      <c r="Q160" s="141">
        <v>0</v>
      </c>
      <c r="R160" s="141">
        <f t="shared" si="42"/>
        <v>0</v>
      </c>
      <c r="S160" s="141">
        <v>0</v>
      </c>
      <c r="T160" s="142">
        <f t="shared" si="43"/>
        <v>0</v>
      </c>
      <c r="AR160" s="143" t="s">
        <v>272</v>
      </c>
      <c r="AT160" s="143" t="s">
        <v>159</v>
      </c>
      <c r="AU160" s="143" t="s">
        <v>82</v>
      </c>
      <c r="AY160" s="18" t="s">
        <v>157</v>
      </c>
      <c r="BE160" s="144">
        <f t="shared" si="44"/>
        <v>0</v>
      </c>
      <c r="BF160" s="144">
        <f t="shared" si="45"/>
        <v>0</v>
      </c>
      <c r="BG160" s="144">
        <f t="shared" si="46"/>
        <v>0</v>
      </c>
      <c r="BH160" s="144">
        <f t="shared" si="47"/>
        <v>0</v>
      </c>
      <c r="BI160" s="144">
        <f t="shared" si="48"/>
        <v>0</v>
      </c>
      <c r="BJ160" s="18" t="s">
        <v>80</v>
      </c>
      <c r="BK160" s="144">
        <f t="shared" si="49"/>
        <v>0</v>
      </c>
      <c r="BL160" s="18" t="s">
        <v>272</v>
      </c>
      <c r="BM160" s="143" t="s">
        <v>1371</v>
      </c>
    </row>
    <row r="161" spans="2:65" s="1" customFormat="1" ht="24.15" customHeight="1">
      <c r="B161" s="33"/>
      <c r="C161" s="132" t="s">
        <v>854</v>
      </c>
      <c r="D161" s="132" t="s">
        <v>159</v>
      </c>
      <c r="E161" s="133" t="s">
        <v>3312</v>
      </c>
      <c r="F161" s="134" t="s">
        <v>3313</v>
      </c>
      <c r="G161" s="135" t="s">
        <v>1110</v>
      </c>
      <c r="H161" s="136">
        <v>1</v>
      </c>
      <c r="I161" s="137"/>
      <c r="J161" s="138">
        <f t="shared" si="40"/>
        <v>0</v>
      </c>
      <c r="K161" s="134" t="s">
        <v>21</v>
      </c>
      <c r="L161" s="33"/>
      <c r="M161" s="139" t="s">
        <v>21</v>
      </c>
      <c r="N161" s="140" t="s">
        <v>44</v>
      </c>
      <c r="P161" s="141">
        <f t="shared" si="41"/>
        <v>0</v>
      </c>
      <c r="Q161" s="141">
        <v>0</v>
      </c>
      <c r="R161" s="141">
        <f t="shared" si="42"/>
        <v>0</v>
      </c>
      <c r="S161" s="141">
        <v>0</v>
      </c>
      <c r="T161" s="142">
        <f t="shared" si="43"/>
        <v>0</v>
      </c>
      <c r="AR161" s="143" t="s">
        <v>272</v>
      </c>
      <c r="AT161" s="143" t="s">
        <v>159</v>
      </c>
      <c r="AU161" s="143" t="s">
        <v>82</v>
      </c>
      <c r="AY161" s="18" t="s">
        <v>157</v>
      </c>
      <c r="BE161" s="144">
        <f t="shared" si="44"/>
        <v>0</v>
      </c>
      <c r="BF161" s="144">
        <f t="shared" si="45"/>
        <v>0</v>
      </c>
      <c r="BG161" s="144">
        <f t="shared" si="46"/>
        <v>0</v>
      </c>
      <c r="BH161" s="144">
        <f t="shared" si="47"/>
        <v>0</v>
      </c>
      <c r="BI161" s="144">
        <f t="shared" si="48"/>
        <v>0</v>
      </c>
      <c r="BJ161" s="18" t="s">
        <v>80</v>
      </c>
      <c r="BK161" s="144">
        <f t="shared" si="49"/>
        <v>0</v>
      </c>
      <c r="BL161" s="18" t="s">
        <v>272</v>
      </c>
      <c r="BM161" s="143" t="s">
        <v>1381</v>
      </c>
    </row>
    <row r="162" spans="2:65" s="1" customFormat="1" ht="24.15" customHeight="1">
      <c r="B162" s="33"/>
      <c r="C162" s="132" t="s">
        <v>859</v>
      </c>
      <c r="D162" s="132" t="s">
        <v>159</v>
      </c>
      <c r="E162" s="133" t="s">
        <v>3314</v>
      </c>
      <c r="F162" s="134" t="s">
        <v>3260</v>
      </c>
      <c r="G162" s="135" t="s">
        <v>1110</v>
      </c>
      <c r="H162" s="136">
        <v>2</v>
      </c>
      <c r="I162" s="137"/>
      <c r="J162" s="138">
        <f t="shared" si="40"/>
        <v>0</v>
      </c>
      <c r="K162" s="134" t="s">
        <v>21</v>
      </c>
      <c r="L162" s="33"/>
      <c r="M162" s="139" t="s">
        <v>21</v>
      </c>
      <c r="N162" s="140" t="s">
        <v>44</v>
      </c>
      <c r="P162" s="141">
        <f t="shared" si="41"/>
        <v>0</v>
      </c>
      <c r="Q162" s="141">
        <v>0</v>
      </c>
      <c r="R162" s="141">
        <f t="shared" si="42"/>
        <v>0</v>
      </c>
      <c r="S162" s="141">
        <v>0</v>
      </c>
      <c r="T162" s="142">
        <f t="shared" si="43"/>
        <v>0</v>
      </c>
      <c r="AR162" s="143" t="s">
        <v>272</v>
      </c>
      <c r="AT162" s="143" t="s">
        <v>159</v>
      </c>
      <c r="AU162" s="143" t="s">
        <v>82</v>
      </c>
      <c r="AY162" s="18" t="s">
        <v>157</v>
      </c>
      <c r="BE162" s="144">
        <f t="shared" si="44"/>
        <v>0</v>
      </c>
      <c r="BF162" s="144">
        <f t="shared" si="45"/>
        <v>0</v>
      </c>
      <c r="BG162" s="144">
        <f t="shared" si="46"/>
        <v>0</v>
      </c>
      <c r="BH162" s="144">
        <f t="shared" si="47"/>
        <v>0</v>
      </c>
      <c r="BI162" s="144">
        <f t="shared" si="48"/>
        <v>0</v>
      </c>
      <c r="BJ162" s="18" t="s">
        <v>80</v>
      </c>
      <c r="BK162" s="144">
        <f t="shared" si="49"/>
        <v>0</v>
      </c>
      <c r="BL162" s="18" t="s">
        <v>272</v>
      </c>
      <c r="BM162" s="143" t="s">
        <v>1392</v>
      </c>
    </row>
    <row r="163" spans="2:65" s="1" customFormat="1" ht="24.15" customHeight="1">
      <c r="B163" s="33"/>
      <c r="C163" s="132" t="s">
        <v>865</v>
      </c>
      <c r="D163" s="132" t="s">
        <v>159</v>
      </c>
      <c r="E163" s="133" t="s">
        <v>3315</v>
      </c>
      <c r="F163" s="134" t="s">
        <v>3288</v>
      </c>
      <c r="G163" s="135" t="s">
        <v>316</v>
      </c>
      <c r="H163" s="136">
        <v>7</v>
      </c>
      <c r="I163" s="137"/>
      <c r="J163" s="138">
        <f t="shared" si="40"/>
        <v>0</v>
      </c>
      <c r="K163" s="134" t="s">
        <v>21</v>
      </c>
      <c r="L163" s="33"/>
      <c r="M163" s="139" t="s">
        <v>21</v>
      </c>
      <c r="N163" s="140" t="s">
        <v>44</v>
      </c>
      <c r="P163" s="141">
        <f t="shared" si="41"/>
        <v>0</v>
      </c>
      <c r="Q163" s="141">
        <v>0</v>
      </c>
      <c r="R163" s="141">
        <f t="shared" si="42"/>
        <v>0</v>
      </c>
      <c r="S163" s="141">
        <v>0</v>
      </c>
      <c r="T163" s="142">
        <f t="shared" si="43"/>
        <v>0</v>
      </c>
      <c r="AR163" s="143" t="s">
        <v>272</v>
      </c>
      <c r="AT163" s="143" t="s">
        <v>159</v>
      </c>
      <c r="AU163" s="143" t="s">
        <v>82</v>
      </c>
      <c r="AY163" s="18" t="s">
        <v>157</v>
      </c>
      <c r="BE163" s="144">
        <f t="shared" si="44"/>
        <v>0</v>
      </c>
      <c r="BF163" s="144">
        <f t="shared" si="45"/>
        <v>0</v>
      </c>
      <c r="BG163" s="144">
        <f t="shared" si="46"/>
        <v>0</v>
      </c>
      <c r="BH163" s="144">
        <f t="shared" si="47"/>
        <v>0</v>
      </c>
      <c r="BI163" s="144">
        <f t="shared" si="48"/>
        <v>0</v>
      </c>
      <c r="BJ163" s="18" t="s">
        <v>80</v>
      </c>
      <c r="BK163" s="144">
        <f t="shared" si="49"/>
        <v>0</v>
      </c>
      <c r="BL163" s="18" t="s">
        <v>272</v>
      </c>
      <c r="BM163" s="143" t="s">
        <v>1421</v>
      </c>
    </row>
    <row r="164" spans="2:65" s="1" customFormat="1" ht="24.15" customHeight="1">
      <c r="B164" s="33"/>
      <c r="C164" s="132" t="s">
        <v>875</v>
      </c>
      <c r="D164" s="132" t="s">
        <v>159</v>
      </c>
      <c r="E164" s="133" t="s">
        <v>3316</v>
      </c>
      <c r="F164" s="134" t="s">
        <v>3290</v>
      </c>
      <c r="G164" s="135" t="s">
        <v>316</v>
      </c>
      <c r="H164" s="136">
        <v>26</v>
      </c>
      <c r="I164" s="137"/>
      <c r="J164" s="138">
        <f t="shared" si="40"/>
        <v>0</v>
      </c>
      <c r="K164" s="134" t="s">
        <v>21</v>
      </c>
      <c r="L164" s="33"/>
      <c r="M164" s="139" t="s">
        <v>21</v>
      </c>
      <c r="N164" s="140" t="s">
        <v>44</v>
      </c>
      <c r="P164" s="141">
        <f t="shared" si="41"/>
        <v>0</v>
      </c>
      <c r="Q164" s="141">
        <v>0</v>
      </c>
      <c r="R164" s="141">
        <f t="shared" si="42"/>
        <v>0</v>
      </c>
      <c r="S164" s="141">
        <v>0</v>
      </c>
      <c r="T164" s="142">
        <f t="shared" si="43"/>
        <v>0</v>
      </c>
      <c r="AR164" s="143" t="s">
        <v>272</v>
      </c>
      <c r="AT164" s="143" t="s">
        <v>159</v>
      </c>
      <c r="AU164" s="143" t="s">
        <v>82</v>
      </c>
      <c r="AY164" s="18" t="s">
        <v>157</v>
      </c>
      <c r="BE164" s="144">
        <f t="shared" si="44"/>
        <v>0</v>
      </c>
      <c r="BF164" s="144">
        <f t="shared" si="45"/>
        <v>0</v>
      </c>
      <c r="BG164" s="144">
        <f t="shared" si="46"/>
        <v>0</v>
      </c>
      <c r="BH164" s="144">
        <f t="shared" si="47"/>
        <v>0</v>
      </c>
      <c r="BI164" s="144">
        <f t="shared" si="48"/>
        <v>0</v>
      </c>
      <c r="BJ164" s="18" t="s">
        <v>80</v>
      </c>
      <c r="BK164" s="144">
        <f t="shared" si="49"/>
        <v>0</v>
      </c>
      <c r="BL164" s="18" t="s">
        <v>272</v>
      </c>
      <c r="BM164" s="143" t="s">
        <v>1431</v>
      </c>
    </row>
    <row r="165" spans="2:65" s="1" customFormat="1" ht="16.5" customHeight="1">
      <c r="B165" s="33"/>
      <c r="C165" s="132" t="s">
        <v>881</v>
      </c>
      <c r="D165" s="132" t="s">
        <v>159</v>
      </c>
      <c r="E165" s="133" t="s">
        <v>3317</v>
      </c>
      <c r="F165" s="134" t="s">
        <v>3296</v>
      </c>
      <c r="G165" s="135" t="s">
        <v>316</v>
      </c>
      <c r="H165" s="136">
        <v>3</v>
      </c>
      <c r="I165" s="137"/>
      <c r="J165" s="138">
        <f t="shared" si="40"/>
        <v>0</v>
      </c>
      <c r="K165" s="134" t="s">
        <v>21</v>
      </c>
      <c r="L165" s="33"/>
      <c r="M165" s="139" t="s">
        <v>21</v>
      </c>
      <c r="N165" s="140" t="s">
        <v>44</v>
      </c>
      <c r="P165" s="141">
        <f t="shared" si="41"/>
        <v>0</v>
      </c>
      <c r="Q165" s="141">
        <v>0</v>
      </c>
      <c r="R165" s="141">
        <f t="shared" si="42"/>
        <v>0</v>
      </c>
      <c r="S165" s="141">
        <v>0</v>
      </c>
      <c r="T165" s="142">
        <f t="shared" si="43"/>
        <v>0</v>
      </c>
      <c r="AR165" s="143" t="s">
        <v>272</v>
      </c>
      <c r="AT165" s="143" t="s">
        <v>159</v>
      </c>
      <c r="AU165" s="143" t="s">
        <v>82</v>
      </c>
      <c r="AY165" s="18" t="s">
        <v>157</v>
      </c>
      <c r="BE165" s="144">
        <f t="shared" si="44"/>
        <v>0</v>
      </c>
      <c r="BF165" s="144">
        <f t="shared" si="45"/>
        <v>0</v>
      </c>
      <c r="BG165" s="144">
        <f t="shared" si="46"/>
        <v>0</v>
      </c>
      <c r="BH165" s="144">
        <f t="shared" si="47"/>
        <v>0</v>
      </c>
      <c r="BI165" s="144">
        <f t="shared" si="48"/>
        <v>0</v>
      </c>
      <c r="BJ165" s="18" t="s">
        <v>80</v>
      </c>
      <c r="BK165" s="144">
        <f t="shared" si="49"/>
        <v>0</v>
      </c>
      <c r="BL165" s="18" t="s">
        <v>272</v>
      </c>
      <c r="BM165" s="143" t="s">
        <v>1482</v>
      </c>
    </row>
    <row r="166" spans="2:65" s="1" customFormat="1" ht="24.15" customHeight="1">
      <c r="B166" s="33"/>
      <c r="C166" s="132" t="s">
        <v>888</v>
      </c>
      <c r="D166" s="132" t="s">
        <v>159</v>
      </c>
      <c r="E166" s="133" t="s">
        <v>3318</v>
      </c>
      <c r="F166" s="134" t="s">
        <v>3319</v>
      </c>
      <c r="G166" s="135" t="s">
        <v>210</v>
      </c>
      <c r="H166" s="136">
        <v>1</v>
      </c>
      <c r="I166" s="137"/>
      <c r="J166" s="138">
        <f t="shared" si="40"/>
        <v>0</v>
      </c>
      <c r="K166" s="134" t="s">
        <v>21</v>
      </c>
      <c r="L166" s="33"/>
      <c r="M166" s="139" t="s">
        <v>21</v>
      </c>
      <c r="N166" s="140" t="s">
        <v>44</v>
      </c>
      <c r="P166" s="141">
        <f t="shared" si="41"/>
        <v>0</v>
      </c>
      <c r="Q166" s="141">
        <v>0</v>
      </c>
      <c r="R166" s="141">
        <f t="shared" si="42"/>
        <v>0</v>
      </c>
      <c r="S166" s="141">
        <v>0</v>
      </c>
      <c r="T166" s="142">
        <f t="shared" si="43"/>
        <v>0</v>
      </c>
      <c r="AR166" s="143" t="s">
        <v>272</v>
      </c>
      <c r="AT166" s="143" t="s">
        <v>159</v>
      </c>
      <c r="AU166" s="143" t="s">
        <v>82</v>
      </c>
      <c r="AY166" s="18" t="s">
        <v>157</v>
      </c>
      <c r="BE166" s="144">
        <f t="shared" si="44"/>
        <v>0</v>
      </c>
      <c r="BF166" s="144">
        <f t="shared" si="45"/>
        <v>0</v>
      </c>
      <c r="BG166" s="144">
        <f t="shared" si="46"/>
        <v>0</v>
      </c>
      <c r="BH166" s="144">
        <f t="shared" si="47"/>
        <v>0</v>
      </c>
      <c r="BI166" s="144">
        <f t="shared" si="48"/>
        <v>0</v>
      </c>
      <c r="BJ166" s="18" t="s">
        <v>80</v>
      </c>
      <c r="BK166" s="144">
        <f t="shared" si="49"/>
        <v>0</v>
      </c>
      <c r="BL166" s="18" t="s">
        <v>272</v>
      </c>
      <c r="BM166" s="143" t="s">
        <v>1494</v>
      </c>
    </row>
    <row r="167" spans="2:65" s="1" customFormat="1" ht="24.15" customHeight="1">
      <c r="B167" s="33"/>
      <c r="C167" s="132" t="s">
        <v>894</v>
      </c>
      <c r="D167" s="132" t="s">
        <v>159</v>
      </c>
      <c r="E167" s="133" t="s">
        <v>3320</v>
      </c>
      <c r="F167" s="134" t="s">
        <v>3321</v>
      </c>
      <c r="G167" s="135" t="s">
        <v>210</v>
      </c>
      <c r="H167" s="136">
        <v>1</v>
      </c>
      <c r="I167" s="137"/>
      <c r="J167" s="138">
        <f t="shared" si="40"/>
        <v>0</v>
      </c>
      <c r="K167" s="134" t="s">
        <v>21</v>
      </c>
      <c r="L167" s="33"/>
      <c r="M167" s="139" t="s">
        <v>21</v>
      </c>
      <c r="N167" s="140" t="s">
        <v>44</v>
      </c>
      <c r="P167" s="141">
        <f t="shared" si="41"/>
        <v>0</v>
      </c>
      <c r="Q167" s="141">
        <v>0</v>
      </c>
      <c r="R167" s="141">
        <f t="shared" si="42"/>
        <v>0</v>
      </c>
      <c r="S167" s="141">
        <v>0</v>
      </c>
      <c r="T167" s="142">
        <f t="shared" si="43"/>
        <v>0</v>
      </c>
      <c r="AR167" s="143" t="s">
        <v>272</v>
      </c>
      <c r="AT167" s="143" t="s">
        <v>159</v>
      </c>
      <c r="AU167" s="143" t="s">
        <v>82</v>
      </c>
      <c r="AY167" s="18" t="s">
        <v>157</v>
      </c>
      <c r="BE167" s="144">
        <f t="shared" si="44"/>
        <v>0</v>
      </c>
      <c r="BF167" s="144">
        <f t="shared" si="45"/>
        <v>0</v>
      </c>
      <c r="BG167" s="144">
        <f t="shared" si="46"/>
        <v>0</v>
      </c>
      <c r="BH167" s="144">
        <f t="shared" si="47"/>
        <v>0</v>
      </c>
      <c r="BI167" s="144">
        <f t="shared" si="48"/>
        <v>0</v>
      </c>
      <c r="BJ167" s="18" t="s">
        <v>80</v>
      </c>
      <c r="BK167" s="144">
        <f t="shared" si="49"/>
        <v>0</v>
      </c>
      <c r="BL167" s="18" t="s">
        <v>272</v>
      </c>
      <c r="BM167" s="143" t="s">
        <v>1510</v>
      </c>
    </row>
    <row r="168" spans="2:65" s="1" customFormat="1" ht="76.349999999999994" customHeight="1">
      <c r="B168" s="33"/>
      <c r="C168" s="132" t="s">
        <v>898</v>
      </c>
      <c r="D168" s="132" t="s">
        <v>159</v>
      </c>
      <c r="E168" s="133" t="s">
        <v>3322</v>
      </c>
      <c r="F168" s="134" t="s">
        <v>3251</v>
      </c>
      <c r="G168" s="135" t="s">
        <v>210</v>
      </c>
      <c r="H168" s="136">
        <v>1</v>
      </c>
      <c r="I168" s="137"/>
      <c r="J168" s="138">
        <f t="shared" si="40"/>
        <v>0</v>
      </c>
      <c r="K168" s="134" t="s">
        <v>21</v>
      </c>
      <c r="L168" s="33"/>
      <c r="M168" s="139" t="s">
        <v>21</v>
      </c>
      <c r="N168" s="140" t="s">
        <v>44</v>
      </c>
      <c r="P168" s="141">
        <f t="shared" si="41"/>
        <v>0</v>
      </c>
      <c r="Q168" s="141">
        <v>0</v>
      </c>
      <c r="R168" s="141">
        <f t="shared" si="42"/>
        <v>0</v>
      </c>
      <c r="S168" s="141">
        <v>0</v>
      </c>
      <c r="T168" s="142">
        <f t="shared" si="43"/>
        <v>0</v>
      </c>
      <c r="AR168" s="143" t="s">
        <v>272</v>
      </c>
      <c r="AT168" s="143" t="s">
        <v>159</v>
      </c>
      <c r="AU168" s="143" t="s">
        <v>82</v>
      </c>
      <c r="AY168" s="18" t="s">
        <v>157</v>
      </c>
      <c r="BE168" s="144">
        <f t="shared" si="44"/>
        <v>0</v>
      </c>
      <c r="BF168" s="144">
        <f t="shared" si="45"/>
        <v>0</v>
      </c>
      <c r="BG168" s="144">
        <f t="shared" si="46"/>
        <v>0</v>
      </c>
      <c r="BH168" s="144">
        <f t="shared" si="47"/>
        <v>0</v>
      </c>
      <c r="BI168" s="144">
        <f t="shared" si="48"/>
        <v>0</v>
      </c>
      <c r="BJ168" s="18" t="s">
        <v>80</v>
      </c>
      <c r="BK168" s="144">
        <f t="shared" si="49"/>
        <v>0</v>
      </c>
      <c r="BL168" s="18" t="s">
        <v>272</v>
      </c>
      <c r="BM168" s="143" t="s">
        <v>1563</v>
      </c>
    </row>
    <row r="169" spans="2:65" s="1" customFormat="1" ht="16.5" customHeight="1">
      <c r="B169" s="33"/>
      <c r="C169" s="132" t="s">
        <v>903</v>
      </c>
      <c r="D169" s="132" t="s">
        <v>159</v>
      </c>
      <c r="E169" s="133" t="s">
        <v>3323</v>
      </c>
      <c r="F169" s="134" t="s">
        <v>1135</v>
      </c>
      <c r="G169" s="135" t="s">
        <v>210</v>
      </c>
      <c r="H169" s="136">
        <v>1</v>
      </c>
      <c r="I169" s="137"/>
      <c r="J169" s="138">
        <f t="shared" si="40"/>
        <v>0</v>
      </c>
      <c r="K169" s="134" t="s">
        <v>21</v>
      </c>
      <c r="L169" s="33"/>
      <c r="M169" s="139" t="s">
        <v>21</v>
      </c>
      <c r="N169" s="140" t="s">
        <v>44</v>
      </c>
      <c r="P169" s="141">
        <f t="shared" si="41"/>
        <v>0</v>
      </c>
      <c r="Q169" s="141">
        <v>0</v>
      </c>
      <c r="R169" s="141">
        <f t="shared" si="42"/>
        <v>0</v>
      </c>
      <c r="S169" s="141">
        <v>0</v>
      </c>
      <c r="T169" s="142">
        <f t="shared" si="43"/>
        <v>0</v>
      </c>
      <c r="AR169" s="143" t="s">
        <v>272</v>
      </c>
      <c r="AT169" s="143" t="s">
        <v>159</v>
      </c>
      <c r="AU169" s="143" t="s">
        <v>82</v>
      </c>
      <c r="AY169" s="18" t="s">
        <v>157</v>
      </c>
      <c r="BE169" s="144">
        <f t="shared" si="44"/>
        <v>0</v>
      </c>
      <c r="BF169" s="144">
        <f t="shared" si="45"/>
        <v>0</v>
      </c>
      <c r="BG169" s="144">
        <f t="shared" si="46"/>
        <v>0</v>
      </c>
      <c r="BH169" s="144">
        <f t="shared" si="47"/>
        <v>0</v>
      </c>
      <c r="BI169" s="144">
        <f t="shared" si="48"/>
        <v>0</v>
      </c>
      <c r="BJ169" s="18" t="s">
        <v>80</v>
      </c>
      <c r="BK169" s="144">
        <f t="shared" si="49"/>
        <v>0</v>
      </c>
      <c r="BL169" s="18" t="s">
        <v>272</v>
      </c>
      <c r="BM169" s="143" t="s">
        <v>1600</v>
      </c>
    </row>
    <row r="170" spans="2:65" s="11" customFormat="1" ht="22.8" customHeight="1">
      <c r="B170" s="120"/>
      <c r="D170" s="121" t="s">
        <v>72</v>
      </c>
      <c r="E170" s="130" t="s">
        <v>3324</v>
      </c>
      <c r="F170" s="130" t="s">
        <v>3325</v>
      </c>
      <c r="I170" s="123"/>
      <c r="J170" s="131">
        <f>BK170</f>
        <v>0</v>
      </c>
      <c r="L170" s="120"/>
      <c r="M170" s="125"/>
      <c r="P170" s="126">
        <f>SUM(P171:P181)</f>
        <v>0</v>
      </c>
      <c r="R170" s="126">
        <f>SUM(R171:R181)</f>
        <v>0</v>
      </c>
      <c r="T170" s="127">
        <f>SUM(T171:T181)</f>
        <v>0</v>
      </c>
      <c r="AR170" s="121" t="s">
        <v>80</v>
      </c>
      <c r="AT170" s="128" t="s">
        <v>72</v>
      </c>
      <c r="AU170" s="128" t="s">
        <v>80</v>
      </c>
      <c r="AY170" s="121" t="s">
        <v>157</v>
      </c>
      <c r="BK170" s="129">
        <f>SUM(BK171:BK181)</f>
        <v>0</v>
      </c>
    </row>
    <row r="171" spans="2:65" s="1" customFormat="1" ht="49.05" customHeight="1">
      <c r="B171" s="33"/>
      <c r="C171" s="132" t="s">
        <v>907</v>
      </c>
      <c r="D171" s="132" t="s">
        <v>159</v>
      </c>
      <c r="E171" s="133" t="s">
        <v>3326</v>
      </c>
      <c r="F171" s="134" t="s">
        <v>3327</v>
      </c>
      <c r="G171" s="135" t="s">
        <v>1110</v>
      </c>
      <c r="H171" s="136">
        <v>1</v>
      </c>
      <c r="I171" s="137"/>
      <c r="J171" s="138">
        <f t="shared" ref="J171:J181" si="50">ROUND(I171*H171,2)</f>
        <v>0</v>
      </c>
      <c r="K171" s="134" t="s">
        <v>21</v>
      </c>
      <c r="L171" s="33"/>
      <c r="M171" s="139" t="s">
        <v>21</v>
      </c>
      <c r="N171" s="140" t="s">
        <v>44</v>
      </c>
      <c r="P171" s="141">
        <f t="shared" ref="P171:P181" si="51">O171*H171</f>
        <v>0</v>
      </c>
      <c r="Q171" s="141">
        <v>0</v>
      </c>
      <c r="R171" s="141">
        <f t="shared" ref="R171:R181" si="52">Q171*H171</f>
        <v>0</v>
      </c>
      <c r="S171" s="141">
        <v>0</v>
      </c>
      <c r="T171" s="142">
        <f t="shared" ref="T171:T181" si="53">S171*H171</f>
        <v>0</v>
      </c>
      <c r="AR171" s="143" t="s">
        <v>272</v>
      </c>
      <c r="AT171" s="143" t="s">
        <v>159</v>
      </c>
      <c r="AU171" s="143" t="s">
        <v>82</v>
      </c>
      <c r="AY171" s="18" t="s">
        <v>157</v>
      </c>
      <c r="BE171" s="144">
        <f t="shared" ref="BE171:BE181" si="54">IF(N171="základní",J171,0)</f>
        <v>0</v>
      </c>
      <c r="BF171" s="144">
        <f t="shared" ref="BF171:BF181" si="55">IF(N171="snížená",J171,0)</f>
        <v>0</v>
      </c>
      <c r="BG171" s="144">
        <f t="shared" ref="BG171:BG181" si="56">IF(N171="zákl. přenesená",J171,0)</f>
        <v>0</v>
      </c>
      <c r="BH171" s="144">
        <f t="shared" ref="BH171:BH181" si="57">IF(N171="sníž. přenesená",J171,0)</f>
        <v>0</v>
      </c>
      <c r="BI171" s="144">
        <f t="shared" ref="BI171:BI181" si="58">IF(N171="nulová",J171,0)</f>
        <v>0</v>
      </c>
      <c r="BJ171" s="18" t="s">
        <v>80</v>
      </c>
      <c r="BK171" s="144">
        <f t="shared" ref="BK171:BK181" si="59">ROUND(I171*H171,2)</f>
        <v>0</v>
      </c>
      <c r="BL171" s="18" t="s">
        <v>272</v>
      </c>
      <c r="BM171" s="143" t="s">
        <v>1613</v>
      </c>
    </row>
    <row r="172" spans="2:65" s="1" customFormat="1" ht="62.7" customHeight="1">
      <c r="B172" s="33"/>
      <c r="C172" s="132" t="s">
        <v>911</v>
      </c>
      <c r="D172" s="132" t="s">
        <v>159</v>
      </c>
      <c r="E172" s="133" t="s">
        <v>3328</v>
      </c>
      <c r="F172" s="134" t="s">
        <v>3329</v>
      </c>
      <c r="G172" s="135" t="s">
        <v>1110</v>
      </c>
      <c r="H172" s="136">
        <v>1</v>
      </c>
      <c r="I172" s="137"/>
      <c r="J172" s="138">
        <f t="shared" si="50"/>
        <v>0</v>
      </c>
      <c r="K172" s="134" t="s">
        <v>21</v>
      </c>
      <c r="L172" s="33"/>
      <c r="M172" s="139" t="s">
        <v>21</v>
      </c>
      <c r="N172" s="140" t="s">
        <v>44</v>
      </c>
      <c r="P172" s="141">
        <f t="shared" si="51"/>
        <v>0</v>
      </c>
      <c r="Q172" s="141">
        <v>0</v>
      </c>
      <c r="R172" s="141">
        <f t="shared" si="52"/>
        <v>0</v>
      </c>
      <c r="S172" s="141">
        <v>0</v>
      </c>
      <c r="T172" s="142">
        <f t="shared" si="53"/>
        <v>0</v>
      </c>
      <c r="AR172" s="143" t="s">
        <v>272</v>
      </c>
      <c r="AT172" s="143" t="s">
        <v>159</v>
      </c>
      <c r="AU172" s="143" t="s">
        <v>82</v>
      </c>
      <c r="AY172" s="18" t="s">
        <v>157</v>
      </c>
      <c r="BE172" s="144">
        <f t="shared" si="54"/>
        <v>0</v>
      </c>
      <c r="BF172" s="144">
        <f t="shared" si="55"/>
        <v>0</v>
      </c>
      <c r="BG172" s="144">
        <f t="shared" si="56"/>
        <v>0</v>
      </c>
      <c r="BH172" s="144">
        <f t="shared" si="57"/>
        <v>0</v>
      </c>
      <c r="BI172" s="144">
        <f t="shared" si="58"/>
        <v>0</v>
      </c>
      <c r="BJ172" s="18" t="s">
        <v>80</v>
      </c>
      <c r="BK172" s="144">
        <f t="shared" si="59"/>
        <v>0</v>
      </c>
      <c r="BL172" s="18" t="s">
        <v>272</v>
      </c>
      <c r="BM172" s="143" t="s">
        <v>1624</v>
      </c>
    </row>
    <row r="173" spans="2:65" s="1" customFormat="1" ht="21.75" customHeight="1">
      <c r="B173" s="33"/>
      <c r="C173" s="132" t="s">
        <v>918</v>
      </c>
      <c r="D173" s="132" t="s">
        <v>159</v>
      </c>
      <c r="E173" s="133" t="s">
        <v>3330</v>
      </c>
      <c r="F173" s="134" t="s">
        <v>3209</v>
      </c>
      <c r="G173" s="135" t="s">
        <v>1110</v>
      </c>
      <c r="H173" s="136">
        <v>1</v>
      </c>
      <c r="I173" s="137"/>
      <c r="J173" s="138">
        <f t="shared" si="50"/>
        <v>0</v>
      </c>
      <c r="K173" s="134" t="s">
        <v>21</v>
      </c>
      <c r="L173" s="33"/>
      <c r="M173" s="139" t="s">
        <v>21</v>
      </c>
      <c r="N173" s="140" t="s">
        <v>44</v>
      </c>
      <c r="P173" s="141">
        <f t="shared" si="51"/>
        <v>0</v>
      </c>
      <c r="Q173" s="141">
        <v>0</v>
      </c>
      <c r="R173" s="141">
        <f t="shared" si="52"/>
        <v>0</v>
      </c>
      <c r="S173" s="141">
        <v>0</v>
      </c>
      <c r="T173" s="142">
        <f t="shared" si="53"/>
        <v>0</v>
      </c>
      <c r="AR173" s="143" t="s">
        <v>272</v>
      </c>
      <c r="AT173" s="143" t="s">
        <v>159</v>
      </c>
      <c r="AU173" s="143" t="s">
        <v>82</v>
      </c>
      <c r="AY173" s="18" t="s">
        <v>157</v>
      </c>
      <c r="BE173" s="144">
        <f t="shared" si="54"/>
        <v>0</v>
      </c>
      <c r="BF173" s="144">
        <f t="shared" si="55"/>
        <v>0</v>
      </c>
      <c r="BG173" s="144">
        <f t="shared" si="56"/>
        <v>0</v>
      </c>
      <c r="BH173" s="144">
        <f t="shared" si="57"/>
        <v>0</v>
      </c>
      <c r="BI173" s="144">
        <f t="shared" si="58"/>
        <v>0</v>
      </c>
      <c r="BJ173" s="18" t="s">
        <v>80</v>
      </c>
      <c r="BK173" s="144">
        <f t="shared" si="59"/>
        <v>0</v>
      </c>
      <c r="BL173" s="18" t="s">
        <v>272</v>
      </c>
      <c r="BM173" s="143" t="s">
        <v>1645</v>
      </c>
    </row>
    <row r="174" spans="2:65" s="1" customFormat="1" ht="24.15" customHeight="1">
      <c r="B174" s="33"/>
      <c r="C174" s="132" t="s">
        <v>923</v>
      </c>
      <c r="D174" s="132" t="s">
        <v>159</v>
      </c>
      <c r="E174" s="133" t="s">
        <v>3331</v>
      </c>
      <c r="F174" s="134" t="s">
        <v>3332</v>
      </c>
      <c r="G174" s="135" t="s">
        <v>210</v>
      </c>
      <c r="H174" s="136">
        <v>1</v>
      </c>
      <c r="I174" s="137"/>
      <c r="J174" s="138">
        <f t="shared" si="50"/>
        <v>0</v>
      </c>
      <c r="K174" s="134" t="s">
        <v>21</v>
      </c>
      <c r="L174" s="33"/>
      <c r="M174" s="139" t="s">
        <v>21</v>
      </c>
      <c r="N174" s="140" t="s">
        <v>44</v>
      </c>
      <c r="P174" s="141">
        <f t="shared" si="51"/>
        <v>0</v>
      </c>
      <c r="Q174" s="141">
        <v>0</v>
      </c>
      <c r="R174" s="141">
        <f t="shared" si="52"/>
        <v>0</v>
      </c>
      <c r="S174" s="141">
        <v>0</v>
      </c>
      <c r="T174" s="142">
        <f t="shared" si="53"/>
        <v>0</v>
      </c>
      <c r="AR174" s="143" t="s">
        <v>272</v>
      </c>
      <c r="AT174" s="143" t="s">
        <v>159</v>
      </c>
      <c r="AU174" s="143" t="s">
        <v>82</v>
      </c>
      <c r="AY174" s="18" t="s">
        <v>157</v>
      </c>
      <c r="BE174" s="144">
        <f t="shared" si="54"/>
        <v>0</v>
      </c>
      <c r="BF174" s="144">
        <f t="shared" si="55"/>
        <v>0</v>
      </c>
      <c r="BG174" s="144">
        <f t="shared" si="56"/>
        <v>0</v>
      </c>
      <c r="BH174" s="144">
        <f t="shared" si="57"/>
        <v>0</v>
      </c>
      <c r="BI174" s="144">
        <f t="shared" si="58"/>
        <v>0</v>
      </c>
      <c r="BJ174" s="18" t="s">
        <v>80</v>
      </c>
      <c r="BK174" s="144">
        <f t="shared" si="59"/>
        <v>0</v>
      </c>
      <c r="BL174" s="18" t="s">
        <v>272</v>
      </c>
      <c r="BM174" s="143" t="s">
        <v>1658</v>
      </c>
    </row>
    <row r="175" spans="2:65" s="1" customFormat="1" ht="16.5" customHeight="1">
      <c r="B175" s="33"/>
      <c r="C175" s="132" t="s">
        <v>929</v>
      </c>
      <c r="D175" s="132" t="s">
        <v>159</v>
      </c>
      <c r="E175" s="133" t="s">
        <v>3333</v>
      </c>
      <c r="F175" s="134" t="s">
        <v>3334</v>
      </c>
      <c r="G175" s="135" t="s">
        <v>1110</v>
      </c>
      <c r="H175" s="136">
        <v>1</v>
      </c>
      <c r="I175" s="137"/>
      <c r="J175" s="138">
        <f t="shared" si="50"/>
        <v>0</v>
      </c>
      <c r="K175" s="134" t="s">
        <v>21</v>
      </c>
      <c r="L175" s="33"/>
      <c r="M175" s="139" t="s">
        <v>21</v>
      </c>
      <c r="N175" s="140" t="s">
        <v>44</v>
      </c>
      <c r="P175" s="141">
        <f t="shared" si="51"/>
        <v>0</v>
      </c>
      <c r="Q175" s="141">
        <v>0</v>
      </c>
      <c r="R175" s="141">
        <f t="shared" si="52"/>
        <v>0</v>
      </c>
      <c r="S175" s="141">
        <v>0</v>
      </c>
      <c r="T175" s="142">
        <f t="shared" si="53"/>
        <v>0</v>
      </c>
      <c r="AR175" s="143" t="s">
        <v>272</v>
      </c>
      <c r="AT175" s="143" t="s">
        <v>159</v>
      </c>
      <c r="AU175" s="143" t="s">
        <v>82</v>
      </c>
      <c r="AY175" s="18" t="s">
        <v>157</v>
      </c>
      <c r="BE175" s="144">
        <f t="shared" si="54"/>
        <v>0</v>
      </c>
      <c r="BF175" s="144">
        <f t="shared" si="55"/>
        <v>0</v>
      </c>
      <c r="BG175" s="144">
        <f t="shared" si="56"/>
        <v>0</v>
      </c>
      <c r="BH175" s="144">
        <f t="shared" si="57"/>
        <v>0</v>
      </c>
      <c r="BI175" s="144">
        <f t="shared" si="58"/>
        <v>0</v>
      </c>
      <c r="BJ175" s="18" t="s">
        <v>80</v>
      </c>
      <c r="BK175" s="144">
        <f t="shared" si="59"/>
        <v>0</v>
      </c>
      <c r="BL175" s="18" t="s">
        <v>272</v>
      </c>
      <c r="BM175" s="143" t="s">
        <v>1671</v>
      </c>
    </row>
    <row r="176" spans="2:65" s="1" customFormat="1" ht="16.5" customHeight="1">
      <c r="B176" s="33"/>
      <c r="C176" s="132" t="s">
        <v>933</v>
      </c>
      <c r="D176" s="132" t="s">
        <v>159</v>
      </c>
      <c r="E176" s="133" t="s">
        <v>3335</v>
      </c>
      <c r="F176" s="134" t="s">
        <v>3336</v>
      </c>
      <c r="G176" s="135" t="s">
        <v>1110</v>
      </c>
      <c r="H176" s="136">
        <v>1</v>
      </c>
      <c r="I176" s="137"/>
      <c r="J176" s="138">
        <f t="shared" si="50"/>
        <v>0</v>
      </c>
      <c r="K176" s="134" t="s">
        <v>21</v>
      </c>
      <c r="L176" s="33"/>
      <c r="M176" s="139" t="s">
        <v>21</v>
      </c>
      <c r="N176" s="140" t="s">
        <v>44</v>
      </c>
      <c r="P176" s="141">
        <f t="shared" si="51"/>
        <v>0</v>
      </c>
      <c r="Q176" s="141">
        <v>0</v>
      </c>
      <c r="R176" s="141">
        <f t="shared" si="52"/>
        <v>0</v>
      </c>
      <c r="S176" s="141">
        <v>0</v>
      </c>
      <c r="T176" s="142">
        <f t="shared" si="53"/>
        <v>0</v>
      </c>
      <c r="AR176" s="143" t="s">
        <v>272</v>
      </c>
      <c r="AT176" s="143" t="s">
        <v>159</v>
      </c>
      <c r="AU176" s="143" t="s">
        <v>82</v>
      </c>
      <c r="AY176" s="18" t="s">
        <v>157</v>
      </c>
      <c r="BE176" s="144">
        <f t="shared" si="54"/>
        <v>0</v>
      </c>
      <c r="BF176" s="144">
        <f t="shared" si="55"/>
        <v>0</v>
      </c>
      <c r="BG176" s="144">
        <f t="shared" si="56"/>
        <v>0</v>
      </c>
      <c r="BH176" s="144">
        <f t="shared" si="57"/>
        <v>0</v>
      </c>
      <c r="BI176" s="144">
        <f t="shared" si="58"/>
        <v>0</v>
      </c>
      <c r="BJ176" s="18" t="s">
        <v>80</v>
      </c>
      <c r="BK176" s="144">
        <f t="shared" si="59"/>
        <v>0</v>
      </c>
      <c r="BL176" s="18" t="s">
        <v>272</v>
      </c>
      <c r="BM176" s="143" t="s">
        <v>1686</v>
      </c>
    </row>
    <row r="177" spans="2:65" s="1" customFormat="1" ht="16.5" customHeight="1">
      <c r="B177" s="33"/>
      <c r="C177" s="132" t="s">
        <v>940</v>
      </c>
      <c r="D177" s="132" t="s">
        <v>159</v>
      </c>
      <c r="E177" s="133" t="s">
        <v>3337</v>
      </c>
      <c r="F177" s="134" t="s">
        <v>3338</v>
      </c>
      <c r="G177" s="135" t="s">
        <v>1110</v>
      </c>
      <c r="H177" s="136">
        <v>1</v>
      </c>
      <c r="I177" s="137"/>
      <c r="J177" s="138">
        <f t="shared" si="50"/>
        <v>0</v>
      </c>
      <c r="K177" s="134" t="s">
        <v>21</v>
      </c>
      <c r="L177" s="33"/>
      <c r="M177" s="139" t="s">
        <v>21</v>
      </c>
      <c r="N177" s="140" t="s">
        <v>44</v>
      </c>
      <c r="P177" s="141">
        <f t="shared" si="51"/>
        <v>0</v>
      </c>
      <c r="Q177" s="141">
        <v>0</v>
      </c>
      <c r="R177" s="141">
        <f t="shared" si="52"/>
        <v>0</v>
      </c>
      <c r="S177" s="141">
        <v>0</v>
      </c>
      <c r="T177" s="142">
        <f t="shared" si="53"/>
        <v>0</v>
      </c>
      <c r="AR177" s="143" t="s">
        <v>272</v>
      </c>
      <c r="AT177" s="143" t="s">
        <v>159</v>
      </c>
      <c r="AU177" s="143" t="s">
        <v>82</v>
      </c>
      <c r="AY177" s="18" t="s">
        <v>157</v>
      </c>
      <c r="BE177" s="144">
        <f t="shared" si="54"/>
        <v>0</v>
      </c>
      <c r="BF177" s="144">
        <f t="shared" si="55"/>
        <v>0</v>
      </c>
      <c r="BG177" s="144">
        <f t="shared" si="56"/>
        <v>0</v>
      </c>
      <c r="BH177" s="144">
        <f t="shared" si="57"/>
        <v>0</v>
      </c>
      <c r="BI177" s="144">
        <f t="shared" si="58"/>
        <v>0</v>
      </c>
      <c r="BJ177" s="18" t="s">
        <v>80</v>
      </c>
      <c r="BK177" s="144">
        <f t="shared" si="59"/>
        <v>0</v>
      </c>
      <c r="BL177" s="18" t="s">
        <v>272</v>
      </c>
      <c r="BM177" s="143" t="s">
        <v>1698</v>
      </c>
    </row>
    <row r="178" spans="2:65" s="1" customFormat="1" ht="37.799999999999997" customHeight="1">
      <c r="B178" s="33"/>
      <c r="C178" s="132" t="s">
        <v>946</v>
      </c>
      <c r="D178" s="132" t="s">
        <v>159</v>
      </c>
      <c r="E178" s="133" t="s">
        <v>3339</v>
      </c>
      <c r="F178" s="134" t="s">
        <v>3340</v>
      </c>
      <c r="G178" s="135" t="s">
        <v>3216</v>
      </c>
      <c r="H178" s="136">
        <v>7</v>
      </c>
      <c r="I178" s="137"/>
      <c r="J178" s="138">
        <f t="shared" si="50"/>
        <v>0</v>
      </c>
      <c r="K178" s="134" t="s">
        <v>21</v>
      </c>
      <c r="L178" s="33"/>
      <c r="M178" s="139" t="s">
        <v>21</v>
      </c>
      <c r="N178" s="140" t="s">
        <v>44</v>
      </c>
      <c r="P178" s="141">
        <f t="shared" si="51"/>
        <v>0</v>
      </c>
      <c r="Q178" s="141">
        <v>0</v>
      </c>
      <c r="R178" s="141">
        <f t="shared" si="52"/>
        <v>0</v>
      </c>
      <c r="S178" s="141">
        <v>0</v>
      </c>
      <c r="T178" s="142">
        <f t="shared" si="53"/>
        <v>0</v>
      </c>
      <c r="AR178" s="143" t="s">
        <v>272</v>
      </c>
      <c r="AT178" s="143" t="s">
        <v>159</v>
      </c>
      <c r="AU178" s="143" t="s">
        <v>82</v>
      </c>
      <c r="AY178" s="18" t="s">
        <v>157</v>
      </c>
      <c r="BE178" s="144">
        <f t="shared" si="54"/>
        <v>0</v>
      </c>
      <c r="BF178" s="144">
        <f t="shared" si="55"/>
        <v>0</v>
      </c>
      <c r="BG178" s="144">
        <f t="shared" si="56"/>
        <v>0</v>
      </c>
      <c r="BH178" s="144">
        <f t="shared" si="57"/>
        <v>0</v>
      </c>
      <c r="BI178" s="144">
        <f t="shared" si="58"/>
        <v>0</v>
      </c>
      <c r="BJ178" s="18" t="s">
        <v>80</v>
      </c>
      <c r="BK178" s="144">
        <f t="shared" si="59"/>
        <v>0</v>
      </c>
      <c r="BL178" s="18" t="s">
        <v>272</v>
      </c>
      <c r="BM178" s="143" t="s">
        <v>1711</v>
      </c>
    </row>
    <row r="179" spans="2:65" s="1" customFormat="1" ht="16.5" customHeight="1">
      <c r="B179" s="33"/>
      <c r="C179" s="132" t="s">
        <v>950</v>
      </c>
      <c r="D179" s="132" t="s">
        <v>159</v>
      </c>
      <c r="E179" s="133" t="s">
        <v>3341</v>
      </c>
      <c r="F179" s="134" t="s">
        <v>3342</v>
      </c>
      <c r="G179" s="135" t="s">
        <v>3216</v>
      </c>
      <c r="H179" s="136">
        <v>8</v>
      </c>
      <c r="I179" s="137"/>
      <c r="J179" s="138">
        <f t="shared" si="50"/>
        <v>0</v>
      </c>
      <c r="K179" s="134" t="s">
        <v>21</v>
      </c>
      <c r="L179" s="33"/>
      <c r="M179" s="139" t="s">
        <v>21</v>
      </c>
      <c r="N179" s="140" t="s">
        <v>44</v>
      </c>
      <c r="P179" s="141">
        <f t="shared" si="51"/>
        <v>0</v>
      </c>
      <c r="Q179" s="141">
        <v>0</v>
      </c>
      <c r="R179" s="141">
        <f t="shared" si="52"/>
        <v>0</v>
      </c>
      <c r="S179" s="141">
        <v>0</v>
      </c>
      <c r="T179" s="142">
        <f t="shared" si="53"/>
        <v>0</v>
      </c>
      <c r="AR179" s="143" t="s">
        <v>272</v>
      </c>
      <c r="AT179" s="143" t="s">
        <v>159</v>
      </c>
      <c r="AU179" s="143" t="s">
        <v>82</v>
      </c>
      <c r="AY179" s="18" t="s">
        <v>157</v>
      </c>
      <c r="BE179" s="144">
        <f t="shared" si="54"/>
        <v>0</v>
      </c>
      <c r="BF179" s="144">
        <f t="shared" si="55"/>
        <v>0</v>
      </c>
      <c r="BG179" s="144">
        <f t="shared" si="56"/>
        <v>0</v>
      </c>
      <c r="BH179" s="144">
        <f t="shared" si="57"/>
        <v>0</v>
      </c>
      <c r="BI179" s="144">
        <f t="shared" si="58"/>
        <v>0</v>
      </c>
      <c r="BJ179" s="18" t="s">
        <v>80</v>
      </c>
      <c r="BK179" s="144">
        <f t="shared" si="59"/>
        <v>0</v>
      </c>
      <c r="BL179" s="18" t="s">
        <v>272</v>
      </c>
      <c r="BM179" s="143" t="s">
        <v>1722</v>
      </c>
    </row>
    <row r="180" spans="2:65" s="1" customFormat="1" ht="76.349999999999994" customHeight="1">
      <c r="B180" s="33"/>
      <c r="C180" s="132" t="s">
        <v>955</v>
      </c>
      <c r="D180" s="132" t="s">
        <v>159</v>
      </c>
      <c r="E180" s="133" t="s">
        <v>3343</v>
      </c>
      <c r="F180" s="134" t="s">
        <v>3251</v>
      </c>
      <c r="G180" s="135" t="s">
        <v>210</v>
      </c>
      <c r="H180" s="136">
        <v>1</v>
      </c>
      <c r="I180" s="137"/>
      <c r="J180" s="138">
        <f t="shared" si="50"/>
        <v>0</v>
      </c>
      <c r="K180" s="134" t="s">
        <v>21</v>
      </c>
      <c r="L180" s="33"/>
      <c r="M180" s="139" t="s">
        <v>21</v>
      </c>
      <c r="N180" s="140" t="s">
        <v>44</v>
      </c>
      <c r="P180" s="141">
        <f t="shared" si="51"/>
        <v>0</v>
      </c>
      <c r="Q180" s="141">
        <v>0</v>
      </c>
      <c r="R180" s="141">
        <f t="shared" si="52"/>
        <v>0</v>
      </c>
      <c r="S180" s="141">
        <v>0</v>
      </c>
      <c r="T180" s="142">
        <f t="shared" si="53"/>
        <v>0</v>
      </c>
      <c r="AR180" s="143" t="s">
        <v>272</v>
      </c>
      <c r="AT180" s="143" t="s">
        <v>159</v>
      </c>
      <c r="AU180" s="143" t="s">
        <v>82</v>
      </c>
      <c r="AY180" s="18" t="s">
        <v>157</v>
      </c>
      <c r="BE180" s="144">
        <f t="shared" si="54"/>
        <v>0</v>
      </c>
      <c r="BF180" s="144">
        <f t="shared" si="55"/>
        <v>0</v>
      </c>
      <c r="BG180" s="144">
        <f t="shared" si="56"/>
        <v>0</v>
      </c>
      <c r="BH180" s="144">
        <f t="shared" si="57"/>
        <v>0</v>
      </c>
      <c r="BI180" s="144">
        <f t="shared" si="58"/>
        <v>0</v>
      </c>
      <c r="BJ180" s="18" t="s">
        <v>80</v>
      </c>
      <c r="BK180" s="144">
        <f t="shared" si="59"/>
        <v>0</v>
      </c>
      <c r="BL180" s="18" t="s">
        <v>272</v>
      </c>
      <c r="BM180" s="143" t="s">
        <v>1731</v>
      </c>
    </row>
    <row r="181" spans="2:65" s="1" customFormat="1" ht="16.5" customHeight="1">
      <c r="B181" s="33"/>
      <c r="C181" s="132" t="s">
        <v>961</v>
      </c>
      <c r="D181" s="132" t="s">
        <v>159</v>
      </c>
      <c r="E181" s="133" t="s">
        <v>3344</v>
      </c>
      <c r="F181" s="134" t="s">
        <v>1135</v>
      </c>
      <c r="G181" s="135" t="s">
        <v>210</v>
      </c>
      <c r="H181" s="136">
        <v>1</v>
      </c>
      <c r="I181" s="137"/>
      <c r="J181" s="138">
        <f t="shared" si="50"/>
        <v>0</v>
      </c>
      <c r="K181" s="134" t="s">
        <v>21</v>
      </c>
      <c r="L181" s="33"/>
      <c r="M181" s="139" t="s">
        <v>21</v>
      </c>
      <c r="N181" s="140" t="s">
        <v>44</v>
      </c>
      <c r="P181" s="141">
        <f t="shared" si="51"/>
        <v>0</v>
      </c>
      <c r="Q181" s="141">
        <v>0</v>
      </c>
      <c r="R181" s="141">
        <f t="shared" si="52"/>
        <v>0</v>
      </c>
      <c r="S181" s="141">
        <v>0</v>
      </c>
      <c r="T181" s="142">
        <f t="shared" si="53"/>
        <v>0</v>
      </c>
      <c r="AR181" s="143" t="s">
        <v>272</v>
      </c>
      <c r="AT181" s="143" t="s">
        <v>159</v>
      </c>
      <c r="AU181" s="143" t="s">
        <v>82</v>
      </c>
      <c r="AY181" s="18" t="s">
        <v>157</v>
      </c>
      <c r="BE181" s="144">
        <f t="shared" si="54"/>
        <v>0</v>
      </c>
      <c r="BF181" s="144">
        <f t="shared" si="55"/>
        <v>0</v>
      </c>
      <c r="BG181" s="144">
        <f t="shared" si="56"/>
        <v>0</v>
      </c>
      <c r="BH181" s="144">
        <f t="shared" si="57"/>
        <v>0</v>
      </c>
      <c r="BI181" s="144">
        <f t="shared" si="58"/>
        <v>0</v>
      </c>
      <c r="BJ181" s="18" t="s">
        <v>80</v>
      </c>
      <c r="BK181" s="144">
        <f t="shared" si="59"/>
        <v>0</v>
      </c>
      <c r="BL181" s="18" t="s">
        <v>272</v>
      </c>
      <c r="BM181" s="143" t="s">
        <v>1747</v>
      </c>
    </row>
    <row r="182" spans="2:65" s="11" customFormat="1" ht="22.8" customHeight="1">
      <c r="B182" s="120"/>
      <c r="D182" s="121" t="s">
        <v>72</v>
      </c>
      <c r="E182" s="130" t="s">
        <v>3345</v>
      </c>
      <c r="F182" s="130" t="s">
        <v>3346</v>
      </c>
      <c r="I182" s="123"/>
      <c r="J182" s="131">
        <f>BK182</f>
        <v>0</v>
      </c>
      <c r="L182" s="120"/>
      <c r="M182" s="125"/>
      <c r="P182" s="126">
        <f>SUM(P183:P190)</f>
        <v>0</v>
      </c>
      <c r="R182" s="126">
        <f>SUM(R183:R190)</f>
        <v>0</v>
      </c>
      <c r="T182" s="127">
        <f>SUM(T183:T190)</f>
        <v>0</v>
      </c>
      <c r="AR182" s="121" t="s">
        <v>80</v>
      </c>
      <c r="AT182" s="128" t="s">
        <v>72</v>
      </c>
      <c r="AU182" s="128" t="s">
        <v>80</v>
      </c>
      <c r="AY182" s="121" t="s">
        <v>157</v>
      </c>
      <c r="BK182" s="129">
        <f>SUM(BK183:BK190)</f>
        <v>0</v>
      </c>
    </row>
    <row r="183" spans="2:65" s="1" customFormat="1" ht="21.75" customHeight="1">
      <c r="B183" s="33"/>
      <c r="C183" s="132" t="s">
        <v>966</v>
      </c>
      <c r="D183" s="132" t="s">
        <v>159</v>
      </c>
      <c r="E183" s="133" t="s">
        <v>3347</v>
      </c>
      <c r="F183" s="134" t="s">
        <v>3348</v>
      </c>
      <c r="G183" s="135" t="s">
        <v>162</v>
      </c>
      <c r="H183" s="136">
        <v>26</v>
      </c>
      <c r="I183" s="137"/>
      <c r="J183" s="138">
        <f t="shared" ref="J183:J190" si="60">ROUND(I183*H183,2)</f>
        <v>0</v>
      </c>
      <c r="K183" s="134" t="s">
        <v>21</v>
      </c>
      <c r="L183" s="33"/>
      <c r="M183" s="139" t="s">
        <v>21</v>
      </c>
      <c r="N183" s="140" t="s">
        <v>44</v>
      </c>
      <c r="P183" s="141">
        <f t="shared" ref="P183:P190" si="61">O183*H183</f>
        <v>0</v>
      </c>
      <c r="Q183" s="141">
        <v>0</v>
      </c>
      <c r="R183" s="141">
        <f t="shared" ref="R183:R190" si="62">Q183*H183</f>
        <v>0</v>
      </c>
      <c r="S183" s="141">
        <v>0</v>
      </c>
      <c r="T183" s="142">
        <f t="shared" ref="T183:T190" si="63">S183*H183</f>
        <v>0</v>
      </c>
      <c r="AR183" s="143" t="s">
        <v>272</v>
      </c>
      <c r="AT183" s="143" t="s">
        <v>159</v>
      </c>
      <c r="AU183" s="143" t="s">
        <v>82</v>
      </c>
      <c r="AY183" s="18" t="s">
        <v>157</v>
      </c>
      <c r="BE183" s="144">
        <f t="shared" ref="BE183:BE190" si="64">IF(N183="základní",J183,0)</f>
        <v>0</v>
      </c>
      <c r="BF183" s="144">
        <f t="shared" ref="BF183:BF190" si="65">IF(N183="snížená",J183,0)</f>
        <v>0</v>
      </c>
      <c r="BG183" s="144">
        <f t="shared" ref="BG183:BG190" si="66">IF(N183="zákl. přenesená",J183,0)</f>
        <v>0</v>
      </c>
      <c r="BH183" s="144">
        <f t="shared" ref="BH183:BH190" si="67">IF(N183="sníž. přenesená",J183,0)</f>
        <v>0</v>
      </c>
      <c r="BI183" s="144">
        <f t="shared" ref="BI183:BI190" si="68">IF(N183="nulová",J183,0)</f>
        <v>0</v>
      </c>
      <c r="BJ183" s="18" t="s">
        <v>80</v>
      </c>
      <c r="BK183" s="144">
        <f t="shared" ref="BK183:BK190" si="69">ROUND(I183*H183,2)</f>
        <v>0</v>
      </c>
      <c r="BL183" s="18" t="s">
        <v>272</v>
      </c>
      <c r="BM183" s="143" t="s">
        <v>1759</v>
      </c>
    </row>
    <row r="184" spans="2:65" s="1" customFormat="1" ht="37.799999999999997" customHeight="1">
      <c r="B184" s="33"/>
      <c r="C184" s="132" t="s">
        <v>971</v>
      </c>
      <c r="D184" s="132" t="s">
        <v>159</v>
      </c>
      <c r="E184" s="133" t="s">
        <v>3349</v>
      </c>
      <c r="F184" s="134" t="s">
        <v>3350</v>
      </c>
      <c r="G184" s="135" t="s">
        <v>210</v>
      </c>
      <c r="H184" s="136">
        <v>1</v>
      </c>
      <c r="I184" s="137"/>
      <c r="J184" s="138">
        <f t="shared" si="60"/>
        <v>0</v>
      </c>
      <c r="K184" s="134" t="s">
        <v>21</v>
      </c>
      <c r="L184" s="33"/>
      <c r="M184" s="139" t="s">
        <v>21</v>
      </c>
      <c r="N184" s="140" t="s">
        <v>44</v>
      </c>
      <c r="P184" s="141">
        <f t="shared" si="61"/>
        <v>0</v>
      </c>
      <c r="Q184" s="141">
        <v>0</v>
      </c>
      <c r="R184" s="141">
        <f t="shared" si="62"/>
        <v>0</v>
      </c>
      <c r="S184" s="141">
        <v>0</v>
      </c>
      <c r="T184" s="142">
        <f t="shared" si="63"/>
        <v>0</v>
      </c>
      <c r="AR184" s="143" t="s">
        <v>272</v>
      </c>
      <c r="AT184" s="143" t="s">
        <v>159</v>
      </c>
      <c r="AU184" s="143" t="s">
        <v>82</v>
      </c>
      <c r="AY184" s="18" t="s">
        <v>157</v>
      </c>
      <c r="BE184" s="144">
        <f t="shared" si="64"/>
        <v>0</v>
      </c>
      <c r="BF184" s="144">
        <f t="shared" si="65"/>
        <v>0</v>
      </c>
      <c r="BG184" s="144">
        <f t="shared" si="66"/>
        <v>0</v>
      </c>
      <c r="BH184" s="144">
        <f t="shared" si="67"/>
        <v>0</v>
      </c>
      <c r="BI184" s="144">
        <f t="shared" si="68"/>
        <v>0</v>
      </c>
      <c r="BJ184" s="18" t="s">
        <v>80</v>
      </c>
      <c r="BK184" s="144">
        <f t="shared" si="69"/>
        <v>0</v>
      </c>
      <c r="BL184" s="18" t="s">
        <v>272</v>
      </c>
      <c r="BM184" s="143" t="s">
        <v>1769</v>
      </c>
    </row>
    <row r="185" spans="2:65" s="1" customFormat="1" ht="16.5" customHeight="1">
      <c r="B185" s="33"/>
      <c r="C185" s="132" t="s">
        <v>976</v>
      </c>
      <c r="D185" s="132" t="s">
        <v>159</v>
      </c>
      <c r="E185" s="133" t="s">
        <v>3351</v>
      </c>
      <c r="F185" s="134" t="s">
        <v>3352</v>
      </c>
      <c r="G185" s="135" t="s">
        <v>210</v>
      </c>
      <c r="H185" s="136">
        <v>1</v>
      </c>
      <c r="I185" s="137"/>
      <c r="J185" s="138">
        <f t="shared" si="60"/>
        <v>0</v>
      </c>
      <c r="K185" s="134" t="s">
        <v>21</v>
      </c>
      <c r="L185" s="33"/>
      <c r="M185" s="139" t="s">
        <v>21</v>
      </c>
      <c r="N185" s="140" t="s">
        <v>44</v>
      </c>
      <c r="P185" s="141">
        <f t="shared" si="61"/>
        <v>0</v>
      </c>
      <c r="Q185" s="141">
        <v>0</v>
      </c>
      <c r="R185" s="141">
        <f t="shared" si="62"/>
        <v>0</v>
      </c>
      <c r="S185" s="141">
        <v>0</v>
      </c>
      <c r="T185" s="142">
        <f t="shared" si="63"/>
        <v>0</v>
      </c>
      <c r="AR185" s="143" t="s">
        <v>272</v>
      </c>
      <c r="AT185" s="143" t="s">
        <v>159</v>
      </c>
      <c r="AU185" s="143" t="s">
        <v>82</v>
      </c>
      <c r="AY185" s="18" t="s">
        <v>157</v>
      </c>
      <c r="BE185" s="144">
        <f t="shared" si="64"/>
        <v>0</v>
      </c>
      <c r="BF185" s="144">
        <f t="shared" si="65"/>
        <v>0</v>
      </c>
      <c r="BG185" s="144">
        <f t="shared" si="66"/>
        <v>0</v>
      </c>
      <c r="BH185" s="144">
        <f t="shared" si="67"/>
        <v>0</v>
      </c>
      <c r="BI185" s="144">
        <f t="shared" si="68"/>
        <v>0</v>
      </c>
      <c r="BJ185" s="18" t="s">
        <v>80</v>
      </c>
      <c r="BK185" s="144">
        <f t="shared" si="69"/>
        <v>0</v>
      </c>
      <c r="BL185" s="18" t="s">
        <v>272</v>
      </c>
      <c r="BM185" s="143" t="s">
        <v>1843</v>
      </c>
    </row>
    <row r="186" spans="2:65" s="1" customFormat="1" ht="55.5" customHeight="1">
      <c r="B186" s="33"/>
      <c r="C186" s="132" t="s">
        <v>982</v>
      </c>
      <c r="D186" s="132" t="s">
        <v>159</v>
      </c>
      <c r="E186" s="133" t="s">
        <v>3353</v>
      </c>
      <c r="F186" s="134" t="s">
        <v>3191</v>
      </c>
      <c r="G186" s="135" t="s">
        <v>210</v>
      </c>
      <c r="H186" s="136">
        <v>1</v>
      </c>
      <c r="I186" s="137"/>
      <c r="J186" s="138">
        <f t="shared" si="60"/>
        <v>0</v>
      </c>
      <c r="K186" s="134" t="s">
        <v>21</v>
      </c>
      <c r="L186" s="33"/>
      <c r="M186" s="139" t="s">
        <v>21</v>
      </c>
      <c r="N186" s="140" t="s">
        <v>44</v>
      </c>
      <c r="P186" s="141">
        <f t="shared" si="61"/>
        <v>0</v>
      </c>
      <c r="Q186" s="141">
        <v>0</v>
      </c>
      <c r="R186" s="141">
        <f t="shared" si="62"/>
        <v>0</v>
      </c>
      <c r="S186" s="141">
        <v>0</v>
      </c>
      <c r="T186" s="142">
        <f t="shared" si="63"/>
        <v>0</v>
      </c>
      <c r="AR186" s="143" t="s">
        <v>272</v>
      </c>
      <c r="AT186" s="143" t="s">
        <v>159</v>
      </c>
      <c r="AU186" s="143" t="s">
        <v>82</v>
      </c>
      <c r="AY186" s="18" t="s">
        <v>157</v>
      </c>
      <c r="BE186" s="144">
        <f t="shared" si="64"/>
        <v>0</v>
      </c>
      <c r="BF186" s="144">
        <f t="shared" si="65"/>
        <v>0</v>
      </c>
      <c r="BG186" s="144">
        <f t="shared" si="66"/>
        <v>0</v>
      </c>
      <c r="BH186" s="144">
        <f t="shared" si="67"/>
        <v>0</v>
      </c>
      <c r="BI186" s="144">
        <f t="shared" si="68"/>
        <v>0</v>
      </c>
      <c r="BJ186" s="18" t="s">
        <v>80</v>
      </c>
      <c r="BK186" s="144">
        <f t="shared" si="69"/>
        <v>0</v>
      </c>
      <c r="BL186" s="18" t="s">
        <v>272</v>
      </c>
      <c r="BM186" s="143" t="s">
        <v>1853</v>
      </c>
    </row>
    <row r="187" spans="2:65" s="1" customFormat="1" ht="37.799999999999997" customHeight="1">
      <c r="B187" s="33"/>
      <c r="C187" s="132" t="s">
        <v>991</v>
      </c>
      <c r="D187" s="132" t="s">
        <v>159</v>
      </c>
      <c r="E187" s="133" t="s">
        <v>3354</v>
      </c>
      <c r="F187" s="134" t="s">
        <v>3193</v>
      </c>
      <c r="G187" s="135" t="s">
        <v>210</v>
      </c>
      <c r="H187" s="136">
        <v>1</v>
      </c>
      <c r="I187" s="137"/>
      <c r="J187" s="138">
        <f t="shared" si="60"/>
        <v>0</v>
      </c>
      <c r="K187" s="134" t="s">
        <v>21</v>
      </c>
      <c r="L187" s="33"/>
      <c r="M187" s="139" t="s">
        <v>21</v>
      </c>
      <c r="N187" s="140" t="s">
        <v>44</v>
      </c>
      <c r="P187" s="141">
        <f t="shared" si="61"/>
        <v>0</v>
      </c>
      <c r="Q187" s="141">
        <v>0</v>
      </c>
      <c r="R187" s="141">
        <f t="shared" si="62"/>
        <v>0</v>
      </c>
      <c r="S187" s="141">
        <v>0</v>
      </c>
      <c r="T187" s="142">
        <f t="shared" si="63"/>
        <v>0</v>
      </c>
      <c r="AR187" s="143" t="s">
        <v>272</v>
      </c>
      <c r="AT187" s="143" t="s">
        <v>159</v>
      </c>
      <c r="AU187" s="143" t="s">
        <v>82</v>
      </c>
      <c r="AY187" s="18" t="s">
        <v>157</v>
      </c>
      <c r="BE187" s="144">
        <f t="shared" si="64"/>
        <v>0</v>
      </c>
      <c r="BF187" s="144">
        <f t="shared" si="65"/>
        <v>0</v>
      </c>
      <c r="BG187" s="144">
        <f t="shared" si="66"/>
        <v>0</v>
      </c>
      <c r="BH187" s="144">
        <f t="shared" si="67"/>
        <v>0</v>
      </c>
      <c r="BI187" s="144">
        <f t="shared" si="68"/>
        <v>0</v>
      </c>
      <c r="BJ187" s="18" t="s">
        <v>80</v>
      </c>
      <c r="BK187" s="144">
        <f t="shared" si="69"/>
        <v>0</v>
      </c>
      <c r="BL187" s="18" t="s">
        <v>272</v>
      </c>
      <c r="BM187" s="143" t="s">
        <v>1863</v>
      </c>
    </row>
    <row r="188" spans="2:65" s="1" customFormat="1" ht="16.5" customHeight="1">
      <c r="B188" s="33"/>
      <c r="C188" s="132" t="s">
        <v>998</v>
      </c>
      <c r="D188" s="132" t="s">
        <v>159</v>
      </c>
      <c r="E188" s="133" t="s">
        <v>3355</v>
      </c>
      <c r="F188" s="134" t="s">
        <v>3356</v>
      </c>
      <c r="G188" s="135" t="s">
        <v>210</v>
      </c>
      <c r="H188" s="136">
        <v>1</v>
      </c>
      <c r="I188" s="137"/>
      <c r="J188" s="138">
        <f t="shared" si="60"/>
        <v>0</v>
      </c>
      <c r="K188" s="134" t="s">
        <v>21</v>
      </c>
      <c r="L188" s="33"/>
      <c r="M188" s="139" t="s">
        <v>21</v>
      </c>
      <c r="N188" s="140" t="s">
        <v>44</v>
      </c>
      <c r="P188" s="141">
        <f t="shared" si="61"/>
        <v>0</v>
      </c>
      <c r="Q188" s="141">
        <v>0</v>
      </c>
      <c r="R188" s="141">
        <f t="shared" si="62"/>
        <v>0</v>
      </c>
      <c r="S188" s="141">
        <v>0</v>
      </c>
      <c r="T188" s="142">
        <f t="shared" si="63"/>
        <v>0</v>
      </c>
      <c r="AR188" s="143" t="s">
        <v>272</v>
      </c>
      <c r="AT188" s="143" t="s">
        <v>159</v>
      </c>
      <c r="AU188" s="143" t="s">
        <v>82</v>
      </c>
      <c r="AY188" s="18" t="s">
        <v>157</v>
      </c>
      <c r="BE188" s="144">
        <f t="shared" si="64"/>
        <v>0</v>
      </c>
      <c r="BF188" s="144">
        <f t="shared" si="65"/>
        <v>0</v>
      </c>
      <c r="BG188" s="144">
        <f t="shared" si="66"/>
        <v>0</v>
      </c>
      <c r="BH188" s="144">
        <f t="shared" si="67"/>
        <v>0</v>
      </c>
      <c r="BI188" s="144">
        <f t="shared" si="68"/>
        <v>0</v>
      </c>
      <c r="BJ188" s="18" t="s">
        <v>80</v>
      </c>
      <c r="BK188" s="144">
        <f t="shared" si="69"/>
        <v>0</v>
      </c>
      <c r="BL188" s="18" t="s">
        <v>272</v>
      </c>
      <c r="BM188" s="143" t="s">
        <v>1876</v>
      </c>
    </row>
    <row r="189" spans="2:65" s="1" customFormat="1" ht="62.7" customHeight="1">
      <c r="B189" s="33"/>
      <c r="C189" s="132" t="s">
        <v>1003</v>
      </c>
      <c r="D189" s="132" t="s">
        <v>159</v>
      </c>
      <c r="E189" s="133" t="s">
        <v>3357</v>
      </c>
      <c r="F189" s="134" t="s">
        <v>3358</v>
      </c>
      <c r="G189" s="135" t="s">
        <v>210</v>
      </c>
      <c r="H189" s="136">
        <v>1</v>
      </c>
      <c r="I189" s="137"/>
      <c r="J189" s="138">
        <f t="shared" si="60"/>
        <v>0</v>
      </c>
      <c r="K189" s="134" t="s">
        <v>21</v>
      </c>
      <c r="L189" s="33"/>
      <c r="M189" s="139" t="s">
        <v>21</v>
      </c>
      <c r="N189" s="140" t="s">
        <v>44</v>
      </c>
      <c r="P189" s="141">
        <f t="shared" si="61"/>
        <v>0</v>
      </c>
      <c r="Q189" s="141">
        <v>0</v>
      </c>
      <c r="R189" s="141">
        <f t="shared" si="62"/>
        <v>0</v>
      </c>
      <c r="S189" s="141">
        <v>0</v>
      </c>
      <c r="T189" s="142">
        <f t="shared" si="63"/>
        <v>0</v>
      </c>
      <c r="AR189" s="143" t="s">
        <v>272</v>
      </c>
      <c r="AT189" s="143" t="s">
        <v>159</v>
      </c>
      <c r="AU189" s="143" t="s">
        <v>82</v>
      </c>
      <c r="AY189" s="18" t="s">
        <v>157</v>
      </c>
      <c r="BE189" s="144">
        <f t="shared" si="64"/>
        <v>0</v>
      </c>
      <c r="BF189" s="144">
        <f t="shared" si="65"/>
        <v>0</v>
      </c>
      <c r="BG189" s="144">
        <f t="shared" si="66"/>
        <v>0</v>
      </c>
      <c r="BH189" s="144">
        <f t="shared" si="67"/>
        <v>0</v>
      </c>
      <c r="BI189" s="144">
        <f t="shared" si="68"/>
        <v>0</v>
      </c>
      <c r="BJ189" s="18" t="s">
        <v>80</v>
      </c>
      <c r="BK189" s="144">
        <f t="shared" si="69"/>
        <v>0</v>
      </c>
      <c r="BL189" s="18" t="s">
        <v>272</v>
      </c>
      <c r="BM189" s="143" t="s">
        <v>1893</v>
      </c>
    </row>
    <row r="190" spans="2:65" s="1" customFormat="1" ht="16.5" customHeight="1">
      <c r="B190" s="33"/>
      <c r="C190" s="132" t="s">
        <v>1011</v>
      </c>
      <c r="D190" s="132" t="s">
        <v>159</v>
      </c>
      <c r="E190" s="133" t="s">
        <v>3359</v>
      </c>
      <c r="F190" s="134" t="s">
        <v>3195</v>
      </c>
      <c r="G190" s="135" t="s">
        <v>210</v>
      </c>
      <c r="H190" s="136">
        <v>1</v>
      </c>
      <c r="I190" s="137"/>
      <c r="J190" s="138">
        <f t="shared" si="60"/>
        <v>0</v>
      </c>
      <c r="K190" s="134" t="s">
        <v>21</v>
      </c>
      <c r="L190" s="33"/>
      <c r="M190" s="193" t="s">
        <v>21</v>
      </c>
      <c r="N190" s="194" t="s">
        <v>44</v>
      </c>
      <c r="O190" s="195"/>
      <c r="P190" s="196">
        <f t="shared" si="61"/>
        <v>0</v>
      </c>
      <c r="Q190" s="196">
        <v>0</v>
      </c>
      <c r="R190" s="196">
        <f t="shared" si="62"/>
        <v>0</v>
      </c>
      <c r="S190" s="196">
        <v>0</v>
      </c>
      <c r="T190" s="197">
        <f t="shared" si="63"/>
        <v>0</v>
      </c>
      <c r="AR190" s="143" t="s">
        <v>272</v>
      </c>
      <c r="AT190" s="143" t="s">
        <v>159</v>
      </c>
      <c r="AU190" s="143" t="s">
        <v>82</v>
      </c>
      <c r="AY190" s="18" t="s">
        <v>157</v>
      </c>
      <c r="BE190" s="144">
        <f t="shared" si="64"/>
        <v>0</v>
      </c>
      <c r="BF190" s="144">
        <f t="shared" si="65"/>
        <v>0</v>
      </c>
      <c r="BG190" s="144">
        <f t="shared" si="66"/>
        <v>0</v>
      </c>
      <c r="BH190" s="144">
        <f t="shared" si="67"/>
        <v>0</v>
      </c>
      <c r="BI190" s="144">
        <f t="shared" si="68"/>
        <v>0</v>
      </c>
      <c r="BJ190" s="18" t="s">
        <v>80</v>
      </c>
      <c r="BK190" s="144">
        <f t="shared" si="69"/>
        <v>0</v>
      </c>
      <c r="BL190" s="18" t="s">
        <v>272</v>
      </c>
      <c r="BM190" s="143" t="s">
        <v>1920</v>
      </c>
    </row>
    <row r="191" spans="2:65" s="1" customFormat="1" ht="6.9" customHeight="1">
      <c r="B191" s="42"/>
      <c r="C191" s="43"/>
      <c r="D191" s="43"/>
      <c r="E191" s="43"/>
      <c r="F191" s="43"/>
      <c r="G191" s="43"/>
      <c r="H191" s="43"/>
      <c r="I191" s="43"/>
      <c r="J191" s="43"/>
      <c r="K191" s="43"/>
      <c r="L191" s="33"/>
    </row>
  </sheetData>
  <sheetProtection algorithmName="SHA-512" hashValue="uMqBsnzTevglPlAqwE7ia1YeILgWDxFPG2qkBVrqBqu4iGul4xtzDq9wB4AGb2xBktzRNctKAVFJfNxU+ZF/Og==" saltValue="GH1uoKzrHJvzyNbw4n0hZzCVPVsFXy3jQY2CTzJt3JhSEaD4uZsqQSsYrLZXRnGWgcmdGqH4xZ9x3QbKJvC0OQ==" spinCount="100000" sheet="1" objects="1" scenarios="1" formatColumns="0" formatRows="0" autoFilter="0"/>
  <autoFilter ref="C92:K190" xr:uid="{00000000-0009-0000-0000-000005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29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AT2" s="18" t="s">
        <v>106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" customHeight="1">
      <c r="B4" s="21"/>
      <c r="D4" s="22" t="s">
        <v>125</v>
      </c>
      <c r="L4" s="21"/>
      <c r="M4" s="91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2" t="str">
        <f>'Rekapitulace stavby'!K6</f>
        <v>Rekonstrukce a přístavba Loděnice Mšeno, Jablonec nad Nisou</v>
      </c>
      <c r="F7" s="333"/>
      <c r="G7" s="333"/>
      <c r="H7" s="333"/>
      <c r="L7" s="21"/>
    </row>
    <row r="8" spans="2:46" ht="13.2">
      <c r="B8" s="21"/>
      <c r="D8" s="28" t="s">
        <v>126</v>
      </c>
      <c r="L8" s="21"/>
    </row>
    <row r="9" spans="2:46" ht="16.5" customHeight="1">
      <c r="B9" s="21"/>
      <c r="E9" s="332" t="s">
        <v>127</v>
      </c>
      <c r="F9" s="302"/>
      <c r="G9" s="302"/>
      <c r="H9" s="302"/>
      <c r="L9" s="21"/>
    </row>
    <row r="10" spans="2:46" ht="12" customHeight="1">
      <c r="B10" s="21"/>
      <c r="D10" s="28" t="s">
        <v>128</v>
      </c>
      <c r="L10" s="21"/>
    </row>
    <row r="11" spans="2:46" s="1" customFormat="1" ht="16.5" customHeight="1">
      <c r="B11" s="33"/>
      <c r="E11" s="330" t="s">
        <v>3360</v>
      </c>
      <c r="F11" s="334"/>
      <c r="G11" s="334"/>
      <c r="H11" s="334"/>
      <c r="L11" s="33"/>
    </row>
    <row r="12" spans="2:46" s="1" customFormat="1" ht="12" customHeight="1">
      <c r="B12" s="33"/>
      <c r="D12" s="28" t="s">
        <v>3361</v>
      </c>
      <c r="L12" s="33"/>
    </row>
    <row r="13" spans="2:46" s="1" customFormat="1" ht="16.5" customHeight="1">
      <c r="B13" s="33"/>
      <c r="E13" s="295" t="s">
        <v>3362</v>
      </c>
      <c r="F13" s="334"/>
      <c r="G13" s="334"/>
      <c r="H13" s="334"/>
      <c r="L13" s="33"/>
    </row>
    <row r="14" spans="2:46" s="1" customFormat="1" ht="10.199999999999999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21. 8. 2023</v>
      </c>
      <c r="L16" s="33"/>
    </row>
    <row r="17" spans="2:12" s="1" customFormat="1" ht="10.8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35" t="str">
        <f>'Rekapitulace stavby'!E14</f>
        <v>Vyplň údaj</v>
      </c>
      <c r="F22" s="301"/>
      <c r="G22" s="301"/>
      <c r="H22" s="301"/>
      <c r="I22" s="28" t="s">
        <v>29</v>
      </c>
      <c r="J22" s="29" t="str">
        <f>'Rekapitulace stavby'!AN14</f>
        <v>Vyplň údaj</v>
      </c>
      <c r="L22" s="33"/>
    </row>
    <row r="23" spans="2:12" s="1" customFormat="1" ht="6.9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tr">
        <f>IF('Rekapitulace stavby'!AN16="","",'Rekapitulace stavby'!AN16)</f>
        <v/>
      </c>
      <c r="L24" s="33"/>
    </row>
    <row r="25" spans="2:12" s="1" customFormat="1" ht="18" customHeight="1">
      <c r="B25" s="33"/>
      <c r="E25" s="26" t="str">
        <f>IF('Rekapitulace stavby'!E17="","",'Rekapitulace stavby'!E17)</f>
        <v xml:space="preserve"> </v>
      </c>
      <c r="I25" s="28" t="s">
        <v>29</v>
      </c>
      <c r="J25" s="26" t="str">
        <f>IF('Rekapitulace stavby'!AN17="","",'Rekapitulace stavby'!AN17)</f>
        <v/>
      </c>
      <c r="L25" s="33"/>
    </row>
    <row r="26" spans="2:12" s="1" customFormat="1" ht="6.9" customHeight="1">
      <c r="B26" s="33"/>
      <c r="L26" s="33"/>
    </row>
    <row r="27" spans="2:12" s="1" customFormat="1" ht="12" customHeight="1">
      <c r="B27" s="33"/>
      <c r="D27" s="28" t="s">
        <v>35</v>
      </c>
      <c r="I27" s="28" t="s">
        <v>27</v>
      </c>
      <c r="J27" s="26" t="str">
        <f>IF('Rekapitulace stavby'!AN19="","",'Rekapitulace stavby'!AN19)</f>
        <v/>
      </c>
      <c r="L27" s="33"/>
    </row>
    <row r="28" spans="2:12" s="1" customFormat="1" ht="18" customHeight="1">
      <c r="B28" s="33"/>
      <c r="E28" s="26" t="str">
        <f>IF('Rekapitulace stavby'!E20="","",'Rekapitulace stavby'!E20)</f>
        <v>Studio Raketoplán, s.r.o.</v>
      </c>
      <c r="I28" s="28" t="s">
        <v>29</v>
      </c>
      <c r="J28" s="26" t="str">
        <f>IF('Rekapitulace stavby'!AN20="","",'Rekapitulace stavby'!AN20)</f>
        <v/>
      </c>
      <c r="L28" s="33"/>
    </row>
    <row r="29" spans="2:12" s="1" customFormat="1" ht="6.9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16.5" customHeight="1">
      <c r="B31" s="92"/>
      <c r="E31" s="306" t="s">
        <v>21</v>
      </c>
      <c r="F31" s="306"/>
      <c r="G31" s="306"/>
      <c r="H31" s="306"/>
      <c r="L31" s="92"/>
    </row>
    <row r="32" spans="2:12" s="1" customFormat="1" ht="6.9" customHeight="1">
      <c r="B32" s="33"/>
      <c r="L32" s="33"/>
    </row>
    <row r="33" spans="2:12" s="1" customFormat="1" ht="6.9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ROUND(J97, 2)</f>
        <v>0</v>
      </c>
      <c r="L34" s="33"/>
    </row>
    <row r="35" spans="2:12" s="1" customFormat="1" ht="6.9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" customHeight="1">
      <c r="B37" s="33"/>
      <c r="D37" s="53" t="s">
        <v>43</v>
      </c>
      <c r="E37" s="28" t="s">
        <v>44</v>
      </c>
      <c r="F37" s="84">
        <f>ROUND((SUM(BE97:BE228)),  2)</f>
        <v>0</v>
      </c>
      <c r="I37" s="94">
        <v>0.21</v>
      </c>
      <c r="J37" s="84">
        <f>ROUND(((SUM(BE97:BE228))*I37),  2)</f>
        <v>0</v>
      </c>
      <c r="L37" s="33"/>
    </row>
    <row r="38" spans="2:12" s="1" customFormat="1" ht="14.4" customHeight="1">
      <c r="B38" s="33"/>
      <c r="E38" s="28" t="s">
        <v>45</v>
      </c>
      <c r="F38" s="84">
        <f>ROUND((SUM(BF97:BF228)),  2)</f>
        <v>0</v>
      </c>
      <c r="I38" s="94">
        <v>0.15</v>
      </c>
      <c r="J38" s="84">
        <f>ROUND(((SUM(BF97:BF228))*I38),  2)</f>
        <v>0</v>
      </c>
      <c r="L38" s="33"/>
    </row>
    <row r="39" spans="2:12" s="1" customFormat="1" ht="14.4" hidden="1" customHeight="1">
      <c r="B39" s="33"/>
      <c r="E39" s="28" t="s">
        <v>46</v>
      </c>
      <c r="F39" s="84">
        <f>ROUND((SUM(BG97:BG228)),  2)</f>
        <v>0</v>
      </c>
      <c r="I39" s="94">
        <v>0.21</v>
      </c>
      <c r="J39" s="84">
        <f>0</f>
        <v>0</v>
      </c>
      <c r="L39" s="33"/>
    </row>
    <row r="40" spans="2:12" s="1" customFormat="1" ht="14.4" hidden="1" customHeight="1">
      <c r="B40" s="33"/>
      <c r="E40" s="28" t="s">
        <v>47</v>
      </c>
      <c r="F40" s="84">
        <f>ROUND((SUM(BH97:BH228)),  2)</f>
        <v>0</v>
      </c>
      <c r="I40" s="94">
        <v>0.15</v>
      </c>
      <c r="J40" s="84">
        <f>0</f>
        <v>0</v>
      </c>
      <c r="L40" s="33"/>
    </row>
    <row r="41" spans="2:12" s="1" customFormat="1" ht="14.4" hidden="1" customHeight="1">
      <c r="B41" s="33"/>
      <c r="E41" s="28" t="s">
        <v>48</v>
      </c>
      <c r="F41" s="84">
        <f>ROUND((SUM(BI97:BI228)),  2)</f>
        <v>0</v>
      </c>
      <c r="I41" s="94">
        <v>0</v>
      </c>
      <c r="J41" s="84">
        <f>0</f>
        <v>0</v>
      </c>
      <c r="L41" s="33"/>
    </row>
    <row r="42" spans="2:12" s="1" customFormat="1" ht="6.9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" customHeight="1">
      <c r="B49" s="33"/>
      <c r="C49" s="22" t="s">
        <v>131</v>
      </c>
      <c r="L49" s="33"/>
    </row>
    <row r="50" spans="2:12" s="1" customFormat="1" ht="6.9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2" t="str">
        <f>E7</f>
        <v>Rekonstrukce a přístavba Loděnice Mšeno, Jablonec nad Nisou</v>
      </c>
      <c r="F52" s="333"/>
      <c r="G52" s="333"/>
      <c r="H52" s="333"/>
      <c r="L52" s="33"/>
    </row>
    <row r="53" spans="2:12" ht="12" customHeight="1">
      <c r="B53" s="21"/>
      <c r="C53" s="28" t="s">
        <v>126</v>
      </c>
      <c r="L53" s="21"/>
    </row>
    <row r="54" spans="2:12" ht="16.5" customHeight="1">
      <c r="B54" s="21"/>
      <c r="E54" s="332" t="s">
        <v>127</v>
      </c>
      <c r="F54" s="302"/>
      <c r="G54" s="302"/>
      <c r="H54" s="302"/>
      <c r="L54" s="21"/>
    </row>
    <row r="55" spans="2:12" ht="12" customHeight="1">
      <c r="B55" s="21"/>
      <c r="C55" s="28" t="s">
        <v>128</v>
      </c>
      <c r="L55" s="21"/>
    </row>
    <row r="56" spans="2:12" s="1" customFormat="1" ht="16.5" customHeight="1">
      <c r="B56" s="33"/>
      <c r="E56" s="330" t="s">
        <v>3360</v>
      </c>
      <c r="F56" s="334"/>
      <c r="G56" s="334"/>
      <c r="H56" s="334"/>
      <c r="L56" s="33"/>
    </row>
    <row r="57" spans="2:12" s="1" customFormat="1" ht="12" customHeight="1">
      <c r="B57" s="33"/>
      <c r="C57" s="28" t="s">
        <v>3361</v>
      </c>
      <c r="L57" s="33"/>
    </row>
    <row r="58" spans="2:12" s="1" customFormat="1" ht="16.5" customHeight="1">
      <c r="B58" s="33"/>
      <c r="E58" s="295" t="str">
        <f>E13</f>
        <v>D.1.4.4.1 - Silnoproud</v>
      </c>
      <c r="F58" s="334"/>
      <c r="G58" s="334"/>
      <c r="H58" s="334"/>
      <c r="L58" s="33"/>
    </row>
    <row r="59" spans="2:12" s="1" customFormat="1" ht="6.9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 xml:space="preserve">Mšeno nad Nisou </v>
      </c>
      <c r="I60" s="28" t="s">
        <v>24</v>
      </c>
      <c r="J60" s="50" t="str">
        <f>IF(J16="","",J16)</f>
        <v>21. 8. 2023</v>
      </c>
      <c r="L60" s="33"/>
    </row>
    <row r="61" spans="2:12" s="1" customFormat="1" ht="6.9" customHeight="1">
      <c r="B61" s="33"/>
      <c r="L61" s="33"/>
    </row>
    <row r="62" spans="2:12" s="1" customFormat="1" ht="15.15" customHeight="1">
      <c r="B62" s="33"/>
      <c r="C62" s="28" t="s">
        <v>26</v>
      </c>
      <c r="F62" s="26" t="str">
        <f>E19</f>
        <v>Rychlostní kanoistika Jablonec nad Nisou, z.s.</v>
      </c>
      <c r="I62" s="28" t="s">
        <v>32</v>
      </c>
      <c r="J62" s="31" t="str">
        <f>E25</f>
        <v xml:space="preserve"> </v>
      </c>
      <c r="L62" s="33"/>
    </row>
    <row r="63" spans="2:12" s="1" customFormat="1" ht="25.65" customHeight="1">
      <c r="B63" s="33"/>
      <c r="C63" s="28" t="s">
        <v>30</v>
      </c>
      <c r="F63" s="26" t="str">
        <f>IF(E22="","",E22)</f>
        <v>Vyplň údaj</v>
      </c>
      <c r="I63" s="28" t="s">
        <v>35</v>
      </c>
      <c r="J63" s="31" t="str">
        <f>E28</f>
        <v>Studio Raketoplán, s.r.o.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132</v>
      </c>
      <c r="D65" s="95"/>
      <c r="E65" s="95"/>
      <c r="F65" s="95"/>
      <c r="G65" s="95"/>
      <c r="H65" s="95"/>
      <c r="I65" s="95"/>
      <c r="J65" s="102" t="s">
        <v>133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8" customHeight="1">
      <c r="B67" s="33"/>
      <c r="C67" s="103" t="s">
        <v>71</v>
      </c>
      <c r="J67" s="64">
        <f>J97</f>
        <v>0</v>
      </c>
      <c r="L67" s="33"/>
      <c r="AU67" s="18" t="s">
        <v>134</v>
      </c>
    </row>
    <row r="68" spans="2:47" s="8" customFormat="1" ht="24.9" customHeight="1">
      <c r="B68" s="104"/>
      <c r="D68" s="105" t="s">
        <v>3363</v>
      </c>
      <c r="E68" s="106"/>
      <c r="F68" s="106"/>
      <c r="G68" s="106"/>
      <c r="H68" s="106"/>
      <c r="I68" s="106"/>
      <c r="J68" s="107">
        <f>J98</f>
        <v>0</v>
      </c>
      <c r="L68" s="104"/>
    </row>
    <row r="69" spans="2:47" s="8" customFormat="1" ht="24.9" customHeight="1">
      <c r="B69" s="104"/>
      <c r="D69" s="105" t="s">
        <v>3364</v>
      </c>
      <c r="E69" s="106"/>
      <c r="F69" s="106"/>
      <c r="G69" s="106"/>
      <c r="H69" s="106"/>
      <c r="I69" s="106"/>
      <c r="J69" s="107">
        <f>J111</f>
        <v>0</v>
      </c>
      <c r="L69" s="104"/>
    </row>
    <row r="70" spans="2:47" s="8" customFormat="1" ht="24.9" customHeight="1">
      <c r="B70" s="104"/>
      <c r="D70" s="105" t="s">
        <v>3365</v>
      </c>
      <c r="E70" s="106"/>
      <c r="F70" s="106"/>
      <c r="G70" s="106"/>
      <c r="H70" s="106"/>
      <c r="I70" s="106"/>
      <c r="J70" s="107">
        <f>J161</f>
        <v>0</v>
      </c>
      <c r="L70" s="104"/>
    </row>
    <row r="71" spans="2:47" s="8" customFormat="1" ht="24.9" customHeight="1">
      <c r="B71" s="104"/>
      <c r="D71" s="105" t="s">
        <v>3366</v>
      </c>
      <c r="E71" s="106"/>
      <c r="F71" s="106"/>
      <c r="G71" s="106"/>
      <c r="H71" s="106"/>
      <c r="I71" s="106"/>
      <c r="J71" s="107">
        <f>J165</f>
        <v>0</v>
      </c>
      <c r="L71" s="104"/>
    </row>
    <row r="72" spans="2:47" s="8" customFormat="1" ht="24.9" customHeight="1">
      <c r="B72" s="104"/>
      <c r="D72" s="105" t="s">
        <v>3367</v>
      </c>
      <c r="E72" s="106"/>
      <c r="F72" s="106"/>
      <c r="G72" s="106"/>
      <c r="H72" s="106"/>
      <c r="I72" s="106"/>
      <c r="J72" s="107">
        <f>J219</f>
        <v>0</v>
      </c>
      <c r="L72" s="104"/>
    </row>
    <row r="73" spans="2:47" s="8" customFormat="1" ht="24.9" customHeight="1">
      <c r="B73" s="104"/>
      <c r="D73" s="105" t="s">
        <v>3368</v>
      </c>
      <c r="E73" s="106"/>
      <c r="F73" s="106"/>
      <c r="G73" s="106"/>
      <c r="H73" s="106"/>
      <c r="I73" s="106"/>
      <c r="J73" s="107">
        <f>J224</f>
        <v>0</v>
      </c>
      <c r="L73" s="104"/>
    </row>
    <row r="74" spans="2:47" s="1" customFormat="1" ht="21.75" customHeight="1">
      <c r="B74" s="33"/>
      <c r="L74" s="33"/>
    </row>
    <row r="75" spans="2:47" s="1" customFormat="1" ht="6.9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47" s="1" customFormat="1" ht="6.9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47" s="1" customFormat="1" ht="24.9" customHeight="1">
      <c r="B80" s="33"/>
      <c r="C80" s="22" t="s">
        <v>142</v>
      </c>
      <c r="L80" s="33"/>
    </row>
    <row r="81" spans="2:20" s="1" customFormat="1" ht="6.9" customHeight="1">
      <c r="B81" s="33"/>
      <c r="L81" s="33"/>
    </row>
    <row r="82" spans="2:20" s="1" customFormat="1" ht="12" customHeight="1">
      <c r="B82" s="33"/>
      <c r="C82" s="28" t="s">
        <v>16</v>
      </c>
      <c r="L82" s="33"/>
    </row>
    <row r="83" spans="2:20" s="1" customFormat="1" ht="16.5" customHeight="1">
      <c r="B83" s="33"/>
      <c r="E83" s="332" t="str">
        <f>E7</f>
        <v>Rekonstrukce a přístavba Loděnice Mšeno, Jablonec nad Nisou</v>
      </c>
      <c r="F83" s="333"/>
      <c r="G83" s="333"/>
      <c r="H83" s="333"/>
      <c r="L83" s="33"/>
    </row>
    <row r="84" spans="2:20" ht="12" customHeight="1">
      <c r="B84" s="21"/>
      <c r="C84" s="28" t="s">
        <v>126</v>
      </c>
      <c r="L84" s="21"/>
    </row>
    <row r="85" spans="2:20" ht="16.5" customHeight="1">
      <c r="B85" s="21"/>
      <c r="E85" s="332" t="s">
        <v>127</v>
      </c>
      <c r="F85" s="302"/>
      <c r="G85" s="302"/>
      <c r="H85" s="302"/>
      <c r="L85" s="21"/>
    </row>
    <row r="86" spans="2:20" ht="12" customHeight="1">
      <c r="B86" s="21"/>
      <c r="C86" s="28" t="s">
        <v>128</v>
      </c>
      <c r="L86" s="21"/>
    </row>
    <row r="87" spans="2:20" s="1" customFormat="1" ht="16.5" customHeight="1">
      <c r="B87" s="33"/>
      <c r="E87" s="330" t="s">
        <v>3360</v>
      </c>
      <c r="F87" s="334"/>
      <c r="G87" s="334"/>
      <c r="H87" s="334"/>
      <c r="L87" s="33"/>
    </row>
    <row r="88" spans="2:20" s="1" customFormat="1" ht="12" customHeight="1">
      <c r="B88" s="33"/>
      <c r="C88" s="28" t="s">
        <v>3361</v>
      </c>
      <c r="L88" s="33"/>
    </row>
    <row r="89" spans="2:20" s="1" customFormat="1" ht="16.5" customHeight="1">
      <c r="B89" s="33"/>
      <c r="E89" s="295" t="str">
        <f>E13</f>
        <v>D.1.4.4.1 - Silnoproud</v>
      </c>
      <c r="F89" s="334"/>
      <c r="G89" s="334"/>
      <c r="H89" s="334"/>
      <c r="L89" s="33"/>
    </row>
    <row r="90" spans="2:20" s="1" customFormat="1" ht="6.9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F16</f>
        <v xml:space="preserve">Mšeno nad Nisou </v>
      </c>
      <c r="I91" s="28" t="s">
        <v>24</v>
      </c>
      <c r="J91" s="50" t="str">
        <f>IF(J16="","",J16)</f>
        <v>21. 8. 2023</v>
      </c>
      <c r="L91" s="33"/>
    </row>
    <row r="92" spans="2:20" s="1" customFormat="1" ht="6.9" customHeight="1">
      <c r="B92" s="33"/>
      <c r="L92" s="33"/>
    </row>
    <row r="93" spans="2:20" s="1" customFormat="1" ht="15.15" customHeight="1">
      <c r="B93" s="33"/>
      <c r="C93" s="28" t="s">
        <v>26</v>
      </c>
      <c r="F93" s="26" t="str">
        <f>E19</f>
        <v>Rychlostní kanoistika Jablonec nad Nisou, z.s.</v>
      </c>
      <c r="I93" s="28" t="s">
        <v>32</v>
      </c>
      <c r="J93" s="31" t="str">
        <f>E25</f>
        <v xml:space="preserve"> </v>
      </c>
      <c r="L93" s="33"/>
    </row>
    <row r="94" spans="2:20" s="1" customFormat="1" ht="25.65" customHeight="1">
      <c r="B94" s="33"/>
      <c r="C94" s="28" t="s">
        <v>30</v>
      </c>
      <c r="F94" s="26" t="str">
        <f>IF(E22="","",E22)</f>
        <v>Vyplň údaj</v>
      </c>
      <c r="I94" s="28" t="s">
        <v>35</v>
      </c>
      <c r="J94" s="31" t="str">
        <f>E28</f>
        <v>Studio Raketoplán, s.r.o.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143</v>
      </c>
      <c r="D96" s="114" t="s">
        <v>58</v>
      </c>
      <c r="E96" s="114" t="s">
        <v>54</v>
      </c>
      <c r="F96" s="114" t="s">
        <v>55</v>
      </c>
      <c r="G96" s="114" t="s">
        <v>144</v>
      </c>
      <c r="H96" s="114" t="s">
        <v>145</v>
      </c>
      <c r="I96" s="114" t="s">
        <v>146</v>
      </c>
      <c r="J96" s="114" t="s">
        <v>133</v>
      </c>
      <c r="K96" s="115" t="s">
        <v>147</v>
      </c>
      <c r="L96" s="112"/>
      <c r="M96" s="57" t="s">
        <v>21</v>
      </c>
      <c r="N96" s="58" t="s">
        <v>43</v>
      </c>
      <c r="O96" s="58" t="s">
        <v>148</v>
      </c>
      <c r="P96" s="58" t="s">
        <v>149</v>
      </c>
      <c r="Q96" s="58" t="s">
        <v>150</v>
      </c>
      <c r="R96" s="58" t="s">
        <v>151</v>
      </c>
      <c r="S96" s="58" t="s">
        <v>152</v>
      </c>
      <c r="T96" s="59" t="s">
        <v>153</v>
      </c>
    </row>
    <row r="97" spans="2:65" s="1" customFormat="1" ht="22.8" customHeight="1">
      <c r="B97" s="33"/>
      <c r="C97" s="62" t="s">
        <v>154</v>
      </c>
      <c r="J97" s="116">
        <f>BK97</f>
        <v>0</v>
      </c>
      <c r="L97" s="33"/>
      <c r="M97" s="60"/>
      <c r="N97" s="51"/>
      <c r="O97" s="51"/>
      <c r="P97" s="117">
        <f>P98+P111+P161+P165+P219+P224</f>
        <v>0</v>
      </c>
      <c r="Q97" s="51"/>
      <c r="R97" s="117">
        <f>R98+R111+R161+R165+R219+R224</f>
        <v>0</v>
      </c>
      <c r="S97" s="51"/>
      <c r="T97" s="118">
        <f>T98+T111+T161+T165+T219+T224</f>
        <v>0</v>
      </c>
      <c r="AT97" s="18" t="s">
        <v>72</v>
      </c>
      <c r="AU97" s="18" t="s">
        <v>134</v>
      </c>
      <c r="BK97" s="119">
        <f>BK98+BK111+BK161+BK165+BK219+BK224</f>
        <v>0</v>
      </c>
    </row>
    <row r="98" spans="2:65" s="11" customFormat="1" ht="25.95" customHeight="1">
      <c r="B98" s="120"/>
      <c r="D98" s="121" t="s">
        <v>72</v>
      </c>
      <c r="E98" s="122" t="s">
        <v>80</v>
      </c>
      <c r="F98" s="122" t="s">
        <v>3369</v>
      </c>
      <c r="I98" s="123"/>
      <c r="J98" s="124">
        <f>BK98</f>
        <v>0</v>
      </c>
      <c r="L98" s="120"/>
      <c r="M98" s="125"/>
      <c r="P98" s="126">
        <f>SUM(P99:P110)</f>
        <v>0</v>
      </c>
      <c r="R98" s="126">
        <f>SUM(R99:R110)</f>
        <v>0</v>
      </c>
      <c r="T98" s="127">
        <f>SUM(T99:T110)</f>
        <v>0</v>
      </c>
      <c r="AR98" s="121" t="s">
        <v>80</v>
      </c>
      <c r="AT98" s="128" t="s">
        <v>72</v>
      </c>
      <c r="AU98" s="128" t="s">
        <v>73</v>
      </c>
      <c r="AY98" s="121" t="s">
        <v>157</v>
      </c>
      <c r="BK98" s="129">
        <f>SUM(BK99:BK110)</f>
        <v>0</v>
      </c>
    </row>
    <row r="99" spans="2:65" s="1" customFormat="1" ht="16.5" customHeight="1">
      <c r="B99" s="33"/>
      <c r="C99" s="132" t="s">
        <v>80</v>
      </c>
      <c r="D99" s="132" t="s">
        <v>159</v>
      </c>
      <c r="E99" s="133" t="s">
        <v>3370</v>
      </c>
      <c r="F99" s="134" t="s">
        <v>3371</v>
      </c>
      <c r="G99" s="135" t="s">
        <v>1110</v>
      </c>
      <c r="H99" s="136">
        <v>1</v>
      </c>
      <c r="I99" s="137"/>
      <c r="J99" s="138">
        <f t="shared" ref="J99:J110" si="0">ROUND(I99*H99,2)</f>
        <v>0</v>
      </c>
      <c r="K99" s="134" t="s">
        <v>21</v>
      </c>
      <c r="L99" s="33"/>
      <c r="M99" s="139" t="s">
        <v>21</v>
      </c>
      <c r="N99" s="140" t="s">
        <v>44</v>
      </c>
      <c r="P99" s="141">
        <f t="shared" ref="P99:P110" si="1">O99*H99</f>
        <v>0</v>
      </c>
      <c r="Q99" s="141">
        <v>0</v>
      </c>
      <c r="R99" s="141">
        <f t="shared" ref="R99:R110" si="2">Q99*H99</f>
        <v>0</v>
      </c>
      <c r="S99" s="141">
        <v>0</v>
      </c>
      <c r="T99" s="142">
        <f t="shared" ref="T99:T110" si="3">S99*H99</f>
        <v>0</v>
      </c>
      <c r="AR99" s="143" t="s">
        <v>272</v>
      </c>
      <c r="AT99" s="143" t="s">
        <v>159</v>
      </c>
      <c r="AU99" s="143" t="s">
        <v>80</v>
      </c>
      <c r="AY99" s="18" t="s">
        <v>157</v>
      </c>
      <c r="BE99" s="144">
        <f t="shared" ref="BE99:BE110" si="4">IF(N99="základní",J99,0)</f>
        <v>0</v>
      </c>
      <c r="BF99" s="144">
        <f t="shared" ref="BF99:BF110" si="5">IF(N99="snížená",J99,0)</f>
        <v>0</v>
      </c>
      <c r="BG99" s="144">
        <f t="shared" ref="BG99:BG110" si="6">IF(N99="zákl. přenesená",J99,0)</f>
        <v>0</v>
      </c>
      <c r="BH99" s="144">
        <f t="shared" ref="BH99:BH110" si="7">IF(N99="sníž. přenesená",J99,0)</f>
        <v>0</v>
      </c>
      <c r="BI99" s="144">
        <f t="shared" ref="BI99:BI110" si="8">IF(N99="nulová",J99,0)</f>
        <v>0</v>
      </c>
      <c r="BJ99" s="18" t="s">
        <v>80</v>
      </c>
      <c r="BK99" s="144">
        <f t="shared" ref="BK99:BK110" si="9">ROUND(I99*H99,2)</f>
        <v>0</v>
      </c>
      <c r="BL99" s="18" t="s">
        <v>272</v>
      </c>
      <c r="BM99" s="143" t="s">
        <v>163</v>
      </c>
    </row>
    <row r="100" spans="2:65" s="1" customFormat="1" ht="16.5" customHeight="1">
      <c r="B100" s="33"/>
      <c r="C100" s="132" t="s">
        <v>82</v>
      </c>
      <c r="D100" s="132" t="s">
        <v>159</v>
      </c>
      <c r="E100" s="133" t="s">
        <v>3372</v>
      </c>
      <c r="F100" s="134" t="s">
        <v>3373</v>
      </c>
      <c r="G100" s="135" t="s">
        <v>1110</v>
      </c>
      <c r="H100" s="136">
        <v>1</v>
      </c>
      <c r="I100" s="137"/>
      <c r="J100" s="138">
        <f t="shared" si="0"/>
        <v>0</v>
      </c>
      <c r="K100" s="134" t="s">
        <v>21</v>
      </c>
      <c r="L100" s="33"/>
      <c r="M100" s="139" t="s">
        <v>21</v>
      </c>
      <c r="N100" s="140" t="s">
        <v>44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272</v>
      </c>
      <c r="AT100" s="143" t="s">
        <v>159</v>
      </c>
      <c r="AU100" s="143" t="s">
        <v>80</v>
      </c>
      <c r="AY100" s="18" t="s">
        <v>157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80</v>
      </c>
      <c r="BK100" s="144">
        <f t="shared" si="9"/>
        <v>0</v>
      </c>
      <c r="BL100" s="18" t="s">
        <v>272</v>
      </c>
      <c r="BM100" s="143" t="s">
        <v>207</v>
      </c>
    </row>
    <row r="101" spans="2:65" s="1" customFormat="1" ht="16.5" customHeight="1">
      <c r="B101" s="33"/>
      <c r="C101" s="132" t="s">
        <v>105</v>
      </c>
      <c r="D101" s="132" t="s">
        <v>159</v>
      </c>
      <c r="E101" s="133" t="s">
        <v>3374</v>
      </c>
      <c r="F101" s="134" t="s">
        <v>3375</v>
      </c>
      <c r="G101" s="135" t="s">
        <v>1110</v>
      </c>
      <c r="H101" s="136">
        <v>1</v>
      </c>
      <c r="I101" s="137"/>
      <c r="J101" s="138">
        <f t="shared" si="0"/>
        <v>0</v>
      </c>
      <c r="K101" s="134" t="s">
        <v>21</v>
      </c>
      <c r="L101" s="33"/>
      <c r="M101" s="139" t="s">
        <v>21</v>
      </c>
      <c r="N101" s="140" t="s">
        <v>44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272</v>
      </c>
      <c r="AT101" s="143" t="s">
        <v>159</v>
      </c>
      <c r="AU101" s="143" t="s">
        <v>80</v>
      </c>
      <c r="AY101" s="18" t="s">
        <v>157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80</v>
      </c>
      <c r="BK101" s="144">
        <f t="shared" si="9"/>
        <v>0</v>
      </c>
      <c r="BL101" s="18" t="s">
        <v>272</v>
      </c>
      <c r="BM101" s="143" t="s">
        <v>219</v>
      </c>
    </row>
    <row r="102" spans="2:65" s="1" customFormat="1" ht="16.5" customHeight="1">
      <c r="B102" s="33"/>
      <c r="C102" s="132" t="s">
        <v>163</v>
      </c>
      <c r="D102" s="132" t="s">
        <v>159</v>
      </c>
      <c r="E102" s="133" t="s">
        <v>3376</v>
      </c>
      <c r="F102" s="134" t="s">
        <v>3377</v>
      </c>
      <c r="G102" s="135" t="s">
        <v>1110</v>
      </c>
      <c r="H102" s="136">
        <v>1</v>
      </c>
      <c r="I102" s="137"/>
      <c r="J102" s="138">
        <f t="shared" si="0"/>
        <v>0</v>
      </c>
      <c r="K102" s="134" t="s">
        <v>21</v>
      </c>
      <c r="L102" s="33"/>
      <c r="M102" s="139" t="s">
        <v>21</v>
      </c>
      <c r="N102" s="140" t="s">
        <v>44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272</v>
      </c>
      <c r="AT102" s="143" t="s">
        <v>159</v>
      </c>
      <c r="AU102" s="143" t="s">
        <v>80</v>
      </c>
      <c r="AY102" s="18" t="s">
        <v>157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80</v>
      </c>
      <c r="BK102" s="144">
        <f t="shared" si="9"/>
        <v>0</v>
      </c>
      <c r="BL102" s="18" t="s">
        <v>272</v>
      </c>
      <c r="BM102" s="143" t="s">
        <v>230</v>
      </c>
    </row>
    <row r="103" spans="2:65" s="1" customFormat="1" ht="16.5" customHeight="1">
      <c r="B103" s="33"/>
      <c r="C103" s="132" t="s">
        <v>200</v>
      </c>
      <c r="D103" s="132" t="s">
        <v>159</v>
      </c>
      <c r="E103" s="133" t="s">
        <v>3378</v>
      </c>
      <c r="F103" s="134" t="s">
        <v>3379</v>
      </c>
      <c r="G103" s="135" t="s">
        <v>1110</v>
      </c>
      <c r="H103" s="136">
        <v>10</v>
      </c>
      <c r="I103" s="137"/>
      <c r="J103" s="138">
        <f t="shared" si="0"/>
        <v>0</v>
      </c>
      <c r="K103" s="134" t="s">
        <v>21</v>
      </c>
      <c r="L103" s="33"/>
      <c r="M103" s="139" t="s">
        <v>21</v>
      </c>
      <c r="N103" s="140" t="s">
        <v>44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272</v>
      </c>
      <c r="AT103" s="143" t="s">
        <v>159</v>
      </c>
      <c r="AU103" s="143" t="s">
        <v>80</v>
      </c>
      <c r="AY103" s="18" t="s">
        <v>157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80</v>
      </c>
      <c r="BK103" s="144">
        <f t="shared" si="9"/>
        <v>0</v>
      </c>
      <c r="BL103" s="18" t="s">
        <v>272</v>
      </c>
      <c r="BM103" s="143" t="s">
        <v>251</v>
      </c>
    </row>
    <row r="104" spans="2:65" s="1" customFormat="1" ht="16.5" customHeight="1">
      <c r="B104" s="33"/>
      <c r="C104" s="132" t="s">
        <v>207</v>
      </c>
      <c r="D104" s="132" t="s">
        <v>159</v>
      </c>
      <c r="E104" s="133" t="s">
        <v>3380</v>
      </c>
      <c r="F104" s="134" t="s">
        <v>3381</v>
      </c>
      <c r="G104" s="135" t="s">
        <v>1110</v>
      </c>
      <c r="H104" s="136">
        <v>1</v>
      </c>
      <c r="I104" s="137"/>
      <c r="J104" s="138">
        <f t="shared" si="0"/>
        <v>0</v>
      </c>
      <c r="K104" s="134" t="s">
        <v>21</v>
      </c>
      <c r="L104" s="33"/>
      <c r="M104" s="139" t="s">
        <v>21</v>
      </c>
      <c r="N104" s="140" t="s">
        <v>44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272</v>
      </c>
      <c r="AT104" s="143" t="s">
        <v>159</v>
      </c>
      <c r="AU104" s="143" t="s">
        <v>80</v>
      </c>
      <c r="AY104" s="18" t="s">
        <v>157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80</v>
      </c>
      <c r="BK104" s="144">
        <f t="shared" si="9"/>
        <v>0</v>
      </c>
      <c r="BL104" s="18" t="s">
        <v>272</v>
      </c>
      <c r="BM104" s="143" t="s">
        <v>262</v>
      </c>
    </row>
    <row r="105" spans="2:65" s="1" customFormat="1" ht="16.5" customHeight="1">
      <c r="B105" s="33"/>
      <c r="C105" s="132" t="s">
        <v>212</v>
      </c>
      <c r="D105" s="132" t="s">
        <v>159</v>
      </c>
      <c r="E105" s="133" t="s">
        <v>3382</v>
      </c>
      <c r="F105" s="134" t="s">
        <v>3383</v>
      </c>
      <c r="G105" s="135" t="s">
        <v>1110</v>
      </c>
      <c r="H105" s="136">
        <v>10</v>
      </c>
      <c r="I105" s="137"/>
      <c r="J105" s="138">
        <f t="shared" si="0"/>
        <v>0</v>
      </c>
      <c r="K105" s="134" t="s">
        <v>21</v>
      </c>
      <c r="L105" s="33"/>
      <c r="M105" s="139" t="s">
        <v>21</v>
      </c>
      <c r="N105" s="140" t="s">
        <v>44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272</v>
      </c>
      <c r="AT105" s="143" t="s">
        <v>159</v>
      </c>
      <c r="AU105" s="143" t="s">
        <v>80</v>
      </c>
      <c r="AY105" s="18" t="s">
        <v>157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80</v>
      </c>
      <c r="BK105" s="144">
        <f t="shared" si="9"/>
        <v>0</v>
      </c>
      <c r="BL105" s="18" t="s">
        <v>272</v>
      </c>
      <c r="BM105" s="143" t="s">
        <v>272</v>
      </c>
    </row>
    <row r="106" spans="2:65" s="1" customFormat="1" ht="16.5" customHeight="1">
      <c r="B106" s="33"/>
      <c r="C106" s="132" t="s">
        <v>219</v>
      </c>
      <c r="D106" s="132" t="s">
        <v>159</v>
      </c>
      <c r="E106" s="133" t="s">
        <v>3384</v>
      </c>
      <c r="F106" s="134" t="s">
        <v>3385</v>
      </c>
      <c r="G106" s="135" t="s">
        <v>1110</v>
      </c>
      <c r="H106" s="136">
        <v>5</v>
      </c>
      <c r="I106" s="137"/>
      <c r="J106" s="138">
        <f t="shared" si="0"/>
        <v>0</v>
      </c>
      <c r="K106" s="134" t="s">
        <v>21</v>
      </c>
      <c r="L106" s="33"/>
      <c r="M106" s="139" t="s">
        <v>21</v>
      </c>
      <c r="N106" s="140" t="s">
        <v>44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272</v>
      </c>
      <c r="AT106" s="143" t="s">
        <v>159</v>
      </c>
      <c r="AU106" s="143" t="s">
        <v>80</v>
      </c>
      <c r="AY106" s="18" t="s">
        <v>157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80</v>
      </c>
      <c r="BK106" s="144">
        <f t="shared" si="9"/>
        <v>0</v>
      </c>
      <c r="BL106" s="18" t="s">
        <v>272</v>
      </c>
      <c r="BM106" s="143" t="s">
        <v>281</v>
      </c>
    </row>
    <row r="107" spans="2:65" s="1" customFormat="1" ht="16.5" customHeight="1">
      <c r="B107" s="33"/>
      <c r="C107" s="132" t="s">
        <v>169</v>
      </c>
      <c r="D107" s="132" t="s">
        <v>159</v>
      </c>
      <c r="E107" s="133" t="s">
        <v>3386</v>
      </c>
      <c r="F107" s="134" t="s">
        <v>3387</v>
      </c>
      <c r="G107" s="135" t="s">
        <v>1110</v>
      </c>
      <c r="H107" s="136">
        <v>7</v>
      </c>
      <c r="I107" s="137"/>
      <c r="J107" s="138">
        <f t="shared" si="0"/>
        <v>0</v>
      </c>
      <c r="K107" s="134" t="s">
        <v>21</v>
      </c>
      <c r="L107" s="33"/>
      <c r="M107" s="139" t="s">
        <v>21</v>
      </c>
      <c r="N107" s="140" t="s">
        <v>44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272</v>
      </c>
      <c r="AT107" s="143" t="s">
        <v>159</v>
      </c>
      <c r="AU107" s="143" t="s">
        <v>80</v>
      </c>
      <c r="AY107" s="18" t="s">
        <v>157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80</v>
      </c>
      <c r="BK107" s="144">
        <f t="shared" si="9"/>
        <v>0</v>
      </c>
      <c r="BL107" s="18" t="s">
        <v>272</v>
      </c>
      <c r="BM107" s="143" t="s">
        <v>292</v>
      </c>
    </row>
    <row r="108" spans="2:65" s="1" customFormat="1" ht="16.5" customHeight="1">
      <c r="B108" s="33"/>
      <c r="C108" s="132" t="s">
        <v>230</v>
      </c>
      <c r="D108" s="132" t="s">
        <v>159</v>
      </c>
      <c r="E108" s="133" t="s">
        <v>3388</v>
      </c>
      <c r="F108" s="134" t="s">
        <v>3389</v>
      </c>
      <c r="G108" s="135" t="s">
        <v>1110</v>
      </c>
      <c r="H108" s="136">
        <v>15</v>
      </c>
      <c r="I108" s="137"/>
      <c r="J108" s="138">
        <f t="shared" si="0"/>
        <v>0</v>
      </c>
      <c r="K108" s="134" t="s">
        <v>21</v>
      </c>
      <c r="L108" s="33"/>
      <c r="M108" s="139" t="s">
        <v>21</v>
      </c>
      <c r="N108" s="140" t="s">
        <v>44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272</v>
      </c>
      <c r="AT108" s="143" t="s">
        <v>159</v>
      </c>
      <c r="AU108" s="143" t="s">
        <v>80</v>
      </c>
      <c r="AY108" s="18" t="s">
        <v>157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80</v>
      </c>
      <c r="BK108" s="144">
        <f t="shared" si="9"/>
        <v>0</v>
      </c>
      <c r="BL108" s="18" t="s">
        <v>272</v>
      </c>
      <c r="BM108" s="143" t="s">
        <v>313</v>
      </c>
    </row>
    <row r="109" spans="2:65" s="1" customFormat="1" ht="16.5" customHeight="1">
      <c r="B109" s="33"/>
      <c r="C109" s="132" t="s">
        <v>242</v>
      </c>
      <c r="D109" s="132" t="s">
        <v>159</v>
      </c>
      <c r="E109" s="133" t="s">
        <v>3390</v>
      </c>
      <c r="F109" s="134" t="s">
        <v>3391</v>
      </c>
      <c r="G109" s="135" t="s">
        <v>1110</v>
      </c>
      <c r="H109" s="136">
        <v>16</v>
      </c>
      <c r="I109" s="137"/>
      <c r="J109" s="138">
        <f t="shared" si="0"/>
        <v>0</v>
      </c>
      <c r="K109" s="134" t="s">
        <v>21</v>
      </c>
      <c r="L109" s="33"/>
      <c r="M109" s="139" t="s">
        <v>21</v>
      </c>
      <c r="N109" s="140" t="s">
        <v>44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272</v>
      </c>
      <c r="AT109" s="143" t="s">
        <v>159</v>
      </c>
      <c r="AU109" s="143" t="s">
        <v>80</v>
      </c>
      <c r="AY109" s="18" t="s">
        <v>157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80</v>
      </c>
      <c r="BK109" s="144">
        <f t="shared" si="9"/>
        <v>0</v>
      </c>
      <c r="BL109" s="18" t="s">
        <v>272</v>
      </c>
      <c r="BM109" s="143" t="s">
        <v>326</v>
      </c>
    </row>
    <row r="110" spans="2:65" s="1" customFormat="1" ht="16.5" customHeight="1">
      <c r="B110" s="33"/>
      <c r="C110" s="132" t="s">
        <v>251</v>
      </c>
      <c r="D110" s="132" t="s">
        <v>159</v>
      </c>
      <c r="E110" s="133" t="s">
        <v>3392</v>
      </c>
      <c r="F110" s="134" t="s">
        <v>3393</v>
      </c>
      <c r="G110" s="135" t="s">
        <v>1110</v>
      </c>
      <c r="H110" s="136">
        <v>2</v>
      </c>
      <c r="I110" s="137"/>
      <c r="J110" s="138">
        <f t="shared" si="0"/>
        <v>0</v>
      </c>
      <c r="K110" s="134" t="s">
        <v>21</v>
      </c>
      <c r="L110" s="33"/>
      <c r="M110" s="139" t="s">
        <v>21</v>
      </c>
      <c r="N110" s="140" t="s">
        <v>44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272</v>
      </c>
      <c r="AT110" s="143" t="s">
        <v>159</v>
      </c>
      <c r="AU110" s="143" t="s">
        <v>80</v>
      </c>
      <c r="AY110" s="18" t="s">
        <v>157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80</v>
      </c>
      <c r="BK110" s="144">
        <f t="shared" si="9"/>
        <v>0</v>
      </c>
      <c r="BL110" s="18" t="s">
        <v>272</v>
      </c>
      <c r="BM110" s="143" t="s">
        <v>604</v>
      </c>
    </row>
    <row r="111" spans="2:65" s="11" customFormat="1" ht="25.95" customHeight="1">
      <c r="B111" s="120"/>
      <c r="D111" s="121" t="s">
        <v>72</v>
      </c>
      <c r="E111" s="122" t="s">
        <v>82</v>
      </c>
      <c r="F111" s="122" t="s">
        <v>3394</v>
      </c>
      <c r="I111" s="123"/>
      <c r="J111" s="124">
        <f>BK111</f>
        <v>0</v>
      </c>
      <c r="L111" s="120"/>
      <c r="M111" s="125"/>
      <c r="P111" s="126">
        <f>SUM(P112:P160)</f>
        <v>0</v>
      </c>
      <c r="R111" s="126">
        <f>SUM(R112:R160)</f>
        <v>0</v>
      </c>
      <c r="T111" s="127">
        <f>SUM(T112:T160)</f>
        <v>0</v>
      </c>
      <c r="AR111" s="121" t="s">
        <v>80</v>
      </c>
      <c r="AT111" s="128" t="s">
        <v>72</v>
      </c>
      <c r="AU111" s="128" t="s">
        <v>73</v>
      </c>
      <c r="AY111" s="121" t="s">
        <v>157</v>
      </c>
      <c r="BK111" s="129">
        <f>SUM(BK112:BK160)</f>
        <v>0</v>
      </c>
    </row>
    <row r="112" spans="2:65" s="1" customFormat="1" ht="16.5" customHeight="1">
      <c r="B112" s="33"/>
      <c r="C112" s="132" t="s">
        <v>256</v>
      </c>
      <c r="D112" s="132" t="s">
        <v>159</v>
      </c>
      <c r="E112" s="133" t="s">
        <v>3395</v>
      </c>
      <c r="F112" s="134" t="s">
        <v>3396</v>
      </c>
      <c r="G112" s="135" t="s">
        <v>316</v>
      </c>
      <c r="H112" s="136">
        <v>45</v>
      </c>
      <c r="I112" s="137"/>
      <c r="J112" s="138">
        <f t="shared" ref="J112:J143" si="10">ROUND(I112*H112,2)</f>
        <v>0</v>
      </c>
      <c r="K112" s="134" t="s">
        <v>21</v>
      </c>
      <c r="L112" s="33"/>
      <c r="M112" s="139" t="s">
        <v>21</v>
      </c>
      <c r="N112" s="140" t="s">
        <v>44</v>
      </c>
      <c r="P112" s="141">
        <f t="shared" ref="P112:P143" si="11">O112*H112</f>
        <v>0</v>
      </c>
      <c r="Q112" s="141">
        <v>0</v>
      </c>
      <c r="R112" s="141">
        <f t="shared" ref="R112:R143" si="12">Q112*H112</f>
        <v>0</v>
      </c>
      <c r="S112" s="141">
        <v>0</v>
      </c>
      <c r="T112" s="142">
        <f t="shared" ref="T112:T143" si="13">S112*H112</f>
        <v>0</v>
      </c>
      <c r="AR112" s="143" t="s">
        <v>272</v>
      </c>
      <c r="AT112" s="143" t="s">
        <v>159</v>
      </c>
      <c r="AU112" s="143" t="s">
        <v>80</v>
      </c>
      <c r="AY112" s="18" t="s">
        <v>157</v>
      </c>
      <c r="BE112" s="144">
        <f t="shared" ref="BE112:BE143" si="14">IF(N112="základní",J112,0)</f>
        <v>0</v>
      </c>
      <c r="BF112" s="144">
        <f t="shared" ref="BF112:BF143" si="15">IF(N112="snížená",J112,0)</f>
        <v>0</v>
      </c>
      <c r="BG112" s="144">
        <f t="shared" ref="BG112:BG143" si="16">IF(N112="zákl. přenesená",J112,0)</f>
        <v>0</v>
      </c>
      <c r="BH112" s="144">
        <f t="shared" ref="BH112:BH143" si="17">IF(N112="sníž. přenesená",J112,0)</f>
        <v>0</v>
      </c>
      <c r="BI112" s="144">
        <f t="shared" ref="BI112:BI143" si="18">IF(N112="nulová",J112,0)</f>
        <v>0</v>
      </c>
      <c r="BJ112" s="18" t="s">
        <v>80</v>
      </c>
      <c r="BK112" s="144">
        <f t="shared" ref="BK112:BK143" si="19">ROUND(I112*H112,2)</f>
        <v>0</v>
      </c>
      <c r="BL112" s="18" t="s">
        <v>272</v>
      </c>
      <c r="BM112" s="143" t="s">
        <v>615</v>
      </c>
    </row>
    <row r="113" spans="2:65" s="1" customFormat="1" ht="16.5" customHeight="1">
      <c r="B113" s="33"/>
      <c r="C113" s="132" t="s">
        <v>262</v>
      </c>
      <c r="D113" s="132" t="s">
        <v>159</v>
      </c>
      <c r="E113" s="133" t="s">
        <v>3397</v>
      </c>
      <c r="F113" s="134" t="s">
        <v>3398</v>
      </c>
      <c r="G113" s="135" t="s">
        <v>316</v>
      </c>
      <c r="H113" s="136">
        <v>30</v>
      </c>
      <c r="I113" s="137"/>
      <c r="J113" s="138">
        <f t="shared" si="10"/>
        <v>0</v>
      </c>
      <c r="K113" s="134" t="s">
        <v>21</v>
      </c>
      <c r="L113" s="33"/>
      <c r="M113" s="139" t="s">
        <v>21</v>
      </c>
      <c r="N113" s="140" t="s">
        <v>44</v>
      </c>
      <c r="P113" s="141">
        <f t="shared" si="11"/>
        <v>0</v>
      </c>
      <c r="Q113" s="141">
        <v>0</v>
      </c>
      <c r="R113" s="141">
        <f t="shared" si="12"/>
        <v>0</v>
      </c>
      <c r="S113" s="141">
        <v>0</v>
      </c>
      <c r="T113" s="142">
        <f t="shared" si="13"/>
        <v>0</v>
      </c>
      <c r="AR113" s="143" t="s">
        <v>272</v>
      </c>
      <c r="AT113" s="143" t="s">
        <v>159</v>
      </c>
      <c r="AU113" s="143" t="s">
        <v>80</v>
      </c>
      <c r="AY113" s="18" t="s">
        <v>157</v>
      </c>
      <c r="BE113" s="144">
        <f t="shared" si="14"/>
        <v>0</v>
      </c>
      <c r="BF113" s="144">
        <f t="shared" si="15"/>
        <v>0</v>
      </c>
      <c r="BG113" s="144">
        <f t="shared" si="16"/>
        <v>0</v>
      </c>
      <c r="BH113" s="144">
        <f t="shared" si="17"/>
        <v>0</v>
      </c>
      <c r="BI113" s="144">
        <f t="shared" si="18"/>
        <v>0</v>
      </c>
      <c r="BJ113" s="18" t="s">
        <v>80</v>
      </c>
      <c r="BK113" s="144">
        <f t="shared" si="19"/>
        <v>0</v>
      </c>
      <c r="BL113" s="18" t="s">
        <v>272</v>
      </c>
      <c r="BM113" s="143" t="s">
        <v>661</v>
      </c>
    </row>
    <row r="114" spans="2:65" s="1" customFormat="1" ht="16.5" customHeight="1">
      <c r="B114" s="33"/>
      <c r="C114" s="132" t="s">
        <v>8</v>
      </c>
      <c r="D114" s="132" t="s">
        <v>159</v>
      </c>
      <c r="E114" s="133" t="s">
        <v>3399</v>
      </c>
      <c r="F114" s="134" t="s">
        <v>3400</v>
      </c>
      <c r="G114" s="135" t="s">
        <v>316</v>
      </c>
      <c r="H114" s="136">
        <v>740</v>
      </c>
      <c r="I114" s="137"/>
      <c r="J114" s="138">
        <f t="shared" si="10"/>
        <v>0</v>
      </c>
      <c r="K114" s="134" t="s">
        <v>21</v>
      </c>
      <c r="L114" s="33"/>
      <c r="M114" s="139" t="s">
        <v>21</v>
      </c>
      <c r="N114" s="140" t="s">
        <v>44</v>
      </c>
      <c r="P114" s="141">
        <f t="shared" si="11"/>
        <v>0</v>
      </c>
      <c r="Q114" s="141">
        <v>0</v>
      </c>
      <c r="R114" s="141">
        <f t="shared" si="12"/>
        <v>0</v>
      </c>
      <c r="S114" s="141">
        <v>0</v>
      </c>
      <c r="T114" s="142">
        <f t="shared" si="13"/>
        <v>0</v>
      </c>
      <c r="AR114" s="143" t="s">
        <v>272</v>
      </c>
      <c r="AT114" s="143" t="s">
        <v>159</v>
      </c>
      <c r="AU114" s="143" t="s">
        <v>80</v>
      </c>
      <c r="AY114" s="18" t="s">
        <v>157</v>
      </c>
      <c r="BE114" s="144">
        <f t="shared" si="14"/>
        <v>0</v>
      </c>
      <c r="BF114" s="144">
        <f t="shared" si="15"/>
        <v>0</v>
      </c>
      <c r="BG114" s="144">
        <f t="shared" si="16"/>
        <v>0</v>
      </c>
      <c r="BH114" s="144">
        <f t="shared" si="17"/>
        <v>0</v>
      </c>
      <c r="BI114" s="144">
        <f t="shared" si="18"/>
        <v>0</v>
      </c>
      <c r="BJ114" s="18" t="s">
        <v>80</v>
      </c>
      <c r="BK114" s="144">
        <f t="shared" si="19"/>
        <v>0</v>
      </c>
      <c r="BL114" s="18" t="s">
        <v>272</v>
      </c>
      <c r="BM114" s="143" t="s">
        <v>672</v>
      </c>
    </row>
    <row r="115" spans="2:65" s="1" customFormat="1" ht="16.5" customHeight="1">
      <c r="B115" s="33"/>
      <c r="C115" s="132" t="s">
        <v>272</v>
      </c>
      <c r="D115" s="132" t="s">
        <v>159</v>
      </c>
      <c r="E115" s="133" t="s">
        <v>3401</v>
      </c>
      <c r="F115" s="134" t="s">
        <v>3402</v>
      </c>
      <c r="G115" s="135" t="s">
        <v>316</v>
      </c>
      <c r="H115" s="136">
        <v>410</v>
      </c>
      <c r="I115" s="137"/>
      <c r="J115" s="138">
        <f t="shared" si="10"/>
        <v>0</v>
      </c>
      <c r="K115" s="134" t="s">
        <v>21</v>
      </c>
      <c r="L115" s="33"/>
      <c r="M115" s="139" t="s">
        <v>21</v>
      </c>
      <c r="N115" s="140" t="s">
        <v>44</v>
      </c>
      <c r="P115" s="141">
        <f t="shared" si="11"/>
        <v>0</v>
      </c>
      <c r="Q115" s="141">
        <v>0</v>
      </c>
      <c r="R115" s="141">
        <f t="shared" si="12"/>
        <v>0</v>
      </c>
      <c r="S115" s="141">
        <v>0</v>
      </c>
      <c r="T115" s="142">
        <f t="shared" si="13"/>
        <v>0</v>
      </c>
      <c r="AR115" s="143" t="s">
        <v>272</v>
      </c>
      <c r="AT115" s="143" t="s">
        <v>159</v>
      </c>
      <c r="AU115" s="143" t="s">
        <v>80</v>
      </c>
      <c r="AY115" s="18" t="s">
        <v>157</v>
      </c>
      <c r="BE115" s="144">
        <f t="shared" si="14"/>
        <v>0</v>
      </c>
      <c r="BF115" s="144">
        <f t="shared" si="15"/>
        <v>0</v>
      </c>
      <c r="BG115" s="144">
        <f t="shared" si="16"/>
        <v>0</v>
      </c>
      <c r="BH115" s="144">
        <f t="shared" si="17"/>
        <v>0</v>
      </c>
      <c r="BI115" s="144">
        <f t="shared" si="18"/>
        <v>0</v>
      </c>
      <c r="BJ115" s="18" t="s">
        <v>80</v>
      </c>
      <c r="BK115" s="144">
        <f t="shared" si="19"/>
        <v>0</v>
      </c>
      <c r="BL115" s="18" t="s">
        <v>272</v>
      </c>
      <c r="BM115" s="143" t="s">
        <v>685</v>
      </c>
    </row>
    <row r="116" spans="2:65" s="1" customFormat="1" ht="16.5" customHeight="1">
      <c r="B116" s="33"/>
      <c r="C116" s="132" t="s">
        <v>276</v>
      </c>
      <c r="D116" s="132" t="s">
        <v>159</v>
      </c>
      <c r="E116" s="133" t="s">
        <v>3403</v>
      </c>
      <c r="F116" s="134" t="s">
        <v>3404</v>
      </c>
      <c r="G116" s="135" t="s">
        <v>316</v>
      </c>
      <c r="H116" s="136">
        <v>75</v>
      </c>
      <c r="I116" s="137"/>
      <c r="J116" s="138">
        <f t="shared" si="10"/>
        <v>0</v>
      </c>
      <c r="K116" s="134" t="s">
        <v>21</v>
      </c>
      <c r="L116" s="33"/>
      <c r="M116" s="139" t="s">
        <v>21</v>
      </c>
      <c r="N116" s="140" t="s">
        <v>44</v>
      </c>
      <c r="P116" s="141">
        <f t="shared" si="11"/>
        <v>0</v>
      </c>
      <c r="Q116" s="141">
        <v>0</v>
      </c>
      <c r="R116" s="141">
        <f t="shared" si="12"/>
        <v>0</v>
      </c>
      <c r="S116" s="141">
        <v>0</v>
      </c>
      <c r="T116" s="142">
        <f t="shared" si="13"/>
        <v>0</v>
      </c>
      <c r="AR116" s="143" t="s">
        <v>272</v>
      </c>
      <c r="AT116" s="143" t="s">
        <v>159</v>
      </c>
      <c r="AU116" s="143" t="s">
        <v>80</v>
      </c>
      <c r="AY116" s="18" t="s">
        <v>157</v>
      </c>
      <c r="BE116" s="144">
        <f t="shared" si="14"/>
        <v>0</v>
      </c>
      <c r="BF116" s="144">
        <f t="shared" si="15"/>
        <v>0</v>
      </c>
      <c r="BG116" s="144">
        <f t="shared" si="16"/>
        <v>0</v>
      </c>
      <c r="BH116" s="144">
        <f t="shared" si="17"/>
        <v>0</v>
      </c>
      <c r="BI116" s="144">
        <f t="shared" si="18"/>
        <v>0</v>
      </c>
      <c r="BJ116" s="18" t="s">
        <v>80</v>
      </c>
      <c r="BK116" s="144">
        <f t="shared" si="19"/>
        <v>0</v>
      </c>
      <c r="BL116" s="18" t="s">
        <v>272</v>
      </c>
      <c r="BM116" s="143" t="s">
        <v>696</v>
      </c>
    </row>
    <row r="117" spans="2:65" s="1" customFormat="1" ht="16.5" customHeight="1">
      <c r="B117" s="33"/>
      <c r="C117" s="132" t="s">
        <v>281</v>
      </c>
      <c r="D117" s="132" t="s">
        <v>159</v>
      </c>
      <c r="E117" s="133" t="s">
        <v>3405</v>
      </c>
      <c r="F117" s="134" t="s">
        <v>3406</v>
      </c>
      <c r="G117" s="135" t="s">
        <v>316</v>
      </c>
      <c r="H117" s="136">
        <v>40</v>
      </c>
      <c r="I117" s="137"/>
      <c r="J117" s="138">
        <f t="shared" si="10"/>
        <v>0</v>
      </c>
      <c r="K117" s="134" t="s">
        <v>21</v>
      </c>
      <c r="L117" s="33"/>
      <c r="M117" s="139" t="s">
        <v>21</v>
      </c>
      <c r="N117" s="140" t="s">
        <v>44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272</v>
      </c>
      <c r="AT117" s="143" t="s">
        <v>159</v>
      </c>
      <c r="AU117" s="143" t="s">
        <v>80</v>
      </c>
      <c r="AY117" s="18" t="s">
        <v>157</v>
      </c>
      <c r="BE117" s="144">
        <f t="shared" si="14"/>
        <v>0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80</v>
      </c>
      <c r="BK117" s="144">
        <f t="shared" si="19"/>
        <v>0</v>
      </c>
      <c r="BL117" s="18" t="s">
        <v>272</v>
      </c>
      <c r="BM117" s="143" t="s">
        <v>707</v>
      </c>
    </row>
    <row r="118" spans="2:65" s="1" customFormat="1" ht="16.5" customHeight="1">
      <c r="B118" s="33"/>
      <c r="C118" s="132" t="s">
        <v>286</v>
      </c>
      <c r="D118" s="132" t="s">
        <v>159</v>
      </c>
      <c r="E118" s="133" t="s">
        <v>3407</v>
      </c>
      <c r="F118" s="134" t="s">
        <v>3408</v>
      </c>
      <c r="G118" s="135" t="s">
        <v>316</v>
      </c>
      <c r="H118" s="136">
        <v>10</v>
      </c>
      <c r="I118" s="137"/>
      <c r="J118" s="138">
        <f t="shared" si="10"/>
        <v>0</v>
      </c>
      <c r="K118" s="134" t="s">
        <v>21</v>
      </c>
      <c r="L118" s="33"/>
      <c r="M118" s="139" t="s">
        <v>21</v>
      </c>
      <c r="N118" s="140" t="s">
        <v>44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272</v>
      </c>
      <c r="AT118" s="143" t="s">
        <v>159</v>
      </c>
      <c r="AU118" s="143" t="s">
        <v>80</v>
      </c>
      <c r="AY118" s="18" t="s">
        <v>157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80</v>
      </c>
      <c r="BK118" s="144">
        <f t="shared" si="19"/>
        <v>0</v>
      </c>
      <c r="BL118" s="18" t="s">
        <v>272</v>
      </c>
      <c r="BM118" s="143" t="s">
        <v>720</v>
      </c>
    </row>
    <row r="119" spans="2:65" s="1" customFormat="1" ht="16.5" customHeight="1">
      <c r="B119" s="33"/>
      <c r="C119" s="132" t="s">
        <v>292</v>
      </c>
      <c r="D119" s="132" t="s">
        <v>159</v>
      </c>
      <c r="E119" s="133" t="s">
        <v>3409</v>
      </c>
      <c r="F119" s="134" t="s">
        <v>3410</v>
      </c>
      <c r="G119" s="135" t="s">
        <v>316</v>
      </c>
      <c r="H119" s="136">
        <v>20</v>
      </c>
      <c r="I119" s="137"/>
      <c r="J119" s="138">
        <f t="shared" si="10"/>
        <v>0</v>
      </c>
      <c r="K119" s="134" t="s">
        <v>21</v>
      </c>
      <c r="L119" s="33"/>
      <c r="M119" s="139" t="s">
        <v>21</v>
      </c>
      <c r="N119" s="140" t="s">
        <v>44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272</v>
      </c>
      <c r="AT119" s="143" t="s">
        <v>159</v>
      </c>
      <c r="AU119" s="143" t="s">
        <v>80</v>
      </c>
      <c r="AY119" s="18" t="s">
        <v>157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80</v>
      </c>
      <c r="BK119" s="144">
        <f t="shared" si="19"/>
        <v>0</v>
      </c>
      <c r="BL119" s="18" t="s">
        <v>272</v>
      </c>
      <c r="BM119" s="143" t="s">
        <v>731</v>
      </c>
    </row>
    <row r="120" spans="2:65" s="1" customFormat="1" ht="16.5" customHeight="1">
      <c r="B120" s="33"/>
      <c r="C120" s="132" t="s">
        <v>7</v>
      </c>
      <c r="D120" s="132" t="s">
        <v>159</v>
      </c>
      <c r="E120" s="133" t="s">
        <v>3411</v>
      </c>
      <c r="F120" s="134" t="s">
        <v>3412</v>
      </c>
      <c r="G120" s="135" t="s">
        <v>316</v>
      </c>
      <c r="H120" s="136">
        <v>20</v>
      </c>
      <c r="I120" s="137"/>
      <c r="J120" s="138">
        <f t="shared" si="10"/>
        <v>0</v>
      </c>
      <c r="K120" s="134" t="s">
        <v>21</v>
      </c>
      <c r="L120" s="33"/>
      <c r="M120" s="139" t="s">
        <v>21</v>
      </c>
      <c r="N120" s="140" t="s">
        <v>44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272</v>
      </c>
      <c r="AT120" s="143" t="s">
        <v>159</v>
      </c>
      <c r="AU120" s="143" t="s">
        <v>80</v>
      </c>
      <c r="AY120" s="18" t="s">
        <v>157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80</v>
      </c>
      <c r="BK120" s="144">
        <f t="shared" si="19"/>
        <v>0</v>
      </c>
      <c r="BL120" s="18" t="s">
        <v>272</v>
      </c>
      <c r="BM120" s="143" t="s">
        <v>743</v>
      </c>
    </row>
    <row r="121" spans="2:65" s="1" customFormat="1" ht="16.5" customHeight="1">
      <c r="B121" s="33"/>
      <c r="C121" s="132" t="s">
        <v>313</v>
      </c>
      <c r="D121" s="132" t="s">
        <v>159</v>
      </c>
      <c r="E121" s="133" t="s">
        <v>3413</v>
      </c>
      <c r="F121" s="134" t="s">
        <v>3414</v>
      </c>
      <c r="G121" s="135" t="s">
        <v>316</v>
      </c>
      <c r="H121" s="136">
        <v>60</v>
      </c>
      <c r="I121" s="137"/>
      <c r="J121" s="138">
        <f t="shared" si="10"/>
        <v>0</v>
      </c>
      <c r="K121" s="134" t="s">
        <v>21</v>
      </c>
      <c r="L121" s="33"/>
      <c r="M121" s="139" t="s">
        <v>21</v>
      </c>
      <c r="N121" s="140" t="s">
        <v>44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272</v>
      </c>
      <c r="AT121" s="143" t="s">
        <v>159</v>
      </c>
      <c r="AU121" s="143" t="s">
        <v>80</v>
      </c>
      <c r="AY121" s="18" t="s">
        <v>157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80</v>
      </c>
      <c r="BK121" s="144">
        <f t="shared" si="19"/>
        <v>0</v>
      </c>
      <c r="BL121" s="18" t="s">
        <v>272</v>
      </c>
      <c r="BM121" s="143" t="s">
        <v>756</v>
      </c>
    </row>
    <row r="122" spans="2:65" s="1" customFormat="1" ht="16.5" customHeight="1">
      <c r="B122" s="33"/>
      <c r="C122" s="132" t="s">
        <v>320</v>
      </c>
      <c r="D122" s="132" t="s">
        <v>159</v>
      </c>
      <c r="E122" s="133" t="s">
        <v>3415</v>
      </c>
      <c r="F122" s="134" t="s">
        <v>3416</v>
      </c>
      <c r="G122" s="135" t="s">
        <v>316</v>
      </c>
      <c r="H122" s="136">
        <v>55</v>
      </c>
      <c r="I122" s="137"/>
      <c r="J122" s="138">
        <f t="shared" si="10"/>
        <v>0</v>
      </c>
      <c r="K122" s="134" t="s">
        <v>21</v>
      </c>
      <c r="L122" s="33"/>
      <c r="M122" s="139" t="s">
        <v>21</v>
      </c>
      <c r="N122" s="140" t="s">
        <v>44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272</v>
      </c>
      <c r="AT122" s="143" t="s">
        <v>159</v>
      </c>
      <c r="AU122" s="143" t="s">
        <v>80</v>
      </c>
      <c r="AY122" s="18" t="s">
        <v>157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80</v>
      </c>
      <c r="BK122" s="144">
        <f t="shared" si="19"/>
        <v>0</v>
      </c>
      <c r="BL122" s="18" t="s">
        <v>272</v>
      </c>
      <c r="BM122" s="143" t="s">
        <v>766</v>
      </c>
    </row>
    <row r="123" spans="2:65" s="1" customFormat="1" ht="16.5" customHeight="1">
      <c r="B123" s="33"/>
      <c r="C123" s="132" t="s">
        <v>326</v>
      </c>
      <c r="D123" s="132" t="s">
        <v>159</v>
      </c>
      <c r="E123" s="133" t="s">
        <v>3417</v>
      </c>
      <c r="F123" s="134" t="s">
        <v>3418</v>
      </c>
      <c r="G123" s="135" t="s">
        <v>316</v>
      </c>
      <c r="H123" s="136">
        <v>1.6</v>
      </c>
      <c r="I123" s="137"/>
      <c r="J123" s="138">
        <f t="shared" si="10"/>
        <v>0</v>
      </c>
      <c r="K123" s="134" t="s">
        <v>21</v>
      </c>
      <c r="L123" s="33"/>
      <c r="M123" s="139" t="s">
        <v>21</v>
      </c>
      <c r="N123" s="140" t="s">
        <v>44</v>
      </c>
      <c r="P123" s="141">
        <f t="shared" si="11"/>
        <v>0</v>
      </c>
      <c r="Q123" s="141">
        <v>0</v>
      </c>
      <c r="R123" s="141">
        <f t="shared" si="12"/>
        <v>0</v>
      </c>
      <c r="S123" s="141">
        <v>0</v>
      </c>
      <c r="T123" s="142">
        <f t="shared" si="13"/>
        <v>0</v>
      </c>
      <c r="AR123" s="143" t="s">
        <v>272</v>
      </c>
      <c r="AT123" s="143" t="s">
        <v>159</v>
      </c>
      <c r="AU123" s="143" t="s">
        <v>80</v>
      </c>
      <c r="AY123" s="18" t="s">
        <v>157</v>
      </c>
      <c r="BE123" s="144">
        <f t="shared" si="14"/>
        <v>0</v>
      </c>
      <c r="BF123" s="144">
        <f t="shared" si="15"/>
        <v>0</v>
      </c>
      <c r="BG123" s="144">
        <f t="shared" si="16"/>
        <v>0</v>
      </c>
      <c r="BH123" s="144">
        <f t="shared" si="17"/>
        <v>0</v>
      </c>
      <c r="BI123" s="144">
        <f t="shared" si="18"/>
        <v>0</v>
      </c>
      <c r="BJ123" s="18" t="s">
        <v>80</v>
      </c>
      <c r="BK123" s="144">
        <f t="shared" si="19"/>
        <v>0</v>
      </c>
      <c r="BL123" s="18" t="s">
        <v>272</v>
      </c>
      <c r="BM123" s="143" t="s">
        <v>778</v>
      </c>
    </row>
    <row r="124" spans="2:65" s="1" customFormat="1" ht="16.5" customHeight="1">
      <c r="B124" s="33"/>
      <c r="C124" s="132" t="s">
        <v>330</v>
      </c>
      <c r="D124" s="132" t="s">
        <v>159</v>
      </c>
      <c r="E124" s="133" t="s">
        <v>3419</v>
      </c>
      <c r="F124" s="134" t="s">
        <v>3420</v>
      </c>
      <c r="G124" s="135" t="s">
        <v>1110</v>
      </c>
      <c r="H124" s="136">
        <v>60</v>
      </c>
      <c r="I124" s="137"/>
      <c r="J124" s="138">
        <f t="shared" si="10"/>
        <v>0</v>
      </c>
      <c r="K124" s="134" t="s">
        <v>21</v>
      </c>
      <c r="L124" s="33"/>
      <c r="M124" s="139" t="s">
        <v>21</v>
      </c>
      <c r="N124" s="140" t="s">
        <v>44</v>
      </c>
      <c r="P124" s="141">
        <f t="shared" si="11"/>
        <v>0</v>
      </c>
      <c r="Q124" s="141">
        <v>0</v>
      </c>
      <c r="R124" s="141">
        <f t="shared" si="12"/>
        <v>0</v>
      </c>
      <c r="S124" s="141">
        <v>0</v>
      </c>
      <c r="T124" s="142">
        <f t="shared" si="13"/>
        <v>0</v>
      </c>
      <c r="AR124" s="143" t="s">
        <v>272</v>
      </c>
      <c r="AT124" s="143" t="s">
        <v>159</v>
      </c>
      <c r="AU124" s="143" t="s">
        <v>80</v>
      </c>
      <c r="AY124" s="18" t="s">
        <v>157</v>
      </c>
      <c r="BE124" s="144">
        <f t="shared" si="14"/>
        <v>0</v>
      </c>
      <c r="BF124" s="144">
        <f t="shared" si="15"/>
        <v>0</v>
      </c>
      <c r="BG124" s="144">
        <f t="shared" si="16"/>
        <v>0</v>
      </c>
      <c r="BH124" s="144">
        <f t="shared" si="17"/>
        <v>0</v>
      </c>
      <c r="BI124" s="144">
        <f t="shared" si="18"/>
        <v>0</v>
      </c>
      <c r="BJ124" s="18" t="s">
        <v>80</v>
      </c>
      <c r="BK124" s="144">
        <f t="shared" si="19"/>
        <v>0</v>
      </c>
      <c r="BL124" s="18" t="s">
        <v>272</v>
      </c>
      <c r="BM124" s="143" t="s">
        <v>791</v>
      </c>
    </row>
    <row r="125" spans="2:65" s="1" customFormat="1" ht="16.5" customHeight="1">
      <c r="B125" s="33"/>
      <c r="C125" s="132" t="s">
        <v>604</v>
      </c>
      <c r="D125" s="132" t="s">
        <v>159</v>
      </c>
      <c r="E125" s="133" t="s">
        <v>3421</v>
      </c>
      <c r="F125" s="134" t="s">
        <v>3422</v>
      </c>
      <c r="G125" s="135" t="s">
        <v>1110</v>
      </c>
      <c r="H125" s="136">
        <v>1</v>
      </c>
      <c r="I125" s="137"/>
      <c r="J125" s="138">
        <f t="shared" si="10"/>
        <v>0</v>
      </c>
      <c r="K125" s="134" t="s">
        <v>21</v>
      </c>
      <c r="L125" s="33"/>
      <c r="M125" s="139" t="s">
        <v>21</v>
      </c>
      <c r="N125" s="140" t="s">
        <v>44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272</v>
      </c>
      <c r="AT125" s="143" t="s">
        <v>159</v>
      </c>
      <c r="AU125" s="143" t="s">
        <v>80</v>
      </c>
      <c r="AY125" s="18" t="s">
        <v>157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80</v>
      </c>
      <c r="BK125" s="144">
        <f t="shared" si="19"/>
        <v>0</v>
      </c>
      <c r="BL125" s="18" t="s">
        <v>272</v>
      </c>
      <c r="BM125" s="143" t="s">
        <v>815</v>
      </c>
    </row>
    <row r="126" spans="2:65" s="1" customFormat="1" ht="16.5" customHeight="1">
      <c r="B126" s="33"/>
      <c r="C126" s="132" t="s">
        <v>609</v>
      </c>
      <c r="D126" s="132" t="s">
        <v>159</v>
      </c>
      <c r="E126" s="133" t="s">
        <v>3423</v>
      </c>
      <c r="F126" s="134" t="s">
        <v>3424</v>
      </c>
      <c r="G126" s="135" t="s">
        <v>316</v>
      </c>
      <c r="H126" s="136">
        <v>85</v>
      </c>
      <c r="I126" s="137"/>
      <c r="J126" s="138">
        <f t="shared" si="10"/>
        <v>0</v>
      </c>
      <c r="K126" s="134" t="s">
        <v>21</v>
      </c>
      <c r="L126" s="33"/>
      <c r="M126" s="139" t="s">
        <v>21</v>
      </c>
      <c r="N126" s="140" t="s">
        <v>44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272</v>
      </c>
      <c r="AT126" s="143" t="s">
        <v>159</v>
      </c>
      <c r="AU126" s="143" t="s">
        <v>80</v>
      </c>
      <c r="AY126" s="18" t="s">
        <v>157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80</v>
      </c>
      <c r="BK126" s="144">
        <f t="shared" si="19"/>
        <v>0</v>
      </c>
      <c r="BL126" s="18" t="s">
        <v>272</v>
      </c>
      <c r="BM126" s="143" t="s">
        <v>825</v>
      </c>
    </row>
    <row r="127" spans="2:65" s="1" customFormat="1" ht="16.5" customHeight="1">
      <c r="B127" s="33"/>
      <c r="C127" s="132" t="s">
        <v>615</v>
      </c>
      <c r="D127" s="132" t="s">
        <v>159</v>
      </c>
      <c r="E127" s="133" t="s">
        <v>3425</v>
      </c>
      <c r="F127" s="134" t="s">
        <v>3426</v>
      </c>
      <c r="G127" s="135" t="s">
        <v>316</v>
      </c>
      <c r="H127" s="136">
        <v>110</v>
      </c>
      <c r="I127" s="137"/>
      <c r="J127" s="138">
        <f t="shared" si="10"/>
        <v>0</v>
      </c>
      <c r="K127" s="134" t="s">
        <v>21</v>
      </c>
      <c r="L127" s="33"/>
      <c r="M127" s="139" t="s">
        <v>21</v>
      </c>
      <c r="N127" s="140" t="s">
        <v>44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272</v>
      </c>
      <c r="AT127" s="143" t="s">
        <v>159</v>
      </c>
      <c r="AU127" s="143" t="s">
        <v>80</v>
      </c>
      <c r="AY127" s="18" t="s">
        <v>157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80</v>
      </c>
      <c r="BK127" s="144">
        <f t="shared" si="19"/>
        <v>0</v>
      </c>
      <c r="BL127" s="18" t="s">
        <v>272</v>
      </c>
      <c r="BM127" s="143" t="s">
        <v>840</v>
      </c>
    </row>
    <row r="128" spans="2:65" s="1" customFormat="1" ht="16.5" customHeight="1">
      <c r="B128" s="33"/>
      <c r="C128" s="132" t="s">
        <v>639</v>
      </c>
      <c r="D128" s="132" t="s">
        <v>159</v>
      </c>
      <c r="E128" s="133" t="s">
        <v>3427</v>
      </c>
      <c r="F128" s="134" t="s">
        <v>3428</v>
      </c>
      <c r="G128" s="135" t="s">
        <v>316</v>
      </c>
      <c r="H128" s="136">
        <v>25</v>
      </c>
      <c r="I128" s="137"/>
      <c r="J128" s="138">
        <f t="shared" si="10"/>
        <v>0</v>
      </c>
      <c r="K128" s="134" t="s">
        <v>21</v>
      </c>
      <c r="L128" s="33"/>
      <c r="M128" s="139" t="s">
        <v>21</v>
      </c>
      <c r="N128" s="140" t="s">
        <v>44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272</v>
      </c>
      <c r="AT128" s="143" t="s">
        <v>159</v>
      </c>
      <c r="AU128" s="143" t="s">
        <v>80</v>
      </c>
      <c r="AY128" s="18" t="s">
        <v>157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80</v>
      </c>
      <c r="BK128" s="144">
        <f t="shared" si="19"/>
        <v>0</v>
      </c>
      <c r="BL128" s="18" t="s">
        <v>272</v>
      </c>
      <c r="BM128" s="143" t="s">
        <v>854</v>
      </c>
    </row>
    <row r="129" spans="2:65" s="1" customFormat="1" ht="16.5" customHeight="1">
      <c r="B129" s="33"/>
      <c r="C129" s="132" t="s">
        <v>661</v>
      </c>
      <c r="D129" s="132" t="s">
        <v>159</v>
      </c>
      <c r="E129" s="133" t="s">
        <v>3429</v>
      </c>
      <c r="F129" s="134" t="s">
        <v>3430</v>
      </c>
      <c r="G129" s="135" t="s">
        <v>1110</v>
      </c>
      <c r="H129" s="136">
        <v>8</v>
      </c>
      <c r="I129" s="137"/>
      <c r="J129" s="138">
        <f t="shared" si="10"/>
        <v>0</v>
      </c>
      <c r="K129" s="134" t="s">
        <v>21</v>
      </c>
      <c r="L129" s="33"/>
      <c r="M129" s="139" t="s">
        <v>21</v>
      </c>
      <c r="N129" s="140" t="s">
        <v>44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272</v>
      </c>
      <c r="AT129" s="143" t="s">
        <v>159</v>
      </c>
      <c r="AU129" s="143" t="s">
        <v>80</v>
      </c>
      <c r="AY129" s="18" t="s">
        <v>157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80</v>
      </c>
      <c r="BK129" s="144">
        <f t="shared" si="19"/>
        <v>0</v>
      </c>
      <c r="BL129" s="18" t="s">
        <v>272</v>
      </c>
      <c r="BM129" s="143" t="s">
        <v>865</v>
      </c>
    </row>
    <row r="130" spans="2:65" s="1" customFormat="1" ht="16.5" customHeight="1">
      <c r="B130" s="33"/>
      <c r="C130" s="132" t="s">
        <v>666</v>
      </c>
      <c r="D130" s="132" t="s">
        <v>159</v>
      </c>
      <c r="E130" s="133" t="s">
        <v>3431</v>
      </c>
      <c r="F130" s="134" t="s">
        <v>3432</v>
      </c>
      <c r="G130" s="135" t="s">
        <v>1110</v>
      </c>
      <c r="H130" s="136">
        <v>5</v>
      </c>
      <c r="I130" s="137"/>
      <c r="J130" s="138">
        <f t="shared" si="10"/>
        <v>0</v>
      </c>
      <c r="K130" s="134" t="s">
        <v>21</v>
      </c>
      <c r="L130" s="33"/>
      <c r="M130" s="139" t="s">
        <v>21</v>
      </c>
      <c r="N130" s="140" t="s">
        <v>44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272</v>
      </c>
      <c r="AT130" s="143" t="s">
        <v>159</v>
      </c>
      <c r="AU130" s="143" t="s">
        <v>80</v>
      </c>
      <c r="AY130" s="18" t="s">
        <v>157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80</v>
      </c>
      <c r="BK130" s="144">
        <f t="shared" si="19"/>
        <v>0</v>
      </c>
      <c r="BL130" s="18" t="s">
        <v>272</v>
      </c>
      <c r="BM130" s="143" t="s">
        <v>881</v>
      </c>
    </row>
    <row r="131" spans="2:65" s="1" customFormat="1" ht="16.5" customHeight="1">
      <c r="B131" s="33"/>
      <c r="C131" s="132" t="s">
        <v>672</v>
      </c>
      <c r="D131" s="132" t="s">
        <v>159</v>
      </c>
      <c r="E131" s="133" t="s">
        <v>3433</v>
      </c>
      <c r="F131" s="134" t="s">
        <v>3434</v>
      </c>
      <c r="G131" s="135" t="s">
        <v>1110</v>
      </c>
      <c r="H131" s="136">
        <v>5</v>
      </c>
      <c r="I131" s="137"/>
      <c r="J131" s="138">
        <f t="shared" si="10"/>
        <v>0</v>
      </c>
      <c r="K131" s="134" t="s">
        <v>21</v>
      </c>
      <c r="L131" s="33"/>
      <c r="M131" s="139" t="s">
        <v>21</v>
      </c>
      <c r="N131" s="140" t="s">
        <v>44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272</v>
      </c>
      <c r="AT131" s="143" t="s">
        <v>159</v>
      </c>
      <c r="AU131" s="143" t="s">
        <v>80</v>
      </c>
      <c r="AY131" s="18" t="s">
        <v>157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80</v>
      </c>
      <c r="BK131" s="144">
        <f t="shared" si="19"/>
        <v>0</v>
      </c>
      <c r="BL131" s="18" t="s">
        <v>272</v>
      </c>
      <c r="BM131" s="143" t="s">
        <v>894</v>
      </c>
    </row>
    <row r="132" spans="2:65" s="1" customFormat="1" ht="16.5" customHeight="1">
      <c r="B132" s="33"/>
      <c r="C132" s="132" t="s">
        <v>679</v>
      </c>
      <c r="D132" s="132" t="s">
        <v>159</v>
      </c>
      <c r="E132" s="133" t="s">
        <v>3435</v>
      </c>
      <c r="F132" s="134" t="s">
        <v>3436</v>
      </c>
      <c r="G132" s="135" t="s">
        <v>1110</v>
      </c>
      <c r="H132" s="136">
        <v>5</v>
      </c>
      <c r="I132" s="137"/>
      <c r="J132" s="138">
        <f t="shared" si="10"/>
        <v>0</v>
      </c>
      <c r="K132" s="134" t="s">
        <v>21</v>
      </c>
      <c r="L132" s="33"/>
      <c r="M132" s="139" t="s">
        <v>21</v>
      </c>
      <c r="N132" s="140" t="s">
        <v>44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272</v>
      </c>
      <c r="AT132" s="143" t="s">
        <v>159</v>
      </c>
      <c r="AU132" s="143" t="s">
        <v>80</v>
      </c>
      <c r="AY132" s="18" t="s">
        <v>157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80</v>
      </c>
      <c r="BK132" s="144">
        <f t="shared" si="19"/>
        <v>0</v>
      </c>
      <c r="BL132" s="18" t="s">
        <v>272</v>
      </c>
      <c r="BM132" s="143" t="s">
        <v>903</v>
      </c>
    </row>
    <row r="133" spans="2:65" s="1" customFormat="1" ht="16.5" customHeight="1">
      <c r="B133" s="33"/>
      <c r="C133" s="132" t="s">
        <v>685</v>
      </c>
      <c r="D133" s="132" t="s">
        <v>159</v>
      </c>
      <c r="E133" s="133" t="s">
        <v>3437</v>
      </c>
      <c r="F133" s="134" t="s">
        <v>3438</v>
      </c>
      <c r="G133" s="135" t="s">
        <v>1110</v>
      </c>
      <c r="H133" s="136">
        <v>5</v>
      </c>
      <c r="I133" s="137"/>
      <c r="J133" s="138">
        <f t="shared" si="10"/>
        <v>0</v>
      </c>
      <c r="K133" s="134" t="s">
        <v>21</v>
      </c>
      <c r="L133" s="33"/>
      <c r="M133" s="139" t="s">
        <v>21</v>
      </c>
      <c r="N133" s="140" t="s">
        <v>44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272</v>
      </c>
      <c r="AT133" s="143" t="s">
        <v>159</v>
      </c>
      <c r="AU133" s="143" t="s">
        <v>80</v>
      </c>
      <c r="AY133" s="18" t="s">
        <v>157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80</v>
      </c>
      <c r="BK133" s="144">
        <f t="shared" si="19"/>
        <v>0</v>
      </c>
      <c r="BL133" s="18" t="s">
        <v>272</v>
      </c>
      <c r="BM133" s="143" t="s">
        <v>911</v>
      </c>
    </row>
    <row r="134" spans="2:65" s="1" customFormat="1" ht="16.5" customHeight="1">
      <c r="B134" s="33"/>
      <c r="C134" s="132" t="s">
        <v>690</v>
      </c>
      <c r="D134" s="132" t="s">
        <v>159</v>
      </c>
      <c r="E134" s="133" t="s">
        <v>3439</v>
      </c>
      <c r="F134" s="134" t="s">
        <v>3440</v>
      </c>
      <c r="G134" s="135" t="s">
        <v>1110</v>
      </c>
      <c r="H134" s="136">
        <v>5</v>
      </c>
      <c r="I134" s="137"/>
      <c r="J134" s="138">
        <f t="shared" si="10"/>
        <v>0</v>
      </c>
      <c r="K134" s="134" t="s">
        <v>21</v>
      </c>
      <c r="L134" s="33"/>
      <c r="M134" s="139" t="s">
        <v>21</v>
      </c>
      <c r="N134" s="140" t="s">
        <v>44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272</v>
      </c>
      <c r="AT134" s="143" t="s">
        <v>159</v>
      </c>
      <c r="AU134" s="143" t="s">
        <v>80</v>
      </c>
      <c r="AY134" s="18" t="s">
        <v>157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80</v>
      </c>
      <c r="BK134" s="144">
        <f t="shared" si="19"/>
        <v>0</v>
      </c>
      <c r="BL134" s="18" t="s">
        <v>272</v>
      </c>
      <c r="BM134" s="143" t="s">
        <v>923</v>
      </c>
    </row>
    <row r="135" spans="2:65" s="1" customFormat="1" ht="16.5" customHeight="1">
      <c r="B135" s="33"/>
      <c r="C135" s="132" t="s">
        <v>696</v>
      </c>
      <c r="D135" s="132" t="s">
        <v>159</v>
      </c>
      <c r="E135" s="133" t="s">
        <v>3441</v>
      </c>
      <c r="F135" s="134" t="s">
        <v>3442</v>
      </c>
      <c r="G135" s="135" t="s">
        <v>1110</v>
      </c>
      <c r="H135" s="136">
        <v>5</v>
      </c>
      <c r="I135" s="137"/>
      <c r="J135" s="138">
        <f t="shared" si="10"/>
        <v>0</v>
      </c>
      <c r="K135" s="134" t="s">
        <v>21</v>
      </c>
      <c r="L135" s="33"/>
      <c r="M135" s="139" t="s">
        <v>21</v>
      </c>
      <c r="N135" s="140" t="s">
        <v>44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272</v>
      </c>
      <c r="AT135" s="143" t="s">
        <v>159</v>
      </c>
      <c r="AU135" s="143" t="s">
        <v>80</v>
      </c>
      <c r="AY135" s="18" t="s">
        <v>157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80</v>
      </c>
      <c r="BK135" s="144">
        <f t="shared" si="19"/>
        <v>0</v>
      </c>
      <c r="BL135" s="18" t="s">
        <v>272</v>
      </c>
      <c r="BM135" s="143" t="s">
        <v>933</v>
      </c>
    </row>
    <row r="136" spans="2:65" s="1" customFormat="1" ht="16.5" customHeight="1">
      <c r="B136" s="33"/>
      <c r="C136" s="132" t="s">
        <v>701</v>
      </c>
      <c r="D136" s="132" t="s">
        <v>159</v>
      </c>
      <c r="E136" s="133" t="s">
        <v>3443</v>
      </c>
      <c r="F136" s="134" t="s">
        <v>3444</v>
      </c>
      <c r="G136" s="135" t="s">
        <v>1110</v>
      </c>
      <c r="H136" s="136">
        <v>5</v>
      </c>
      <c r="I136" s="137"/>
      <c r="J136" s="138">
        <f t="shared" si="10"/>
        <v>0</v>
      </c>
      <c r="K136" s="134" t="s">
        <v>21</v>
      </c>
      <c r="L136" s="33"/>
      <c r="M136" s="139" t="s">
        <v>21</v>
      </c>
      <c r="N136" s="140" t="s">
        <v>44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272</v>
      </c>
      <c r="AT136" s="143" t="s">
        <v>159</v>
      </c>
      <c r="AU136" s="143" t="s">
        <v>80</v>
      </c>
      <c r="AY136" s="18" t="s">
        <v>157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80</v>
      </c>
      <c r="BK136" s="144">
        <f t="shared" si="19"/>
        <v>0</v>
      </c>
      <c r="BL136" s="18" t="s">
        <v>272</v>
      </c>
      <c r="BM136" s="143" t="s">
        <v>946</v>
      </c>
    </row>
    <row r="137" spans="2:65" s="1" customFormat="1" ht="16.5" customHeight="1">
      <c r="B137" s="33"/>
      <c r="C137" s="132" t="s">
        <v>707</v>
      </c>
      <c r="D137" s="132" t="s">
        <v>159</v>
      </c>
      <c r="E137" s="133" t="s">
        <v>3445</v>
      </c>
      <c r="F137" s="134" t="s">
        <v>3446</v>
      </c>
      <c r="G137" s="135" t="s">
        <v>1110</v>
      </c>
      <c r="H137" s="136">
        <v>5</v>
      </c>
      <c r="I137" s="137"/>
      <c r="J137" s="138">
        <f t="shared" si="10"/>
        <v>0</v>
      </c>
      <c r="K137" s="134" t="s">
        <v>21</v>
      </c>
      <c r="L137" s="33"/>
      <c r="M137" s="139" t="s">
        <v>21</v>
      </c>
      <c r="N137" s="140" t="s">
        <v>44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272</v>
      </c>
      <c r="AT137" s="143" t="s">
        <v>159</v>
      </c>
      <c r="AU137" s="143" t="s">
        <v>80</v>
      </c>
      <c r="AY137" s="18" t="s">
        <v>157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80</v>
      </c>
      <c r="BK137" s="144">
        <f t="shared" si="19"/>
        <v>0</v>
      </c>
      <c r="BL137" s="18" t="s">
        <v>272</v>
      </c>
      <c r="BM137" s="143" t="s">
        <v>955</v>
      </c>
    </row>
    <row r="138" spans="2:65" s="1" customFormat="1" ht="16.5" customHeight="1">
      <c r="B138" s="33"/>
      <c r="C138" s="132" t="s">
        <v>712</v>
      </c>
      <c r="D138" s="132" t="s">
        <v>159</v>
      </c>
      <c r="E138" s="133" t="s">
        <v>3447</v>
      </c>
      <c r="F138" s="134" t="s">
        <v>3448</v>
      </c>
      <c r="G138" s="135" t="s">
        <v>1110</v>
      </c>
      <c r="H138" s="136">
        <v>13</v>
      </c>
      <c r="I138" s="137"/>
      <c r="J138" s="138">
        <f t="shared" si="10"/>
        <v>0</v>
      </c>
      <c r="K138" s="134" t="s">
        <v>21</v>
      </c>
      <c r="L138" s="33"/>
      <c r="M138" s="139" t="s">
        <v>21</v>
      </c>
      <c r="N138" s="140" t="s">
        <v>44</v>
      </c>
      <c r="P138" s="141">
        <f t="shared" si="11"/>
        <v>0</v>
      </c>
      <c r="Q138" s="141">
        <v>0</v>
      </c>
      <c r="R138" s="141">
        <f t="shared" si="12"/>
        <v>0</v>
      </c>
      <c r="S138" s="141">
        <v>0</v>
      </c>
      <c r="T138" s="142">
        <f t="shared" si="13"/>
        <v>0</v>
      </c>
      <c r="AR138" s="143" t="s">
        <v>272</v>
      </c>
      <c r="AT138" s="143" t="s">
        <v>159</v>
      </c>
      <c r="AU138" s="143" t="s">
        <v>80</v>
      </c>
      <c r="AY138" s="18" t="s">
        <v>157</v>
      </c>
      <c r="BE138" s="144">
        <f t="shared" si="14"/>
        <v>0</v>
      </c>
      <c r="BF138" s="144">
        <f t="shared" si="15"/>
        <v>0</v>
      </c>
      <c r="BG138" s="144">
        <f t="shared" si="16"/>
        <v>0</v>
      </c>
      <c r="BH138" s="144">
        <f t="shared" si="17"/>
        <v>0</v>
      </c>
      <c r="BI138" s="144">
        <f t="shared" si="18"/>
        <v>0</v>
      </c>
      <c r="BJ138" s="18" t="s">
        <v>80</v>
      </c>
      <c r="BK138" s="144">
        <f t="shared" si="19"/>
        <v>0</v>
      </c>
      <c r="BL138" s="18" t="s">
        <v>272</v>
      </c>
      <c r="BM138" s="143" t="s">
        <v>966</v>
      </c>
    </row>
    <row r="139" spans="2:65" s="1" customFormat="1" ht="16.5" customHeight="1">
      <c r="B139" s="33"/>
      <c r="C139" s="132" t="s">
        <v>720</v>
      </c>
      <c r="D139" s="132" t="s">
        <v>159</v>
      </c>
      <c r="E139" s="133" t="s">
        <v>3449</v>
      </c>
      <c r="F139" s="134" t="s">
        <v>3450</v>
      </c>
      <c r="G139" s="135" t="s">
        <v>1110</v>
      </c>
      <c r="H139" s="136">
        <v>19</v>
      </c>
      <c r="I139" s="137"/>
      <c r="J139" s="138">
        <f t="shared" si="10"/>
        <v>0</v>
      </c>
      <c r="K139" s="134" t="s">
        <v>21</v>
      </c>
      <c r="L139" s="33"/>
      <c r="M139" s="139" t="s">
        <v>21</v>
      </c>
      <c r="N139" s="140" t="s">
        <v>44</v>
      </c>
      <c r="P139" s="141">
        <f t="shared" si="11"/>
        <v>0</v>
      </c>
      <c r="Q139" s="141">
        <v>0</v>
      </c>
      <c r="R139" s="141">
        <f t="shared" si="12"/>
        <v>0</v>
      </c>
      <c r="S139" s="141">
        <v>0</v>
      </c>
      <c r="T139" s="142">
        <f t="shared" si="13"/>
        <v>0</v>
      </c>
      <c r="AR139" s="143" t="s">
        <v>272</v>
      </c>
      <c r="AT139" s="143" t="s">
        <v>159</v>
      </c>
      <c r="AU139" s="143" t="s">
        <v>80</v>
      </c>
      <c r="AY139" s="18" t="s">
        <v>157</v>
      </c>
      <c r="BE139" s="144">
        <f t="shared" si="14"/>
        <v>0</v>
      </c>
      <c r="BF139" s="144">
        <f t="shared" si="15"/>
        <v>0</v>
      </c>
      <c r="BG139" s="144">
        <f t="shared" si="16"/>
        <v>0</v>
      </c>
      <c r="BH139" s="144">
        <f t="shared" si="17"/>
        <v>0</v>
      </c>
      <c r="BI139" s="144">
        <f t="shared" si="18"/>
        <v>0</v>
      </c>
      <c r="BJ139" s="18" t="s">
        <v>80</v>
      </c>
      <c r="BK139" s="144">
        <f t="shared" si="19"/>
        <v>0</v>
      </c>
      <c r="BL139" s="18" t="s">
        <v>272</v>
      </c>
      <c r="BM139" s="143" t="s">
        <v>976</v>
      </c>
    </row>
    <row r="140" spans="2:65" s="1" customFormat="1" ht="16.5" customHeight="1">
      <c r="B140" s="33"/>
      <c r="C140" s="132" t="s">
        <v>726</v>
      </c>
      <c r="D140" s="132" t="s">
        <v>159</v>
      </c>
      <c r="E140" s="133" t="s">
        <v>3451</v>
      </c>
      <c r="F140" s="134" t="s">
        <v>3452</v>
      </c>
      <c r="G140" s="135" t="s">
        <v>1110</v>
      </c>
      <c r="H140" s="136">
        <v>22</v>
      </c>
      <c r="I140" s="137"/>
      <c r="J140" s="138">
        <f t="shared" si="10"/>
        <v>0</v>
      </c>
      <c r="K140" s="134" t="s">
        <v>21</v>
      </c>
      <c r="L140" s="33"/>
      <c r="M140" s="139" t="s">
        <v>21</v>
      </c>
      <c r="N140" s="140" t="s">
        <v>44</v>
      </c>
      <c r="P140" s="141">
        <f t="shared" si="11"/>
        <v>0</v>
      </c>
      <c r="Q140" s="141">
        <v>0</v>
      </c>
      <c r="R140" s="141">
        <f t="shared" si="12"/>
        <v>0</v>
      </c>
      <c r="S140" s="141">
        <v>0</v>
      </c>
      <c r="T140" s="142">
        <f t="shared" si="13"/>
        <v>0</v>
      </c>
      <c r="AR140" s="143" t="s">
        <v>272</v>
      </c>
      <c r="AT140" s="143" t="s">
        <v>159</v>
      </c>
      <c r="AU140" s="143" t="s">
        <v>80</v>
      </c>
      <c r="AY140" s="18" t="s">
        <v>157</v>
      </c>
      <c r="BE140" s="144">
        <f t="shared" si="14"/>
        <v>0</v>
      </c>
      <c r="BF140" s="144">
        <f t="shared" si="15"/>
        <v>0</v>
      </c>
      <c r="BG140" s="144">
        <f t="shared" si="16"/>
        <v>0</v>
      </c>
      <c r="BH140" s="144">
        <f t="shared" si="17"/>
        <v>0</v>
      </c>
      <c r="BI140" s="144">
        <f t="shared" si="18"/>
        <v>0</v>
      </c>
      <c r="BJ140" s="18" t="s">
        <v>80</v>
      </c>
      <c r="BK140" s="144">
        <f t="shared" si="19"/>
        <v>0</v>
      </c>
      <c r="BL140" s="18" t="s">
        <v>272</v>
      </c>
      <c r="BM140" s="143" t="s">
        <v>991</v>
      </c>
    </row>
    <row r="141" spans="2:65" s="1" customFormat="1" ht="16.5" customHeight="1">
      <c r="B141" s="33"/>
      <c r="C141" s="132" t="s">
        <v>731</v>
      </c>
      <c r="D141" s="132" t="s">
        <v>159</v>
      </c>
      <c r="E141" s="133" t="s">
        <v>3453</v>
      </c>
      <c r="F141" s="134" t="s">
        <v>3454</v>
      </c>
      <c r="G141" s="135" t="s">
        <v>1110</v>
      </c>
      <c r="H141" s="136">
        <v>75</v>
      </c>
      <c r="I141" s="137"/>
      <c r="J141" s="138">
        <f t="shared" si="10"/>
        <v>0</v>
      </c>
      <c r="K141" s="134" t="s">
        <v>21</v>
      </c>
      <c r="L141" s="33"/>
      <c r="M141" s="139" t="s">
        <v>21</v>
      </c>
      <c r="N141" s="140" t="s">
        <v>44</v>
      </c>
      <c r="P141" s="141">
        <f t="shared" si="11"/>
        <v>0</v>
      </c>
      <c r="Q141" s="141">
        <v>0</v>
      </c>
      <c r="R141" s="141">
        <f t="shared" si="12"/>
        <v>0</v>
      </c>
      <c r="S141" s="141">
        <v>0</v>
      </c>
      <c r="T141" s="142">
        <f t="shared" si="13"/>
        <v>0</v>
      </c>
      <c r="AR141" s="143" t="s">
        <v>272</v>
      </c>
      <c r="AT141" s="143" t="s">
        <v>159</v>
      </c>
      <c r="AU141" s="143" t="s">
        <v>80</v>
      </c>
      <c r="AY141" s="18" t="s">
        <v>157</v>
      </c>
      <c r="BE141" s="144">
        <f t="shared" si="14"/>
        <v>0</v>
      </c>
      <c r="BF141" s="144">
        <f t="shared" si="15"/>
        <v>0</v>
      </c>
      <c r="BG141" s="144">
        <f t="shared" si="16"/>
        <v>0</v>
      </c>
      <c r="BH141" s="144">
        <f t="shared" si="17"/>
        <v>0</v>
      </c>
      <c r="BI141" s="144">
        <f t="shared" si="18"/>
        <v>0</v>
      </c>
      <c r="BJ141" s="18" t="s">
        <v>80</v>
      </c>
      <c r="BK141" s="144">
        <f t="shared" si="19"/>
        <v>0</v>
      </c>
      <c r="BL141" s="18" t="s">
        <v>272</v>
      </c>
      <c r="BM141" s="143" t="s">
        <v>1003</v>
      </c>
    </row>
    <row r="142" spans="2:65" s="1" customFormat="1" ht="16.5" customHeight="1">
      <c r="B142" s="33"/>
      <c r="C142" s="132" t="s">
        <v>737</v>
      </c>
      <c r="D142" s="132" t="s">
        <v>159</v>
      </c>
      <c r="E142" s="133" t="s">
        <v>3455</v>
      </c>
      <c r="F142" s="134" t="s">
        <v>3456</v>
      </c>
      <c r="G142" s="135" t="s">
        <v>1110</v>
      </c>
      <c r="H142" s="136">
        <v>23</v>
      </c>
      <c r="I142" s="137"/>
      <c r="J142" s="138">
        <f t="shared" si="10"/>
        <v>0</v>
      </c>
      <c r="K142" s="134" t="s">
        <v>21</v>
      </c>
      <c r="L142" s="33"/>
      <c r="M142" s="139" t="s">
        <v>21</v>
      </c>
      <c r="N142" s="140" t="s">
        <v>44</v>
      </c>
      <c r="P142" s="141">
        <f t="shared" si="11"/>
        <v>0</v>
      </c>
      <c r="Q142" s="141">
        <v>0</v>
      </c>
      <c r="R142" s="141">
        <f t="shared" si="12"/>
        <v>0</v>
      </c>
      <c r="S142" s="141">
        <v>0</v>
      </c>
      <c r="T142" s="142">
        <f t="shared" si="13"/>
        <v>0</v>
      </c>
      <c r="AR142" s="143" t="s">
        <v>272</v>
      </c>
      <c r="AT142" s="143" t="s">
        <v>159</v>
      </c>
      <c r="AU142" s="143" t="s">
        <v>80</v>
      </c>
      <c r="AY142" s="18" t="s">
        <v>157</v>
      </c>
      <c r="BE142" s="144">
        <f t="shared" si="14"/>
        <v>0</v>
      </c>
      <c r="BF142" s="144">
        <f t="shared" si="15"/>
        <v>0</v>
      </c>
      <c r="BG142" s="144">
        <f t="shared" si="16"/>
        <v>0</v>
      </c>
      <c r="BH142" s="144">
        <f t="shared" si="17"/>
        <v>0</v>
      </c>
      <c r="BI142" s="144">
        <f t="shared" si="18"/>
        <v>0</v>
      </c>
      <c r="BJ142" s="18" t="s">
        <v>80</v>
      </c>
      <c r="BK142" s="144">
        <f t="shared" si="19"/>
        <v>0</v>
      </c>
      <c r="BL142" s="18" t="s">
        <v>272</v>
      </c>
      <c r="BM142" s="143" t="s">
        <v>1017</v>
      </c>
    </row>
    <row r="143" spans="2:65" s="1" customFormat="1" ht="16.5" customHeight="1">
      <c r="B143" s="33"/>
      <c r="C143" s="132" t="s">
        <v>743</v>
      </c>
      <c r="D143" s="132" t="s">
        <v>159</v>
      </c>
      <c r="E143" s="133" t="s">
        <v>3457</v>
      </c>
      <c r="F143" s="134" t="s">
        <v>3458</v>
      </c>
      <c r="G143" s="135" t="s">
        <v>316</v>
      </c>
      <c r="H143" s="136">
        <v>20</v>
      </c>
      <c r="I143" s="137"/>
      <c r="J143" s="138">
        <f t="shared" si="10"/>
        <v>0</v>
      </c>
      <c r="K143" s="134" t="s">
        <v>21</v>
      </c>
      <c r="L143" s="33"/>
      <c r="M143" s="139" t="s">
        <v>21</v>
      </c>
      <c r="N143" s="140" t="s">
        <v>44</v>
      </c>
      <c r="P143" s="141">
        <f t="shared" si="11"/>
        <v>0</v>
      </c>
      <c r="Q143" s="141">
        <v>0</v>
      </c>
      <c r="R143" s="141">
        <f t="shared" si="12"/>
        <v>0</v>
      </c>
      <c r="S143" s="141">
        <v>0</v>
      </c>
      <c r="T143" s="142">
        <f t="shared" si="13"/>
        <v>0</v>
      </c>
      <c r="AR143" s="143" t="s">
        <v>272</v>
      </c>
      <c r="AT143" s="143" t="s">
        <v>159</v>
      </c>
      <c r="AU143" s="143" t="s">
        <v>80</v>
      </c>
      <c r="AY143" s="18" t="s">
        <v>157</v>
      </c>
      <c r="BE143" s="144">
        <f t="shared" si="14"/>
        <v>0</v>
      </c>
      <c r="BF143" s="144">
        <f t="shared" si="15"/>
        <v>0</v>
      </c>
      <c r="BG143" s="144">
        <f t="shared" si="16"/>
        <v>0</v>
      </c>
      <c r="BH143" s="144">
        <f t="shared" si="17"/>
        <v>0</v>
      </c>
      <c r="BI143" s="144">
        <f t="shared" si="18"/>
        <v>0</v>
      </c>
      <c r="BJ143" s="18" t="s">
        <v>80</v>
      </c>
      <c r="BK143" s="144">
        <f t="shared" si="19"/>
        <v>0</v>
      </c>
      <c r="BL143" s="18" t="s">
        <v>272</v>
      </c>
      <c r="BM143" s="143" t="s">
        <v>1029</v>
      </c>
    </row>
    <row r="144" spans="2:65" s="1" customFormat="1" ht="16.5" customHeight="1">
      <c r="B144" s="33"/>
      <c r="C144" s="132" t="s">
        <v>749</v>
      </c>
      <c r="D144" s="132" t="s">
        <v>159</v>
      </c>
      <c r="E144" s="133" t="s">
        <v>3459</v>
      </c>
      <c r="F144" s="134" t="s">
        <v>3460</v>
      </c>
      <c r="G144" s="135" t="s">
        <v>316</v>
      </c>
      <c r="H144" s="136">
        <v>160</v>
      </c>
      <c r="I144" s="137"/>
      <c r="J144" s="138">
        <f t="shared" ref="J144:J175" si="20">ROUND(I144*H144,2)</f>
        <v>0</v>
      </c>
      <c r="K144" s="134" t="s">
        <v>21</v>
      </c>
      <c r="L144" s="33"/>
      <c r="M144" s="139" t="s">
        <v>21</v>
      </c>
      <c r="N144" s="140" t="s">
        <v>44</v>
      </c>
      <c r="P144" s="141">
        <f t="shared" ref="P144:P175" si="21">O144*H144</f>
        <v>0</v>
      </c>
      <c r="Q144" s="141">
        <v>0</v>
      </c>
      <c r="R144" s="141">
        <f t="shared" ref="R144:R175" si="22">Q144*H144</f>
        <v>0</v>
      </c>
      <c r="S144" s="141">
        <v>0</v>
      </c>
      <c r="T144" s="142">
        <f t="shared" ref="T144:T175" si="23">S144*H144</f>
        <v>0</v>
      </c>
      <c r="AR144" s="143" t="s">
        <v>272</v>
      </c>
      <c r="AT144" s="143" t="s">
        <v>159</v>
      </c>
      <c r="AU144" s="143" t="s">
        <v>80</v>
      </c>
      <c r="AY144" s="18" t="s">
        <v>157</v>
      </c>
      <c r="BE144" s="144">
        <f t="shared" ref="BE144:BE160" si="24">IF(N144="základní",J144,0)</f>
        <v>0</v>
      </c>
      <c r="BF144" s="144">
        <f t="shared" ref="BF144:BF160" si="25">IF(N144="snížená",J144,0)</f>
        <v>0</v>
      </c>
      <c r="BG144" s="144">
        <f t="shared" ref="BG144:BG160" si="26">IF(N144="zákl. přenesená",J144,0)</f>
        <v>0</v>
      </c>
      <c r="BH144" s="144">
        <f t="shared" ref="BH144:BH160" si="27">IF(N144="sníž. přenesená",J144,0)</f>
        <v>0</v>
      </c>
      <c r="BI144" s="144">
        <f t="shared" ref="BI144:BI160" si="28">IF(N144="nulová",J144,0)</f>
        <v>0</v>
      </c>
      <c r="BJ144" s="18" t="s">
        <v>80</v>
      </c>
      <c r="BK144" s="144">
        <f t="shared" ref="BK144:BK160" si="29">ROUND(I144*H144,2)</f>
        <v>0</v>
      </c>
      <c r="BL144" s="18" t="s">
        <v>272</v>
      </c>
      <c r="BM144" s="143" t="s">
        <v>1041</v>
      </c>
    </row>
    <row r="145" spans="2:65" s="1" customFormat="1" ht="16.5" customHeight="1">
      <c r="B145" s="33"/>
      <c r="C145" s="132" t="s">
        <v>756</v>
      </c>
      <c r="D145" s="132" t="s">
        <v>159</v>
      </c>
      <c r="E145" s="133" t="s">
        <v>3461</v>
      </c>
      <c r="F145" s="134" t="s">
        <v>3462</v>
      </c>
      <c r="G145" s="135" t="s">
        <v>316</v>
      </c>
      <c r="H145" s="136">
        <v>80</v>
      </c>
      <c r="I145" s="137"/>
      <c r="J145" s="138">
        <f t="shared" si="20"/>
        <v>0</v>
      </c>
      <c r="K145" s="134" t="s">
        <v>21</v>
      </c>
      <c r="L145" s="33"/>
      <c r="M145" s="139" t="s">
        <v>21</v>
      </c>
      <c r="N145" s="140" t="s">
        <v>44</v>
      </c>
      <c r="P145" s="141">
        <f t="shared" si="21"/>
        <v>0</v>
      </c>
      <c r="Q145" s="141">
        <v>0</v>
      </c>
      <c r="R145" s="141">
        <f t="shared" si="22"/>
        <v>0</v>
      </c>
      <c r="S145" s="141">
        <v>0</v>
      </c>
      <c r="T145" s="142">
        <f t="shared" si="23"/>
        <v>0</v>
      </c>
      <c r="AR145" s="143" t="s">
        <v>272</v>
      </c>
      <c r="AT145" s="143" t="s">
        <v>159</v>
      </c>
      <c r="AU145" s="143" t="s">
        <v>80</v>
      </c>
      <c r="AY145" s="18" t="s">
        <v>157</v>
      </c>
      <c r="BE145" s="144">
        <f t="shared" si="24"/>
        <v>0</v>
      </c>
      <c r="BF145" s="144">
        <f t="shared" si="25"/>
        <v>0</v>
      </c>
      <c r="BG145" s="144">
        <f t="shared" si="26"/>
        <v>0</v>
      </c>
      <c r="BH145" s="144">
        <f t="shared" si="27"/>
        <v>0</v>
      </c>
      <c r="BI145" s="144">
        <f t="shared" si="28"/>
        <v>0</v>
      </c>
      <c r="BJ145" s="18" t="s">
        <v>80</v>
      </c>
      <c r="BK145" s="144">
        <f t="shared" si="29"/>
        <v>0</v>
      </c>
      <c r="BL145" s="18" t="s">
        <v>272</v>
      </c>
      <c r="BM145" s="143" t="s">
        <v>1062</v>
      </c>
    </row>
    <row r="146" spans="2:65" s="1" customFormat="1" ht="16.5" customHeight="1">
      <c r="B146" s="33"/>
      <c r="C146" s="132" t="s">
        <v>761</v>
      </c>
      <c r="D146" s="132" t="s">
        <v>159</v>
      </c>
      <c r="E146" s="133" t="s">
        <v>3463</v>
      </c>
      <c r="F146" s="134" t="s">
        <v>3464</v>
      </c>
      <c r="G146" s="135" t="s">
        <v>316</v>
      </c>
      <c r="H146" s="136">
        <v>75</v>
      </c>
      <c r="I146" s="137"/>
      <c r="J146" s="138">
        <f t="shared" si="20"/>
        <v>0</v>
      </c>
      <c r="K146" s="134" t="s">
        <v>21</v>
      </c>
      <c r="L146" s="33"/>
      <c r="M146" s="139" t="s">
        <v>21</v>
      </c>
      <c r="N146" s="140" t="s">
        <v>44</v>
      </c>
      <c r="P146" s="141">
        <f t="shared" si="21"/>
        <v>0</v>
      </c>
      <c r="Q146" s="141">
        <v>0</v>
      </c>
      <c r="R146" s="141">
        <f t="shared" si="22"/>
        <v>0</v>
      </c>
      <c r="S146" s="141">
        <v>0</v>
      </c>
      <c r="T146" s="142">
        <f t="shared" si="23"/>
        <v>0</v>
      </c>
      <c r="AR146" s="143" t="s">
        <v>272</v>
      </c>
      <c r="AT146" s="143" t="s">
        <v>159</v>
      </c>
      <c r="AU146" s="143" t="s">
        <v>80</v>
      </c>
      <c r="AY146" s="18" t="s">
        <v>157</v>
      </c>
      <c r="BE146" s="144">
        <f t="shared" si="24"/>
        <v>0</v>
      </c>
      <c r="BF146" s="144">
        <f t="shared" si="25"/>
        <v>0</v>
      </c>
      <c r="BG146" s="144">
        <f t="shared" si="26"/>
        <v>0</v>
      </c>
      <c r="BH146" s="144">
        <f t="shared" si="27"/>
        <v>0</v>
      </c>
      <c r="BI146" s="144">
        <f t="shared" si="28"/>
        <v>0</v>
      </c>
      <c r="BJ146" s="18" t="s">
        <v>80</v>
      </c>
      <c r="BK146" s="144">
        <f t="shared" si="29"/>
        <v>0</v>
      </c>
      <c r="BL146" s="18" t="s">
        <v>272</v>
      </c>
      <c r="BM146" s="143" t="s">
        <v>1075</v>
      </c>
    </row>
    <row r="147" spans="2:65" s="1" customFormat="1" ht="16.5" customHeight="1">
      <c r="B147" s="33"/>
      <c r="C147" s="132" t="s">
        <v>766</v>
      </c>
      <c r="D147" s="132" t="s">
        <v>159</v>
      </c>
      <c r="E147" s="133" t="s">
        <v>3465</v>
      </c>
      <c r="F147" s="134" t="s">
        <v>3466</v>
      </c>
      <c r="G147" s="135" t="s">
        <v>316</v>
      </c>
      <c r="H147" s="136">
        <v>40</v>
      </c>
      <c r="I147" s="137"/>
      <c r="J147" s="138">
        <f t="shared" si="20"/>
        <v>0</v>
      </c>
      <c r="K147" s="134" t="s">
        <v>21</v>
      </c>
      <c r="L147" s="33"/>
      <c r="M147" s="139" t="s">
        <v>21</v>
      </c>
      <c r="N147" s="140" t="s">
        <v>44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272</v>
      </c>
      <c r="AT147" s="143" t="s">
        <v>159</v>
      </c>
      <c r="AU147" s="143" t="s">
        <v>80</v>
      </c>
      <c r="AY147" s="18" t="s">
        <v>157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80</v>
      </c>
      <c r="BK147" s="144">
        <f t="shared" si="29"/>
        <v>0</v>
      </c>
      <c r="BL147" s="18" t="s">
        <v>272</v>
      </c>
      <c r="BM147" s="143" t="s">
        <v>1089</v>
      </c>
    </row>
    <row r="148" spans="2:65" s="1" customFormat="1" ht="16.5" customHeight="1">
      <c r="B148" s="33"/>
      <c r="C148" s="132" t="s">
        <v>772</v>
      </c>
      <c r="D148" s="132" t="s">
        <v>159</v>
      </c>
      <c r="E148" s="133" t="s">
        <v>3467</v>
      </c>
      <c r="F148" s="134" t="s">
        <v>3468</v>
      </c>
      <c r="G148" s="135" t="s">
        <v>316</v>
      </c>
      <c r="H148" s="136">
        <v>39</v>
      </c>
      <c r="I148" s="137"/>
      <c r="J148" s="138">
        <f t="shared" si="20"/>
        <v>0</v>
      </c>
      <c r="K148" s="134" t="s">
        <v>21</v>
      </c>
      <c r="L148" s="33"/>
      <c r="M148" s="139" t="s">
        <v>21</v>
      </c>
      <c r="N148" s="140" t="s">
        <v>44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272</v>
      </c>
      <c r="AT148" s="143" t="s">
        <v>159</v>
      </c>
      <c r="AU148" s="143" t="s">
        <v>80</v>
      </c>
      <c r="AY148" s="18" t="s">
        <v>157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80</v>
      </c>
      <c r="BK148" s="144">
        <f t="shared" si="29"/>
        <v>0</v>
      </c>
      <c r="BL148" s="18" t="s">
        <v>272</v>
      </c>
      <c r="BM148" s="143" t="s">
        <v>1099</v>
      </c>
    </row>
    <row r="149" spans="2:65" s="1" customFormat="1" ht="16.5" customHeight="1">
      <c r="B149" s="33"/>
      <c r="C149" s="132" t="s">
        <v>778</v>
      </c>
      <c r="D149" s="132" t="s">
        <v>159</v>
      </c>
      <c r="E149" s="133" t="s">
        <v>3469</v>
      </c>
      <c r="F149" s="134" t="s">
        <v>3470</v>
      </c>
      <c r="G149" s="135" t="s">
        <v>1110</v>
      </c>
      <c r="H149" s="136">
        <v>26</v>
      </c>
      <c r="I149" s="137"/>
      <c r="J149" s="138">
        <f t="shared" si="20"/>
        <v>0</v>
      </c>
      <c r="K149" s="134" t="s">
        <v>21</v>
      </c>
      <c r="L149" s="33"/>
      <c r="M149" s="139" t="s">
        <v>21</v>
      </c>
      <c r="N149" s="140" t="s">
        <v>44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272</v>
      </c>
      <c r="AT149" s="143" t="s">
        <v>159</v>
      </c>
      <c r="AU149" s="143" t="s">
        <v>80</v>
      </c>
      <c r="AY149" s="18" t="s">
        <v>157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80</v>
      </c>
      <c r="BK149" s="144">
        <f t="shared" si="29"/>
        <v>0</v>
      </c>
      <c r="BL149" s="18" t="s">
        <v>272</v>
      </c>
      <c r="BM149" s="143" t="s">
        <v>1107</v>
      </c>
    </row>
    <row r="150" spans="2:65" s="1" customFormat="1" ht="16.5" customHeight="1">
      <c r="B150" s="33"/>
      <c r="C150" s="132" t="s">
        <v>784</v>
      </c>
      <c r="D150" s="132" t="s">
        <v>159</v>
      </c>
      <c r="E150" s="133" t="s">
        <v>3471</v>
      </c>
      <c r="F150" s="134" t="s">
        <v>3472</v>
      </c>
      <c r="G150" s="135" t="s">
        <v>1110</v>
      </c>
      <c r="H150" s="136">
        <v>28</v>
      </c>
      <c r="I150" s="137"/>
      <c r="J150" s="138">
        <f t="shared" si="20"/>
        <v>0</v>
      </c>
      <c r="K150" s="134" t="s">
        <v>21</v>
      </c>
      <c r="L150" s="33"/>
      <c r="M150" s="139" t="s">
        <v>21</v>
      </c>
      <c r="N150" s="140" t="s">
        <v>44</v>
      </c>
      <c r="P150" s="141">
        <f t="shared" si="21"/>
        <v>0</v>
      </c>
      <c r="Q150" s="141">
        <v>0</v>
      </c>
      <c r="R150" s="141">
        <f t="shared" si="22"/>
        <v>0</v>
      </c>
      <c r="S150" s="141">
        <v>0</v>
      </c>
      <c r="T150" s="142">
        <f t="shared" si="23"/>
        <v>0</v>
      </c>
      <c r="AR150" s="143" t="s">
        <v>272</v>
      </c>
      <c r="AT150" s="143" t="s">
        <v>159</v>
      </c>
      <c r="AU150" s="143" t="s">
        <v>80</v>
      </c>
      <c r="AY150" s="18" t="s">
        <v>157</v>
      </c>
      <c r="BE150" s="144">
        <f t="shared" si="24"/>
        <v>0</v>
      </c>
      <c r="BF150" s="144">
        <f t="shared" si="25"/>
        <v>0</v>
      </c>
      <c r="BG150" s="144">
        <f t="shared" si="26"/>
        <v>0</v>
      </c>
      <c r="BH150" s="144">
        <f t="shared" si="27"/>
        <v>0</v>
      </c>
      <c r="BI150" s="144">
        <f t="shared" si="28"/>
        <v>0</v>
      </c>
      <c r="BJ150" s="18" t="s">
        <v>80</v>
      </c>
      <c r="BK150" s="144">
        <f t="shared" si="29"/>
        <v>0</v>
      </c>
      <c r="BL150" s="18" t="s">
        <v>272</v>
      </c>
      <c r="BM150" s="143" t="s">
        <v>1116</v>
      </c>
    </row>
    <row r="151" spans="2:65" s="1" customFormat="1" ht="16.5" customHeight="1">
      <c r="B151" s="33"/>
      <c r="C151" s="132" t="s">
        <v>791</v>
      </c>
      <c r="D151" s="132" t="s">
        <v>159</v>
      </c>
      <c r="E151" s="133" t="s">
        <v>3473</v>
      </c>
      <c r="F151" s="134" t="s">
        <v>3474</v>
      </c>
      <c r="G151" s="135" t="s">
        <v>1110</v>
      </c>
      <c r="H151" s="136">
        <v>23</v>
      </c>
      <c r="I151" s="137"/>
      <c r="J151" s="138">
        <f t="shared" si="20"/>
        <v>0</v>
      </c>
      <c r="K151" s="134" t="s">
        <v>21</v>
      </c>
      <c r="L151" s="33"/>
      <c r="M151" s="139" t="s">
        <v>21</v>
      </c>
      <c r="N151" s="140" t="s">
        <v>44</v>
      </c>
      <c r="P151" s="141">
        <f t="shared" si="21"/>
        <v>0</v>
      </c>
      <c r="Q151" s="141">
        <v>0</v>
      </c>
      <c r="R151" s="141">
        <f t="shared" si="22"/>
        <v>0</v>
      </c>
      <c r="S151" s="141">
        <v>0</v>
      </c>
      <c r="T151" s="142">
        <f t="shared" si="23"/>
        <v>0</v>
      </c>
      <c r="AR151" s="143" t="s">
        <v>272</v>
      </c>
      <c r="AT151" s="143" t="s">
        <v>159</v>
      </c>
      <c r="AU151" s="143" t="s">
        <v>80</v>
      </c>
      <c r="AY151" s="18" t="s">
        <v>157</v>
      </c>
      <c r="BE151" s="144">
        <f t="shared" si="24"/>
        <v>0</v>
      </c>
      <c r="BF151" s="144">
        <f t="shared" si="25"/>
        <v>0</v>
      </c>
      <c r="BG151" s="144">
        <f t="shared" si="26"/>
        <v>0</v>
      </c>
      <c r="BH151" s="144">
        <f t="shared" si="27"/>
        <v>0</v>
      </c>
      <c r="BI151" s="144">
        <f t="shared" si="28"/>
        <v>0</v>
      </c>
      <c r="BJ151" s="18" t="s">
        <v>80</v>
      </c>
      <c r="BK151" s="144">
        <f t="shared" si="29"/>
        <v>0</v>
      </c>
      <c r="BL151" s="18" t="s">
        <v>272</v>
      </c>
      <c r="BM151" s="143" t="s">
        <v>1125</v>
      </c>
    </row>
    <row r="152" spans="2:65" s="1" customFormat="1" ht="16.5" customHeight="1">
      <c r="B152" s="33"/>
      <c r="C152" s="132" t="s">
        <v>797</v>
      </c>
      <c r="D152" s="132" t="s">
        <v>159</v>
      </c>
      <c r="E152" s="133" t="s">
        <v>3475</v>
      </c>
      <c r="F152" s="134" t="s">
        <v>3476</v>
      </c>
      <c r="G152" s="135" t="s">
        <v>1110</v>
      </c>
      <c r="H152" s="136">
        <v>8</v>
      </c>
      <c r="I152" s="137"/>
      <c r="J152" s="138">
        <f t="shared" si="20"/>
        <v>0</v>
      </c>
      <c r="K152" s="134" t="s">
        <v>21</v>
      </c>
      <c r="L152" s="33"/>
      <c r="M152" s="139" t="s">
        <v>21</v>
      </c>
      <c r="N152" s="140" t="s">
        <v>44</v>
      </c>
      <c r="P152" s="141">
        <f t="shared" si="21"/>
        <v>0</v>
      </c>
      <c r="Q152" s="141">
        <v>0</v>
      </c>
      <c r="R152" s="141">
        <f t="shared" si="22"/>
        <v>0</v>
      </c>
      <c r="S152" s="141">
        <v>0</v>
      </c>
      <c r="T152" s="142">
        <f t="shared" si="23"/>
        <v>0</v>
      </c>
      <c r="AR152" s="143" t="s">
        <v>272</v>
      </c>
      <c r="AT152" s="143" t="s">
        <v>159</v>
      </c>
      <c r="AU152" s="143" t="s">
        <v>80</v>
      </c>
      <c r="AY152" s="18" t="s">
        <v>157</v>
      </c>
      <c r="BE152" s="144">
        <f t="shared" si="24"/>
        <v>0</v>
      </c>
      <c r="BF152" s="144">
        <f t="shared" si="25"/>
        <v>0</v>
      </c>
      <c r="BG152" s="144">
        <f t="shared" si="26"/>
        <v>0</v>
      </c>
      <c r="BH152" s="144">
        <f t="shared" si="27"/>
        <v>0</v>
      </c>
      <c r="BI152" s="144">
        <f t="shared" si="28"/>
        <v>0</v>
      </c>
      <c r="BJ152" s="18" t="s">
        <v>80</v>
      </c>
      <c r="BK152" s="144">
        <f t="shared" si="29"/>
        <v>0</v>
      </c>
      <c r="BL152" s="18" t="s">
        <v>272</v>
      </c>
      <c r="BM152" s="143" t="s">
        <v>1136</v>
      </c>
    </row>
    <row r="153" spans="2:65" s="1" customFormat="1" ht="16.5" customHeight="1">
      <c r="B153" s="33"/>
      <c r="C153" s="132" t="s">
        <v>805</v>
      </c>
      <c r="D153" s="132" t="s">
        <v>159</v>
      </c>
      <c r="E153" s="133" t="s">
        <v>3477</v>
      </c>
      <c r="F153" s="134" t="s">
        <v>3478</v>
      </c>
      <c r="G153" s="135" t="s">
        <v>1110</v>
      </c>
      <c r="H153" s="136">
        <v>3</v>
      </c>
      <c r="I153" s="137"/>
      <c r="J153" s="138">
        <f t="shared" si="20"/>
        <v>0</v>
      </c>
      <c r="K153" s="134" t="s">
        <v>21</v>
      </c>
      <c r="L153" s="33"/>
      <c r="M153" s="139" t="s">
        <v>21</v>
      </c>
      <c r="N153" s="140" t="s">
        <v>44</v>
      </c>
      <c r="P153" s="141">
        <f t="shared" si="21"/>
        <v>0</v>
      </c>
      <c r="Q153" s="141">
        <v>0</v>
      </c>
      <c r="R153" s="141">
        <f t="shared" si="22"/>
        <v>0</v>
      </c>
      <c r="S153" s="141">
        <v>0</v>
      </c>
      <c r="T153" s="142">
        <f t="shared" si="23"/>
        <v>0</v>
      </c>
      <c r="AR153" s="143" t="s">
        <v>272</v>
      </c>
      <c r="AT153" s="143" t="s">
        <v>159</v>
      </c>
      <c r="AU153" s="143" t="s">
        <v>80</v>
      </c>
      <c r="AY153" s="18" t="s">
        <v>157</v>
      </c>
      <c r="BE153" s="144">
        <f t="shared" si="24"/>
        <v>0</v>
      </c>
      <c r="BF153" s="144">
        <f t="shared" si="25"/>
        <v>0</v>
      </c>
      <c r="BG153" s="144">
        <f t="shared" si="26"/>
        <v>0</v>
      </c>
      <c r="BH153" s="144">
        <f t="shared" si="27"/>
        <v>0</v>
      </c>
      <c r="BI153" s="144">
        <f t="shared" si="28"/>
        <v>0</v>
      </c>
      <c r="BJ153" s="18" t="s">
        <v>80</v>
      </c>
      <c r="BK153" s="144">
        <f t="shared" si="29"/>
        <v>0</v>
      </c>
      <c r="BL153" s="18" t="s">
        <v>272</v>
      </c>
      <c r="BM153" s="143" t="s">
        <v>1151</v>
      </c>
    </row>
    <row r="154" spans="2:65" s="1" customFormat="1" ht="16.5" customHeight="1">
      <c r="B154" s="33"/>
      <c r="C154" s="132" t="s">
        <v>810</v>
      </c>
      <c r="D154" s="132" t="s">
        <v>159</v>
      </c>
      <c r="E154" s="133" t="s">
        <v>3479</v>
      </c>
      <c r="F154" s="134" t="s">
        <v>3480</v>
      </c>
      <c r="G154" s="135" t="s">
        <v>1110</v>
      </c>
      <c r="H154" s="136">
        <v>24</v>
      </c>
      <c r="I154" s="137"/>
      <c r="J154" s="138">
        <f t="shared" si="20"/>
        <v>0</v>
      </c>
      <c r="K154" s="134" t="s">
        <v>21</v>
      </c>
      <c r="L154" s="33"/>
      <c r="M154" s="139" t="s">
        <v>21</v>
      </c>
      <c r="N154" s="140" t="s">
        <v>44</v>
      </c>
      <c r="P154" s="141">
        <f t="shared" si="21"/>
        <v>0</v>
      </c>
      <c r="Q154" s="141">
        <v>0</v>
      </c>
      <c r="R154" s="141">
        <f t="shared" si="22"/>
        <v>0</v>
      </c>
      <c r="S154" s="141">
        <v>0</v>
      </c>
      <c r="T154" s="142">
        <f t="shared" si="23"/>
        <v>0</v>
      </c>
      <c r="AR154" s="143" t="s">
        <v>272</v>
      </c>
      <c r="AT154" s="143" t="s">
        <v>159</v>
      </c>
      <c r="AU154" s="143" t="s">
        <v>80</v>
      </c>
      <c r="AY154" s="18" t="s">
        <v>157</v>
      </c>
      <c r="BE154" s="144">
        <f t="shared" si="24"/>
        <v>0</v>
      </c>
      <c r="BF154" s="144">
        <f t="shared" si="25"/>
        <v>0</v>
      </c>
      <c r="BG154" s="144">
        <f t="shared" si="26"/>
        <v>0</v>
      </c>
      <c r="BH154" s="144">
        <f t="shared" si="27"/>
        <v>0</v>
      </c>
      <c r="BI154" s="144">
        <f t="shared" si="28"/>
        <v>0</v>
      </c>
      <c r="BJ154" s="18" t="s">
        <v>80</v>
      </c>
      <c r="BK154" s="144">
        <f t="shared" si="29"/>
        <v>0</v>
      </c>
      <c r="BL154" s="18" t="s">
        <v>272</v>
      </c>
      <c r="BM154" s="143" t="s">
        <v>1163</v>
      </c>
    </row>
    <row r="155" spans="2:65" s="1" customFormat="1" ht="16.5" customHeight="1">
      <c r="B155" s="33"/>
      <c r="C155" s="132" t="s">
        <v>815</v>
      </c>
      <c r="D155" s="132" t="s">
        <v>159</v>
      </c>
      <c r="E155" s="133" t="s">
        <v>3481</v>
      </c>
      <c r="F155" s="134" t="s">
        <v>3482</v>
      </c>
      <c r="G155" s="135" t="s">
        <v>1110</v>
      </c>
      <c r="H155" s="136">
        <v>11</v>
      </c>
      <c r="I155" s="137"/>
      <c r="J155" s="138">
        <f t="shared" si="20"/>
        <v>0</v>
      </c>
      <c r="K155" s="134" t="s">
        <v>21</v>
      </c>
      <c r="L155" s="33"/>
      <c r="M155" s="139" t="s">
        <v>21</v>
      </c>
      <c r="N155" s="140" t="s">
        <v>44</v>
      </c>
      <c r="P155" s="141">
        <f t="shared" si="21"/>
        <v>0</v>
      </c>
      <c r="Q155" s="141">
        <v>0</v>
      </c>
      <c r="R155" s="141">
        <f t="shared" si="22"/>
        <v>0</v>
      </c>
      <c r="S155" s="141">
        <v>0</v>
      </c>
      <c r="T155" s="142">
        <f t="shared" si="23"/>
        <v>0</v>
      </c>
      <c r="AR155" s="143" t="s">
        <v>272</v>
      </c>
      <c r="AT155" s="143" t="s">
        <v>159</v>
      </c>
      <c r="AU155" s="143" t="s">
        <v>80</v>
      </c>
      <c r="AY155" s="18" t="s">
        <v>157</v>
      </c>
      <c r="BE155" s="144">
        <f t="shared" si="24"/>
        <v>0</v>
      </c>
      <c r="BF155" s="144">
        <f t="shared" si="25"/>
        <v>0</v>
      </c>
      <c r="BG155" s="144">
        <f t="shared" si="26"/>
        <v>0</v>
      </c>
      <c r="BH155" s="144">
        <f t="shared" si="27"/>
        <v>0</v>
      </c>
      <c r="BI155" s="144">
        <f t="shared" si="28"/>
        <v>0</v>
      </c>
      <c r="BJ155" s="18" t="s">
        <v>80</v>
      </c>
      <c r="BK155" s="144">
        <f t="shared" si="29"/>
        <v>0</v>
      </c>
      <c r="BL155" s="18" t="s">
        <v>272</v>
      </c>
      <c r="BM155" s="143" t="s">
        <v>1176</v>
      </c>
    </row>
    <row r="156" spans="2:65" s="1" customFormat="1" ht="16.5" customHeight="1">
      <c r="B156" s="33"/>
      <c r="C156" s="132" t="s">
        <v>820</v>
      </c>
      <c r="D156" s="132" t="s">
        <v>159</v>
      </c>
      <c r="E156" s="133" t="s">
        <v>3483</v>
      </c>
      <c r="F156" s="134" t="s">
        <v>3484</v>
      </c>
      <c r="G156" s="135" t="s">
        <v>1110</v>
      </c>
      <c r="H156" s="136">
        <v>1</v>
      </c>
      <c r="I156" s="137"/>
      <c r="J156" s="138">
        <f t="shared" si="20"/>
        <v>0</v>
      </c>
      <c r="K156" s="134" t="s">
        <v>21</v>
      </c>
      <c r="L156" s="33"/>
      <c r="M156" s="139" t="s">
        <v>21</v>
      </c>
      <c r="N156" s="140" t="s">
        <v>44</v>
      </c>
      <c r="P156" s="141">
        <f t="shared" si="21"/>
        <v>0</v>
      </c>
      <c r="Q156" s="141">
        <v>0</v>
      </c>
      <c r="R156" s="141">
        <f t="shared" si="22"/>
        <v>0</v>
      </c>
      <c r="S156" s="141">
        <v>0</v>
      </c>
      <c r="T156" s="142">
        <f t="shared" si="23"/>
        <v>0</v>
      </c>
      <c r="AR156" s="143" t="s">
        <v>272</v>
      </c>
      <c r="AT156" s="143" t="s">
        <v>159</v>
      </c>
      <c r="AU156" s="143" t="s">
        <v>80</v>
      </c>
      <c r="AY156" s="18" t="s">
        <v>157</v>
      </c>
      <c r="BE156" s="144">
        <f t="shared" si="24"/>
        <v>0</v>
      </c>
      <c r="BF156" s="144">
        <f t="shared" si="25"/>
        <v>0</v>
      </c>
      <c r="BG156" s="144">
        <f t="shared" si="26"/>
        <v>0</v>
      </c>
      <c r="BH156" s="144">
        <f t="shared" si="27"/>
        <v>0</v>
      </c>
      <c r="BI156" s="144">
        <f t="shared" si="28"/>
        <v>0</v>
      </c>
      <c r="BJ156" s="18" t="s">
        <v>80</v>
      </c>
      <c r="BK156" s="144">
        <f t="shared" si="29"/>
        <v>0</v>
      </c>
      <c r="BL156" s="18" t="s">
        <v>272</v>
      </c>
      <c r="BM156" s="143" t="s">
        <v>1190</v>
      </c>
    </row>
    <row r="157" spans="2:65" s="1" customFormat="1" ht="16.5" customHeight="1">
      <c r="B157" s="33"/>
      <c r="C157" s="132" t="s">
        <v>825</v>
      </c>
      <c r="D157" s="132" t="s">
        <v>159</v>
      </c>
      <c r="E157" s="133" t="s">
        <v>3485</v>
      </c>
      <c r="F157" s="134" t="s">
        <v>3486</v>
      </c>
      <c r="G157" s="135" t="s">
        <v>1110</v>
      </c>
      <c r="H157" s="136">
        <v>1</v>
      </c>
      <c r="I157" s="137"/>
      <c r="J157" s="138">
        <f t="shared" si="20"/>
        <v>0</v>
      </c>
      <c r="K157" s="134" t="s">
        <v>21</v>
      </c>
      <c r="L157" s="33"/>
      <c r="M157" s="139" t="s">
        <v>21</v>
      </c>
      <c r="N157" s="140" t="s">
        <v>44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272</v>
      </c>
      <c r="AT157" s="143" t="s">
        <v>159</v>
      </c>
      <c r="AU157" s="143" t="s">
        <v>80</v>
      </c>
      <c r="AY157" s="18" t="s">
        <v>157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80</v>
      </c>
      <c r="BK157" s="144">
        <f t="shared" si="29"/>
        <v>0</v>
      </c>
      <c r="BL157" s="18" t="s">
        <v>272</v>
      </c>
      <c r="BM157" s="143" t="s">
        <v>1202</v>
      </c>
    </row>
    <row r="158" spans="2:65" s="1" customFormat="1" ht="16.5" customHeight="1">
      <c r="B158" s="33"/>
      <c r="C158" s="132" t="s">
        <v>831</v>
      </c>
      <c r="D158" s="132" t="s">
        <v>159</v>
      </c>
      <c r="E158" s="133" t="s">
        <v>3487</v>
      </c>
      <c r="F158" s="134" t="s">
        <v>3488</v>
      </c>
      <c r="G158" s="135" t="s">
        <v>1110</v>
      </c>
      <c r="H158" s="136">
        <v>35</v>
      </c>
      <c r="I158" s="137"/>
      <c r="J158" s="138">
        <f t="shared" si="20"/>
        <v>0</v>
      </c>
      <c r="K158" s="134" t="s">
        <v>21</v>
      </c>
      <c r="L158" s="33"/>
      <c r="M158" s="139" t="s">
        <v>21</v>
      </c>
      <c r="N158" s="140" t="s">
        <v>44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272</v>
      </c>
      <c r="AT158" s="143" t="s">
        <v>159</v>
      </c>
      <c r="AU158" s="143" t="s">
        <v>80</v>
      </c>
      <c r="AY158" s="18" t="s">
        <v>157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80</v>
      </c>
      <c r="BK158" s="144">
        <f t="shared" si="29"/>
        <v>0</v>
      </c>
      <c r="BL158" s="18" t="s">
        <v>272</v>
      </c>
      <c r="BM158" s="143" t="s">
        <v>1214</v>
      </c>
    </row>
    <row r="159" spans="2:65" s="1" customFormat="1" ht="16.5" customHeight="1">
      <c r="B159" s="33"/>
      <c r="C159" s="132" t="s">
        <v>840</v>
      </c>
      <c r="D159" s="132" t="s">
        <v>159</v>
      </c>
      <c r="E159" s="133" t="s">
        <v>3489</v>
      </c>
      <c r="F159" s="134" t="s">
        <v>3480</v>
      </c>
      <c r="G159" s="135" t="s">
        <v>1110</v>
      </c>
      <c r="H159" s="136">
        <v>35</v>
      </c>
      <c r="I159" s="137"/>
      <c r="J159" s="138">
        <f t="shared" si="20"/>
        <v>0</v>
      </c>
      <c r="K159" s="134" t="s">
        <v>21</v>
      </c>
      <c r="L159" s="33"/>
      <c r="M159" s="139" t="s">
        <v>21</v>
      </c>
      <c r="N159" s="140" t="s">
        <v>44</v>
      </c>
      <c r="P159" s="141">
        <f t="shared" si="21"/>
        <v>0</v>
      </c>
      <c r="Q159" s="141">
        <v>0</v>
      </c>
      <c r="R159" s="141">
        <f t="shared" si="22"/>
        <v>0</v>
      </c>
      <c r="S159" s="141">
        <v>0</v>
      </c>
      <c r="T159" s="142">
        <f t="shared" si="23"/>
        <v>0</v>
      </c>
      <c r="AR159" s="143" t="s">
        <v>272</v>
      </c>
      <c r="AT159" s="143" t="s">
        <v>159</v>
      </c>
      <c r="AU159" s="143" t="s">
        <v>80</v>
      </c>
      <c r="AY159" s="18" t="s">
        <v>157</v>
      </c>
      <c r="BE159" s="144">
        <f t="shared" si="24"/>
        <v>0</v>
      </c>
      <c r="BF159" s="144">
        <f t="shared" si="25"/>
        <v>0</v>
      </c>
      <c r="BG159" s="144">
        <f t="shared" si="26"/>
        <v>0</v>
      </c>
      <c r="BH159" s="144">
        <f t="shared" si="27"/>
        <v>0</v>
      </c>
      <c r="BI159" s="144">
        <f t="shared" si="28"/>
        <v>0</v>
      </c>
      <c r="BJ159" s="18" t="s">
        <v>80</v>
      </c>
      <c r="BK159" s="144">
        <f t="shared" si="29"/>
        <v>0</v>
      </c>
      <c r="BL159" s="18" t="s">
        <v>272</v>
      </c>
      <c r="BM159" s="143" t="s">
        <v>1241</v>
      </c>
    </row>
    <row r="160" spans="2:65" s="1" customFormat="1" ht="16.5" customHeight="1">
      <c r="B160" s="33"/>
      <c r="C160" s="132" t="s">
        <v>849</v>
      </c>
      <c r="D160" s="132" t="s">
        <v>159</v>
      </c>
      <c r="E160" s="133" t="s">
        <v>3490</v>
      </c>
      <c r="F160" s="134" t="s">
        <v>3491</v>
      </c>
      <c r="G160" s="135" t="s">
        <v>1110</v>
      </c>
      <c r="H160" s="136">
        <v>6</v>
      </c>
      <c r="I160" s="137"/>
      <c r="J160" s="138">
        <f t="shared" si="20"/>
        <v>0</v>
      </c>
      <c r="K160" s="134" t="s">
        <v>21</v>
      </c>
      <c r="L160" s="33"/>
      <c r="M160" s="139" t="s">
        <v>21</v>
      </c>
      <c r="N160" s="140" t="s">
        <v>44</v>
      </c>
      <c r="P160" s="141">
        <f t="shared" si="21"/>
        <v>0</v>
      </c>
      <c r="Q160" s="141">
        <v>0</v>
      </c>
      <c r="R160" s="141">
        <f t="shared" si="22"/>
        <v>0</v>
      </c>
      <c r="S160" s="141">
        <v>0</v>
      </c>
      <c r="T160" s="142">
        <f t="shared" si="23"/>
        <v>0</v>
      </c>
      <c r="AR160" s="143" t="s">
        <v>272</v>
      </c>
      <c r="AT160" s="143" t="s">
        <v>159</v>
      </c>
      <c r="AU160" s="143" t="s">
        <v>80</v>
      </c>
      <c r="AY160" s="18" t="s">
        <v>157</v>
      </c>
      <c r="BE160" s="144">
        <f t="shared" si="24"/>
        <v>0</v>
      </c>
      <c r="BF160" s="144">
        <f t="shared" si="25"/>
        <v>0</v>
      </c>
      <c r="BG160" s="144">
        <f t="shared" si="26"/>
        <v>0</v>
      </c>
      <c r="BH160" s="144">
        <f t="shared" si="27"/>
        <v>0</v>
      </c>
      <c r="BI160" s="144">
        <f t="shared" si="28"/>
        <v>0</v>
      </c>
      <c r="BJ160" s="18" t="s">
        <v>80</v>
      </c>
      <c r="BK160" s="144">
        <f t="shared" si="29"/>
        <v>0</v>
      </c>
      <c r="BL160" s="18" t="s">
        <v>272</v>
      </c>
      <c r="BM160" s="143" t="s">
        <v>1251</v>
      </c>
    </row>
    <row r="161" spans="2:65" s="11" customFormat="1" ht="25.95" customHeight="1">
      <c r="B161" s="120"/>
      <c r="D161" s="121" t="s">
        <v>72</v>
      </c>
      <c r="E161" s="122" t="s">
        <v>105</v>
      </c>
      <c r="F161" s="122" t="s">
        <v>3492</v>
      </c>
      <c r="I161" s="123"/>
      <c r="J161" s="124">
        <f>BK161</f>
        <v>0</v>
      </c>
      <c r="L161" s="120"/>
      <c r="M161" s="125"/>
      <c r="P161" s="126">
        <f>SUM(P162:P164)</f>
        <v>0</v>
      </c>
      <c r="R161" s="126">
        <f>SUM(R162:R164)</f>
        <v>0</v>
      </c>
      <c r="T161" s="127">
        <f>SUM(T162:T164)</f>
        <v>0</v>
      </c>
      <c r="AR161" s="121" t="s">
        <v>80</v>
      </c>
      <c r="AT161" s="128" t="s">
        <v>72</v>
      </c>
      <c r="AU161" s="128" t="s">
        <v>73</v>
      </c>
      <c r="AY161" s="121" t="s">
        <v>157</v>
      </c>
      <c r="BK161" s="129">
        <f>SUM(BK162:BK164)</f>
        <v>0</v>
      </c>
    </row>
    <row r="162" spans="2:65" s="1" customFormat="1" ht="16.5" customHeight="1">
      <c r="B162" s="33"/>
      <c r="C162" s="132" t="s">
        <v>854</v>
      </c>
      <c r="D162" s="132" t="s">
        <v>159</v>
      </c>
      <c r="E162" s="133" t="s">
        <v>3493</v>
      </c>
      <c r="F162" s="134" t="s">
        <v>3494</v>
      </c>
      <c r="G162" s="135" t="s">
        <v>2429</v>
      </c>
      <c r="H162" s="136">
        <v>1.6</v>
      </c>
      <c r="I162" s="137"/>
      <c r="J162" s="138">
        <f>ROUND(I162*H162,2)</f>
        <v>0</v>
      </c>
      <c r="K162" s="134" t="s">
        <v>21</v>
      </c>
      <c r="L162" s="33"/>
      <c r="M162" s="139" t="s">
        <v>21</v>
      </c>
      <c r="N162" s="140" t="s">
        <v>44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272</v>
      </c>
      <c r="AT162" s="143" t="s">
        <v>159</v>
      </c>
      <c r="AU162" s="143" t="s">
        <v>80</v>
      </c>
      <c r="AY162" s="18" t="s">
        <v>157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80</v>
      </c>
      <c r="BK162" s="144">
        <f>ROUND(I162*H162,2)</f>
        <v>0</v>
      </c>
      <c r="BL162" s="18" t="s">
        <v>272</v>
      </c>
      <c r="BM162" s="143" t="s">
        <v>1299</v>
      </c>
    </row>
    <row r="163" spans="2:65" s="1" customFormat="1" ht="16.5" customHeight="1">
      <c r="B163" s="33"/>
      <c r="C163" s="132" t="s">
        <v>859</v>
      </c>
      <c r="D163" s="132" t="s">
        <v>159</v>
      </c>
      <c r="E163" s="133" t="s">
        <v>3495</v>
      </c>
      <c r="F163" s="134" t="s">
        <v>3496</v>
      </c>
      <c r="G163" s="135" t="s">
        <v>173</v>
      </c>
      <c r="H163" s="136">
        <v>1.4</v>
      </c>
      <c r="I163" s="137"/>
      <c r="J163" s="138">
        <f>ROUND(I163*H163,2)</f>
        <v>0</v>
      </c>
      <c r="K163" s="134" t="s">
        <v>21</v>
      </c>
      <c r="L163" s="33"/>
      <c r="M163" s="139" t="s">
        <v>21</v>
      </c>
      <c r="N163" s="140" t="s">
        <v>44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272</v>
      </c>
      <c r="AT163" s="143" t="s">
        <v>159</v>
      </c>
      <c r="AU163" s="143" t="s">
        <v>80</v>
      </c>
      <c r="AY163" s="18" t="s">
        <v>157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80</v>
      </c>
      <c r="BK163" s="144">
        <f>ROUND(I163*H163,2)</f>
        <v>0</v>
      </c>
      <c r="BL163" s="18" t="s">
        <v>272</v>
      </c>
      <c r="BM163" s="143" t="s">
        <v>1309</v>
      </c>
    </row>
    <row r="164" spans="2:65" s="1" customFormat="1" ht="16.5" customHeight="1">
      <c r="B164" s="33"/>
      <c r="C164" s="132" t="s">
        <v>865</v>
      </c>
      <c r="D164" s="132" t="s">
        <v>159</v>
      </c>
      <c r="E164" s="133" t="s">
        <v>3497</v>
      </c>
      <c r="F164" s="134" t="s">
        <v>3498</v>
      </c>
      <c r="G164" s="135" t="s">
        <v>316</v>
      </c>
      <c r="H164" s="136">
        <v>20</v>
      </c>
      <c r="I164" s="137"/>
      <c r="J164" s="138">
        <f>ROUND(I164*H164,2)</f>
        <v>0</v>
      </c>
      <c r="K164" s="134" t="s">
        <v>21</v>
      </c>
      <c r="L164" s="33"/>
      <c r="M164" s="139" t="s">
        <v>21</v>
      </c>
      <c r="N164" s="140" t="s">
        <v>44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272</v>
      </c>
      <c r="AT164" s="143" t="s">
        <v>159</v>
      </c>
      <c r="AU164" s="143" t="s">
        <v>80</v>
      </c>
      <c r="AY164" s="18" t="s">
        <v>157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80</v>
      </c>
      <c r="BK164" s="144">
        <f>ROUND(I164*H164,2)</f>
        <v>0</v>
      </c>
      <c r="BL164" s="18" t="s">
        <v>272</v>
      </c>
      <c r="BM164" s="143" t="s">
        <v>1329</v>
      </c>
    </row>
    <row r="165" spans="2:65" s="11" customFormat="1" ht="25.95" customHeight="1">
      <c r="B165" s="120"/>
      <c r="D165" s="121" t="s">
        <v>72</v>
      </c>
      <c r="E165" s="122" t="s">
        <v>163</v>
      </c>
      <c r="F165" s="122" t="s">
        <v>3499</v>
      </c>
      <c r="I165" s="123"/>
      <c r="J165" s="124">
        <f>BK165</f>
        <v>0</v>
      </c>
      <c r="L165" s="120"/>
      <c r="M165" s="125"/>
      <c r="P165" s="126">
        <f>SUM(P166:P218)</f>
        <v>0</v>
      </c>
      <c r="R165" s="126">
        <f>SUM(R166:R218)</f>
        <v>0</v>
      </c>
      <c r="T165" s="127">
        <f>SUM(T166:T218)</f>
        <v>0</v>
      </c>
      <c r="AR165" s="121" t="s">
        <v>80</v>
      </c>
      <c r="AT165" s="128" t="s">
        <v>72</v>
      </c>
      <c r="AU165" s="128" t="s">
        <v>73</v>
      </c>
      <c r="AY165" s="121" t="s">
        <v>157</v>
      </c>
      <c r="BK165" s="129">
        <f>SUM(BK166:BK218)</f>
        <v>0</v>
      </c>
    </row>
    <row r="166" spans="2:65" s="1" customFormat="1" ht="16.5" customHeight="1">
      <c r="B166" s="33"/>
      <c r="C166" s="132" t="s">
        <v>875</v>
      </c>
      <c r="D166" s="132" t="s">
        <v>159</v>
      </c>
      <c r="E166" s="133" t="s">
        <v>3500</v>
      </c>
      <c r="F166" s="134" t="s">
        <v>3501</v>
      </c>
      <c r="G166" s="135" t="s">
        <v>316</v>
      </c>
      <c r="H166" s="136">
        <v>45</v>
      </c>
      <c r="I166" s="137"/>
      <c r="J166" s="138">
        <f t="shared" ref="J166:J197" si="30">ROUND(I166*H166,2)</f>
        <v>0</v>
      </c>
      <c r="K166" s="134" t="s">
        <v>21</v>
      </c>
      <c r="L166" s="33"/>
      <c r="M166" s="139" t="s">
        <v>21</v>
      </c>
      <c r="N166" s="140" t="s">
        <v>44</v>
      </c>
      <c r="P166" s="141">
        <f t="shared" ref="P166:P197" si="31">O166*H166</f>
        <v>0</v>
      </c>
      <c r="Q166" s="141">
        <v>0</v>
      </c>
      <c r="R166" s="141">
        <f t="shared" ref="R166:R197" si="32">Q166*H166</f>
        <v>0</v>
      </c>
      <c r="S166" s="141">
        <v>0</v>
      </c>
      <c r="T166" s="142">
        <f t="shared" ref="T166:T197" si="33">S166*H166</f>
        <v>0</v>
      </c>
      <c r="AR166" s="143" t="s">
        <v>272</v>
      </c>
      <c r="AT166" s="143" t="s">
        <v>159</v>
      </c>
      <c r="AU166" s="143" t="s">
        <v>80</v>
      </c>
      <c r="AY166" s="18" t="s">
        <v>157</v>
      </c>
      <c r="BE166" s="144">
        <f t="shared" ref="BE166:BE197" si="34">IF(N166="základní",J166,0)</f>
        <v>0</v>
      </c>
      <c r="BF166" s="144">
        <f t="shared" ref="BF166:BF197" si="35">IF(N166="snížená",J166,0)</f>
        <v>0</v>
      </c>
      <c r="BG166" s="144">
        <f t="shared" ref="BG166:BG197" si="36">IF(N166="zákl. přenesená",J166,0)</f>
        <v>0</v>
      </c>
      <c r="BH166" s="144">
        <f t="shared" ref="BH166:BH197" si="37">IF(N166="sníž. přenesená",J166,0)</f>
        <v>0</v>
      </c>
      <c r="BI166" s="144">
        <f t="shared" ref="BI166:BI197" si="38">IF(N166="nulová",J166,0)</f>
        <v>0</v>
      </c>
      <c r="BJ166" s="18" t="s">
        <v>80</v>
      </c>
      <c r="BK166" s="144">
        <f t="shared" ref="BK166:BK197" si="39">ROUND(I166*H166,2)</f>
        <v>0</v>
      </c>
      <c r="BL166" s="18" t="s">
        <v>272</v>
      </c>
      <c r="BM166" s="143" t="s">
        <v>1339</v>
      </c>
    </row>
    <row r="167" spans="2:65" s="1" customFormat="1" ht="16.5" customHeight="1">
      <c r="B167" s="33"/>
      <c r="C167" s="132" t="s">
        <v>881</v>
      </c>
      <c r="D167" s="132" t="s">
        <v>159</v>
      </c>
      <c r="E167" s="133" t="s">
        <v>3500</v>
      </c>
      <c r="F167" s="134" t="s">
        <v>3501</v>
      </c>
      <c r="G167" s="135" t="s">
        <v>316</v>
      </c>
      <c r="H167" s="136">
        <v>30</v>
      </c>
      <c r="I167" s="137"/>
      <c r="J167" s="138">
        <f t="shared" si="30"/>
        <v>0</v>
      </c>
      <c r="K167" s="134" t="s">
        <v>21</v>
      </c>
      <c r="L167" s="33"/>
      <c r="M167" s="139" t="s">
        <v>21</v>
      </c>
      <c r="N167" s="140" t="s">
        <v>44</v>
      </c>
      <c r="P167" s="141">
        <f t="shared" si="31"/>
        <v>0</v>
      </c>
      <c r="Q167" s="141">
        <v>0</v>
      </c>
      <c r="R167" s="141">
        <f t="shared" si="32"/>
        <v>0</v>
      </c>
      <c r="S167" s="141">
        <v>0</v>
      </c>
      <c r="T167" s="142">
        <f t="shared" si="33"/>
        <v>0</v>
      </c>
      <c r="AR167" s="143" t="s">
        <v>272</v>
      </c>
      <c r="AT167" s="143" t="s">
        <v>159</v>
      </c>
      <c r="AU167" s="143" t="s">
        <v>80</v>
      </c>
      <c r="AY167" s="18" t="s">
        <v>157</v>
      </c>
      <c r="BE167" s="144">
        <f t="shared" si="34"/>
        <v>0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8" t="s">
        <v>80</v>
      </c>
      <c r="BK167" s="144">
        <f t="shared" si="39"/>
        <v>0</v>
      </c>
      <c r="BL167" s="18" t="s">
        <v>272</v>
      </c>
      <c r="BM167" s="143" t="s">
        <v>1361</v>
      </c>
    </row>
    <row r="168" spans="2:65" s="1" customFormat="1" ht="16.5" customHeight="1">
      <c r="B168" s="33"/>
      <c r="C168" s="132" t="s">
        <v>888</v>
      </c>
      <c r="D168" s="132" t="s">
        <v>159</v>
      </c>
      <c r="E168" s="133" t="s">
        <v>3502</v>
      </c>
      <c r="F168" s="134" t="s">
        <v>3503</v>
      </c>
      <c r="G168" s="135" t="s">
        <v>316</v>
      </c>
      <c r="H168" s="136">
        <v>740</v>
      </c>
      <c r="I168" s="137"/>
      <c r="J168" s="138">
        <f t="shared" si="30"/>
        <v>0</v>
      </c>
      <c r="K168" s="134" t="s">
        <v>21</v>
      </c>
      <c r="L168" s="33"/>
      <c r="M168" s="139" t="s">
        <v>21</v>
      </c>
      <c r="N168" s="140" t="s">
        <v>44</v>
      </c>
      <c r="P168" s="141">
        <f t="shared" si="31"/>
        <v>0</v>
      </c>
      <c r="Q168" s="141">
        <v>0</v>
      </c>
      <c r="R168" s="141">
        <f t="shared" si="32"/>
        <v>0</v>
      </c>
      <c r="S168" s="141">
        <v>0</v>
      </c>
      <c r="T168" s="142">
        <f t="shared" si="33"/>
        <v>0</v>
      </c>
      <c r="AR168" s="143" t="s">
        <v>272</v>
      </c>
      <c r="AT168" s="143" t="s">
        <v>159</v>
      </c>
      <c r="AU168" s="143" t="s">
        <v>80</v>
      </c>
      <c r="AY168" s="18" t="s">
        <v>157</v>
      </c>
      <c r="BE168" s="144">
        <f t="shared" si="34"/>
        <v>0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8" t="s">
        <v>80</v>
      </c>
      <c r="BK168" s="144">
        <f t="shared" si="39"/>
        <v>0</v>
      </c>
      <c r="BL168" s="18" t="s">
        <v>272</v>
      </c>
      <c r="BM168" s="143" t="s">
        <v>1371</v>
      </c>
    </row>
    <row r="169" spans="2:65" s="1" customFormat="1" ht="16.5" customHeight="1">
      <c r="B169" s="33"/>
      <c r="C169" s="132" t="s">
        <v>894</v>
      </c>
      <c r="D169" s="132" t="s">
        <v>159</v>
      </c>
      <c r="E169" s="133" t="s">
        <v>3502</v>
      </c>
      <c r="F169" s="134" t="s">
        <v>3503</v>
      </c>
      <c r="G169" s="135" t="s">
        <v>316</v>
      </c>
      <c r="H169" s="136">
        <v>410</v>
      </c>
      <c r="I169" s="137"/>
      <c r="J169" s="138">
        <f t="shared" si="30"/>
        <v>0</v>
      </c>
      <c r="K169" s="134" t="s">
        <v>21</v>
      </c>
      <c r="L169" s="33"/>
      <c r="M169" s="139" t="s">
        <v>21</v>
      </c>
      <c r="N169" s="140" t="s">
        <v>44</v>
      </c>
      <c r="P169" s="141">
        <f t="shared" si="31"/>
        <v>0</v>
      </c>
      <c r="Q169" s="141">
        <v>0</v>
      </c>
      <c r="R169" s="141">
        <f t="shared" si="32"/>
        <v>0</v>
      </c>
      <c r="S169" s="141">
        <v>0</v>
      </c>
      <c r="T169" s="142">
        <f t="shared" si="33"/>
        <v>0</v>
      </c>
      <c r="AR169" s="143" t="s">
        <v>272</v>
      </c>
      <c r="AT169" s="143" t="s">
        <v>159</v>
      </c>
      <c r="AU169" s="143" t="s">
        <v>80</v>
      </c>
      <c r="AY169" s="18" t="s">
        <v>157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80</v>
      </c>
      <c r="BK169" s="144">
        <f t="shared" si="39"/>
        <v>0</v>
      </c>
      <c r="BL169" s="18" t="s">
        <v>272</v>
      </c>
      <c r="BM169" s="143" t="s">
        <v>1381</v>
      </c>
    </row>
    <row r="170" spans="2:65" s="1" customFormat="1" ht="16.5" customHeight="1">
      <c r="B170" s="33"/>
      <c r="C170" s="132" t="s">
        <v>898</v>
      </c>
      <c r="D170" s="132" t="s">
        <v>159</v>
      </c>
      <c r="E170" s="133" t="s">
        <v>3502</v>
      </c>
      <c r="F170" s="134" t="s">
        <v>3503</v>
      </c>
      <c r="G170" s="135" t="s">
        <v>316</v>
      </c>
      <c r="H170" s="136">
        <v>75</v>
      </c>
      <c r="I170" s="137"/>
      <c r="J170" s="138">
        <f t="shared" si="30"/>
        <v>0</v>
      </c>
      <c r="K170" s="134" t="s">
        <v>21</v>
      </c>
      <c r="L170" s="33"/>
      <c r="M170" s="139" t="s">
        <v>21</v>
      </c>
      <c r="N170" s="140" t="s">
        <v>44</v>
      </c>
      <c r="P170" s="141">
        <f t="shared" si="31"/>
        <v>0</v>
      </c>
      <c r="Q170" s="141">
        <v>0</v>
      </c>
      <c r="R170" s="141">
        <f t="shared" si="32"/>
        <v>0</v>
      </c>
      <c r="S170" s="141">
        <v>0</v>
      </c>
      <c r="T170" s="142">
        <f t="shared" si="33"/>
        <v>0</v>
      </c>
      <c r="AR170" s="143" t="s">
        <v>272</v>
      </c>
      <c r="AT170" s="143" t="s">
        <v>159</v>
      </c>
      <c r="AU170" s="143" t="s">
        <v>80</v>
      </c>
      <c r="AY170" s="18" t="s">
        <v>157</v>
      </c>
      <c r="BE170" s="144">
        <f t="shared" si="34"/>
        <v>0</v>
      </c>
      <c r="BF170" s="144">
        <f t="shared" si="35"/>
        <v>0</v>
      </c>
      <c r="BG170" s="144">
        <f t="shared" si="36"/>
        <v>0</v>
      </c>
      <c r="BH170" s="144">
        <f t="shared" si="37"/>
        <v>0</v>
      </c>
      <c r="BI170" s="144">
        <f t="shared" si="38"/>
        <v>0</v>
      </c>
      <c r="BJ170" s="18" t="s">
        <v>80</v>
      </c>
      <c r="BK170" s="144">
        <f t="shared" si="39"/>
        <v>0</v>
      </c>
      <c r="BL170" s="18" t="s">
        <v>272</v>
      </c>
      <c r="BM170" s="143" t="s">
        <v>1392</v>
      </c>
    </row>
    <row r="171" spans="2:65" s="1" customFormat="1" ht="16.5" customHeight="1">
      <c r="B171" s="33"/>
      <c r="C171" s="132" t="s">
        <v>903</v>
      </c>
      <c r="D171" s="132" t="s">
        <v>159</v>
      </c>
      <c r="E171" s="133" t="s">
        <v>3502</v>
      </c>
      <c r="F171" s="134" t="s">
        <v>3503</v>
      </c>
      <c r="G171" s="135" t="s">
        <v>316</v>
      </c>
      <c r="H171" s="136">
        <v>40</v>
      </c>
      <c r="I171" s="137"/>
      <c r="J171" s="138">
        <f t="shared" si="30"/>
        <v>0</v>
      </c>
      <c r="K171" s="134" t="s">
        <v>21</v>
      </c>
      <c r="L171" s="33"/>
      <c r="M171" s="139" t="s">
        <v>21</v>
      </c>
      <c r="N171" s="140" t="s">
        <v>44</v>
      </c>
      <c r="P171" s="141">
        <f t="shared" si="31"/>
        <v>0</v>
      </c>
      <c r="Q171" s="141">
        <v>0</v>
      </c>
      <c r="R171" s="141">
        <f t="shared" si="32"/>
        <v>0</v>
      </c>
      <c r="S171" s="141">
        <v>0</v>
      </c>
      <c r="T171" s="142">
        <f t="shared" si="33"/>
        <v>0</v>
      </c>
      <c r="AR171" s="143" t="s">
        <v>272</v>
      </c>
      <c r="AT171" s="143" t="s">
        <v>159</v>
      </c>
      <c r="AU171" s="143" t="s">
        <v>80</v>
      </c>
      <c r="AY171" s="18" t="s">
        <v>157</v>
      </c>
      <c r="BE171" s="144">
        <f t="shared" si="34"/>
        <v>0</v>
      </c>
      <c r="BF171" s="144">
        <f t="shared" si="35"/>
        <v>0</v>
      </c>
      <c r="BG171" s="144">
        <f t="shared" si="36"/>
        <v>0</v>
      </c>
      <c r="BH171" s="144">
        <f t="shared" si="37"/>
        <v>0</v>
      </c>
      <c r="BI171" s="144">
        <f t="shared" si="38"/>
        <v>0</v>
      </c>
      <c r="BJ171" s="18" t="s">
        <v>80</v>
      </c>
      <c r="BK171" s="144">
        <f t="shared" si="39"/>
        <v>0</v>
      </c>
      <c r="BL171" s="18" t="s">
        <v>272</v>
      </c>
      <c r="BM171" s="143" t="s">
        <v>1410</v>
      </c>
    </row>
    <row r="172" spans="2:65" s="1" customFormat="1" ht="16.5" customHeight="1">
      <c r="B172" s="33"/>
      <c r="C172" s="132" t="s">
        <v>907</v>
      </c>
      <c r="D172" s="132" t="s">
        <v>159</v>
      </c>
      <c r="E172" s="133" t="s">
        <v>3504</v>
      </c>
      <c r="F172" s="134" t="s">
        <v>3505</v>
      </c>
      <c r="G172" s="135" t="s">
        <v>316</v>
      </c>
      <c r="H172" s="136">
        <v>10</v>
      </c>
      <c r="I172" s="137"/>
      <c r="J172" s="138">
        <f t="shared" si="30"/>
        <v>0</v>
      </c>
      <c r="K172" s="134" t="s">
        <v>21</v>
      </c>
      <c r="L172" s="33"/>
      <c r="M172" s="139" t="s">
        <v>21</v>
      </c>
      <c r="N172" s="140" t="s">
        <v>44</v>
      </c>
      <c r="P172" s="141">
        <f t="shared" si="31"/>
        <v>0</v>
      </c>
      <c r="Q172" s="141">
        <v>0</v>
      </c>
      <c r="R172" s="141">
        <f t="shared" si="32"/>
        <v>0</v>
      </c>
      <c r="S172" s="141">
        <v>0</v>
      </c>
      <c r="T172" s="142">
        <f t="shared" si="33"/>
        <v>0</v>
      </c>
      <c r="AR172" s="143" t="s">
        <v>272</v>
      </c>
      <c r="AT172" s="143" t="s">
        <v>159</v>
      </c>
      <c r="AU172" s="143" t="s">
        <v>80</v>
      </c>
      <c r="AY172" s="18" t="s">
        <v>157</v>
      </c>
      <c r="BE172" s="144">
        <f t="shared" si="34"/>
        <v>0</v>
      </c>
      <c r="BF172" s="144">
        <f t="shared" si="35"/>
        <v>0</v>
      </c>
      <c r="BG172" s="144">
        <f t="shared" si="36"/>
        <v>0</v>
      </c>
      <c r="BH172" s="144">
        <f t="shared" si="37"/>
        <v>0</v>
      </c>
      <c r="BI172" s="144">
        <f t="shared" si="38"/>
        <v>0</v>
      </c>
      <c r="BJ172" s="18" t="s">
        <v>80</v>
      </c>
      <c r="BK172" s="144">
        <f t="shared" si="39"/>
        <v>0</v>
      </c>
      <c r="BL172" s="18" t="s">
        <v>272</v>
      </c>
      <c r="BM172" s="143" t="s">
        <v>1421</v>
      </c>
    </row>
    <row r="173" spans="2:65" s="1" customFormat="1" ht="16.5" customHeight="1">
      <c r="B173" s="33"/>
      <c r="C173" s="132" t="s">
        <v>911</v>
      </c>
      <c r="D173" s="132" t="s">
        <v>159</v>
      </c>
      <c r="E173" s="133" t="s">
        <v>3506</v>
      </c>
      <c r="F173" s="134" t="s">
        <v>3507</v>
      </c>
      <c r="G173" s="135" t="s">
        <v>316</v>
      </c>
      <c r="H173" s="136">
        <v>20</v>
      </c>
      <c r="I173" s="137"/>
      <c r="J173" s="138">
        <f t="shared" si="30"/>
        <v>0</v>
      </c>
      <c r="K173" s="134" t="s">
        <v>21</v>
      </c>
      <c r="L173" s="33"/>
      <c r="M173" s="139" t="s">
        <v>21</v>
      </c>
      <c r="N173" s="140" t="s">
        <v>44</v>
      </c>
      <c r="P173" s="141">
        <f t="shared" si="31"/>
        <v>0</v>
      </c>
      <c r="Q173" s="141">
        <v>0</v>
      </c>
      <c r="R173" s="141">
        <f t="shared" si="32"/>
        <v>0</v>
      </c>
      <c r="S173" s="141">
        <v>0</v>
      </c>
      <c r="T173" s="142">
        <f t="shared" si="33"/>
        <v>0</v>
      </c>
      <c r="AR173" s="143" t="s">
        <v>272</v>
      </c>
      <c r="AT173" s="143" t="s">
        <v>159</v>
      </c>
      <c r="AU173" s="143" t="s">
        <v>80</v>
      </c>
      <c r="AY173" s="18" t="s">
        <v>157</v>
      </c>
      <c r="BE173" s="144">
        <f t="shared" si="34"/>
        <v>0</v>
      </c>
      <c r="BF173" s="144">
        <f t="shared" si="35"/>
        <v>0</v>
      </c>
      <c r="BG173" s="144">
        <f t="shared" si="36"/>
        <v>0</v>
      </c>
      <c r="BH173" s="144">
        <f t="shared" si="37"/>
        <v>0</v>
      </c>
      <c r="BI173" s="144">
        <f t="shared" si="38"/>
        <v>0</v>
      </c>
      <c r="BJ173" s="18" t="s">
        <v>80</v>
      </c>
      <c r="BK173" s="144">
        <f t="shared" si="39"/>
        <v>0</v>
      </c>
      <c r="BL173" s="18" t="s">
        <v>272</v>
      </c>
      <c r="BM173" s="143" t="s">
        <v>1431</v>
      </c>
    </row>
    <row r="174" spans="2:65" s="1" customFormat="1" ht="16.5" customHeight="1">
      <c r="B174" s="33"/>
      <c r="C174" s="132" t="s">
        <v>918</v>
      </c>
      <c r="D174" s="132" t="s">
        <v>159</v>
      </c>
      <c r="E174" s="133" t="s">
        <v>3508</v>
      </c>
      <c r="F174" s="134" t="s">
        <v>3509</v>
      </c>
      <c r="G174" s="135" t="s">
        <v>316</v>
      </c>
      <c r="H174" s="136">
        <v>20</v>
      </c>
      <c r="I174" s="137"/>
      <c r="J174" s="138">
        <f t="shared" si="30"/>
        <v>0</v>
      </c>
      <c r="K174" s="134" t="s">
        <v>21</v>
      </c>
      <c r="L174" s="33"/>
      <c r="M174" s="139" t="s">
        <v>21</v>
      </c>
      <c r="N174" s="140" t="s">
        <v>44</v>
      </c>
      <c r="P174" s="141">
        <f t="shared" si="31"/>
        <v>0</v>
      </c>
      <c r="Q174" s="141">
        <v>0</v>
      </c>
      <c r="R174" s="141">
        <f t="shared" si="32"/>
        <v>0</v>
      </c>
      <c r="S174" s="141">
        <v>0</v>
      </c>
      <c r="T174" s="142">
        <f t="shared" si="33"/>
        <v>0</v>
      </c>
      <c r="AR174" s="143" t="s">
        <v>272</v>
      </c>
      <c r="AT174" s="143" t="s">
        <v>159</v>
      </c>
      <c r="AU174" s="143" t="s">
        <v>80</v>
      </c>
      <c r="AY174" s="18" t="s">
        <v>157</v>
      </c>
      <c r="BE174" s="144">
        <f t="shared" si="34"/>
        <v>0</v>
      </c>
      <c r="BF174" s="144">
        <f t="shared" si="35"/>
        <v>0</v>
      </c>
      <c r="BG174" s="144">
        <f t="shared" si="36"/>
        <v>0</v>
      </c>
      <c r="BH174" s="144">
        <f t="shared" si="37"/>
        <v>0</v>
      </c>
      <c r="BI174" s="144">
        <f t="shared" si="38"/>
        <v>0</v>
      </c>
      <c r="BJ174" s="18" t="s">
        <v>80</v>
      </c>
      <c r="BK174" s="144">
        <f t="shared" si="39"/>
        <v>0</v>
      </c>
      <c r="BL174" s="18" t="s">
        <v>272</v>
      </c>
      <c r="BM174" s="143" t="s">
        <v>1442</v>
      </c>
    </row>
    <row r="175" spans="2:65" s="1" customFormat="1" ht="16.5" customHeight="1">
      <c r="B175" s="33"/>
      <c r="C175" s="132" t="s">
        <v>923</v>
      </c>
      <c r="D175" s="132" t="s">
        <v>159</v>
      </c>
      <c r="E175" s="133" t="s">
        <v>3510</v>
      </c>
      <c r="F175" s="134" t="s">
        <v>3511</v>
      </c>
      <c r="G175" s="135" t="s">
        <v>316</v>
      </c>
      <c r="H175" s="136">
        <v>60</v>
      </c>
      <c r="I175" s="137"/>
      <c r="J175" s="138">
        <f t="shared" si="30"/>
        <v>0</v>
      </c>
      <c r="K175" s="134" t="s">
        <v>21</v>
      </c>
      <c r="L175" s="33"/>
      <c r="M175" s="139" t="s">
        <v>21</v>
      </c>
      <c r="N175" s="140" t="s">
        <v>44</v>
      </c>
      <c r="P175" s="141">
        <f t="shared" si="31"/>
        <v>0</v>
      </c>
      <c r="Q175" s="141">
        <v>0</v>
      </c>
      <c r="R175" s="141">
        <f t="shared" si="32"/>
        <v>0</v>
      </c>
      <c r="S175" s="141">
        <v>0</v>
      </c>
      <c r="T175" s="142">
        <f t="shared" si="33"/>
        <v>0</v>
      </c>
      <c r="AR175" s="143" t="s">
        <v>272</v>
      </c>
      <c r="AT175" s="143" t="s">
        <v>159</v>
      </c>
      <c r="AU175" s="143" t="s">
        <v>80</v>
      </c>
      <c r="AY175" s="18" t="s">
        <v>157</v>
      </c>
      <c r="BE175" s="144">
        <f t="shared" si="34"/>
        <v>0</v>
      </c>
      <c r="BF175" s="144">
        <f t="shared" si="35"/>
        <v>0</v>
      </c>
      <c r="BG175" s="144">
        <f t="shared" si="36"/>
        <v>0</v>
      </c>
      <c r="BH175" s="144">
        <f t="shared" si="37"/>
        <v>0</v>
      </c>
      <c r="BI175" s="144">
        <f t="shared" si="38"/>
        <v>0</v>
      </c>
      <c r="BJ175" s="18" t="s">
        <v>80</v>
      </c>
      <c r="BK175" s="144">
        <f t="shared" si="39"/>
        <v>0</v>
      </c>
      <c r="BL175" s="18" t="s">
        <v>272</v>
      </c>
      <c r="BM175" s="143" t="s">
        <v>1482</v>
      </c>
    </row>
    <row r="176" spans="2:65" s="1" customFormat="1" ht="16.5" customHeight="1">
      <c r="B176" s="33"/>
      <c r="C176" s="132" t="s">
        <v>929</v>
      </c>
      <c r="D176" s="132" t="s">
        <v>159</v>
      </c>
      <c r="E176" s="133" t="s">
        <v>3512</v>
      </c>
      <c r="F176" s="134" t="s">
        <v>3513</v>
      </c>
      <c r="G176" s="135" t="s">
        <v>316</v>
      </c>
      <c r="H176" s="136">
        <v>55</v>
      </c>
      <c r="I176" s="137"/>
      <c r="J176" s="138">
        <f t="shared" si="30"/>
        <v>0</v>
      </c>
      <c r="K176" s="134" t="s">
        <v>21</v>
      </c>
      <c r="L176" s="33"/>
      <c r="M176" s="139" t="s">
        <v>21</v>
      </c>
      <c r="N176" s="140" t="s">
        <v>44</v>
      </c>
      <c r="P176" s="141">
        <f t="shared" si="31"/>
        <v>0</v>
      </c>
      <c r="Q176" s="141">
        <v>0</v>
      </c>
      <c r="R176" s="141">
        <f t="shared" si="32"/>
        <v>0</v>
      </c>
      <c r="S176" s="141">
        <v>0</v>
      </c>
      <c r="T176" s="142">
        <f t="shared" si="33"/>
        <v>0</v>
      </c>
      <c r="AR176" s="143" t="s">
        <v>272</v>
      </c>
      <c r="AT176" s="143" t="s">
        <v>159</v>
      </c>
      <c r="AU176" s="143" t="s">
        <v>80</v>
      </c>
      <c r="AY176" s="18" t="s">
        <v>157</v>
      </c>
      <c r="BE176" s="144">
        <f t="shared" si="34"/>
        <v>0</v>
      </c>
      <c r="BF176" s="144">
        <f t="shared" si="35"/>
        <v>0</v>
      </c>
      <c r="BG176" s="144">
        <f t="shared" si="36"/>
        <v>0</v>
      </c>
      <c r="BH176" s="144">
        <f t="shared" si="37"/>
        <v>0</v>
      </c>
      <c r="BI176" s="144">
        <f t="shared" si="38"/>
        <v>0</v>
      </c>
      <c r="BJ176" s="18" t="s">
        <v>80</v>
      </c>
      <c r="BK176" s="144">
        <f t="shared" si="39"/>
        <v>0</v>
      </c>
      <c r="BL176" s="18" t="s">
        <v>272</v>
      </c>
      <c r="BM176" s="143" t="s">
        <v>1494</v>
      </c>
    </row>
    <row r="177" spans="2:65" s="1" customFormat="1" ht="16.5" customHeight="1">
      <c r="B177" s="33"/>
      <c r="C177" s="132" t="s">
        <v>933</v>
      </c>
      <c r="D177" s="132" t="s">
        <v>159</v>
      </c>
      <c r="E177" s="133" t="s">
        <v>3514</v>
      </c>
      <c r="F177" s="134" t="s">
        <v>3515</v>
      </c>
      <c r="G177" s="135" t="s">
        <v>1110</v>
      </c>
      <c r="H177" s="136">
        <v>16</v>
      </c>
      <c r="I177" s="137"/>
      <c r="J177" s="138">
        <f t="shared" si="30"/>
        <v>0</v>
      </c>
      <c r="K177" s="134" t="s">
        <v>21</v>
      </c>
      <c r="L177" s="33"/>
      <c r="M177" s="139" t="s">
        <v>21</v>
      </c>
      <c r="N177" s="140" t="s">
        <v>44</v>
      </c>
      <c r="P177" s="141">
        <f t="shared" si="31"/>
        <v>0</v>
      </c>
      <c r="Q177" s="141">
        <v>0</v>
      </c>
      <c r="R177" s="141">
        <f t="shared" si="32"/>
        <v>0</v>
      </c>
      <c r="S177" s="141">
        <v>0</v>
      </c>
      <c r="T177" s="142">
        <f t="shared" si="33"/>
        <v>0</v>
      </c>
      <c r="AR177" s="143" t="s">
        <v>272</v>
      </c>
      <c r="AT177" s="143" t="s">
        <v>159</v>
      </c>
      <c r="AU177" s="143" t="s">
        <v>80</v>
      </c>
      <c r="AY177" s="18" t="s">
        <v>157</v>
      </c>
      <c r="BE177" s="144">
        <f t="shared" si="34"/>
        <v>0</v>
      </c>
      <c r="BF177" s="144">
        <f t="shared" si="35"/>
        <v>0</v>
      </c>
      <c r="BG177" s="144">
        <f t="shared" si="36"/>
        <v>0</v>
      </c>
      <c r="BH177" s="144">
        <f t="shared" si="37"/>
        <v>0</v>
      </c>
      <c r="BI177" s="144">
        <f t="shared" si="38"/>
        <v>0</v>
      </c>
      <c r="BJ177" s="18" t="s">
        <v>80</v>
      </c>
      <c r="BK177" s="144">
        <f t="shared" si="39"/>
        <v>0</v>
      </c>
      <c r="BL177" s="18" t="s">
        <v>272</v>
      </c>
      <c r="BM177" s="143" t="s">
        <v>1510</v>
      </c>
    </row>
    <row r="178" spans="2:65" s="1" customFormat="1" ht="16.5" customHeight="1">
      <c r="B178" s="33"/>
      <c r="C178" s="132" t="s">
        <v>940</v>
      </c>
      <c r="D178" s="132" t="s">
        <v>159</v>
      </c>
      <c r="E178" s="133" t="s">
        <v>3516</v>
      </c>
      <c r="F178" s="134" t="s">
        <v>3517</v>
      </c>
      <c r="G178" s="135" t="s">
        <v>1110</v>
      </c>
      <c r="H178" s="136">
        <v>16</v>
      </c>
      <c r="I178" s="137"/>
      <c r="J178" s="138">
        <f t="shared" si="30"/>
        <v>0</v>
      </c>
      <c r="K178" s="134" t="s">
        <v>21</v>
      </c>
      <c r="L178" s="33"/>
      <c r="M178" s="139" t="s">
        <v>21</v>
      </c>
      <c r="N178" s="140" t="s">
        <v>44</v>
      </c>
      <c r="P178" s="141">
        <f t="shared" si="31"/>
        <v>0</v>
      </c>
      <c r="Q178" s="141">
        <v>0</v>
      </c>
      <c r="R178" s="141">
        <f t="shared" si="32"/>
        <v>0</v>
      </c>
      <c r="S178" s="141">
        <v>0</v>
      </c>
      <c r="T178" s="142">
        <f t="shared" si="33"/>
        <v>0</v>
      </c>
      <c r="AR178" s="143" t="s">
        <v>272</v>
      </c>
      <c r="AT178" s="143" t="s">
        <v>159</v>
      </c>
      <c r="AU178" s="143" t="s">
        <v>80</v>
      </c>
      <c r="AY178" s="18" t="s">
        <v>157</v>
      </c>
      <c r="BE178" s="144">
        <f t="shared" si="34"/>
        <v>0</v>
      </c>
      <c r="BF178" s="144">
        <f t="shared" si="35"/>
        <v>0</v>
      </c>
      <c r="BG178" s="144">
        <f t="shared" si="36"/>
        <v>0</v>
      </c>
      <c r="BH178" s="144">
        <f t="shared" si="37"/>
        <v>0</v>
      </c>
      <c r="BI178" s="144">
        <f t="shared" si="38"/>
        <v>0</v>
      </c>
      <c r="BJ178" s="18" t="s">
        <v>80</v>
      </c>
      <c r="BK178" s="144">
        <f t="shared" si="39"/>
        <v>0</v>
      </c>
      <c r="BL178" s="18" t="s">
        <v>272</v>
      </c>
      <c r="BM178" s="143" t="s">
        <v>1563</v>
      </c>
    </row>
    <row r="179" spans="2:65" s="1" customFormat="1" ht="16.5" customHeight="1">
      <c r="B179" s="33"/>
      <c r="C179" s="132" t="s">
        <v>946</v>
      </c>
      <c r="D179" s="132" t="s">
        <v>159</v>
      </c>
      <c r="E179" s="133" t="s">
        <v>3518</v>
      </c>
      <c r="F179" s="134" t="s">
        <v>3519</v>
      </c>
      <c r="G179" s="135" t="s">
        <v>1110</v>
      </c>
      <c r="H179" s="136">
        <v>20</v>
      </c>
      <c r="I179" s="137"/>
      <c r="J179" s="138">
        <f t="shared" si="30"/>
        <v>0</v>
      </c>
      <c r="K179" s="134" t="s">
        <v>21</v>
      </c>
      <c r="L179" s="33"/>
      <c r="M179" s="139" t="s">
        <v>21</v>
      </c>
      <c r="N179" s="140" t="s">
        <v>44</v>
      </c>
      <c r="P179" s="141">
        <f t="shared" si="31"/>
        <v>0</v>
      </c>
      <c r="Q179" s="141">
        <v>0</v>
      </c>
      <c r="R179" s="141">
        <f t="shared" si="32"/>
        <v>0</v>
      </c>
      <c r="S179" s="141">
        <v>0</v>
      </c>
      <c r="T179" s="142">
        <f t="shared" si="33"/>
        <v>0</v>
      </c>
      <c r="AR179" s="143" t="s">
        <v>272</v>
      </c>
      <c r="AT179" s="143" t="s">
        <v>159</v>
      </c>
      <c r="AU179" s="143" t="s">
        <v>80</v>
      </c>
      <c r="AY179" s="18" t="s">
        <v>157</v>
      </c>
      <c r="BE179" s="144">
        <f t="shared" si="34"/>
        <v>0</v>
      </c>
      <c r="BF179" s="144">
        <f t="shared" si="35"/>
        <v>0</v>
      </c>
      <c r="BG179" s="144">
        <f t="shared" si="36"/>
        <v>0</v>
      </c>
      <c r="BH179" s="144">
        <f t="shared" si="37"/>
        <v>0</v>
      </c>
      <c r="BI179" s="144">
        <f t="shared" si="38"/>
        <v>0</v>
      </c>
      <c r="BJ179" s="18" t="s">
        <v>80</v>
      </c>
      <c r="BK179" s="144">
        <f t="shared" si="39"/>
        <v>0</v>
      </c>
      <c r="BL179" s="18" t="s">
        <v>272</v>
      </c>
      <c r="BM179" s="143" t="s">
        <v>1600</v>
      </c>
    </row>
    <row r="180" spans="2:65" s="1" customFormat="1" ht="16.5" customHeight="1">
      <c r="B180" s="33"/>
      <c r="C180" s="132" t="s">
        <v>950</v>
      </c>
      <c r="D180" s="132" t="s">
        <v>159</v>
      </c>
      <c r="E180" s="133" t="s">
        <v>3520</v>
      </c>
      <c r="F180" s="134" t="s">
        <v>3521</v>
      </c>
      <c r="G180" s="135" t="s">
        <v>1110</v>
      </c>
      <c r="H180" s="136">
        <v>36</v>
      </c>
      <c r="I180" s="137"/>
      <c r="J180" s="138">
        <f t="shared" si="30"/>
        <v>0</v>
      </c>
      <c r="K180" s="134" t="s">
        <v>21</v>
      </c>
      <c r="L180" s="33"/>
      <c r="M180" s="139" t="s">
        <v>21</v>
      </c>
      <c r="N180" s="140" t="s">
        <v>44</v>
      </c>
      <c r="P180" s="141">
        <f t="shared" si="31"/>
        <v>0</v>
      </c>
      <c r="Q180" s="141">
        <v>0</v>
      </c>
      <c r="R180" s="141">
        <f t="shared" si="32"/>
        <v>0</v>
      </c>
      <c r="S180" s="141">
        <v>0</v>
      </c>
      <c r="T180" s="142">
        <f t="shared" si="33"/>
        <v>0</v>
      </c>
      <c r="AR180" s="143" t="s">
        <v>272</v>
      </c>
      <c r="AT180" s="143" t="s">
        <v>159</v>
      </c>
      <c r="AU180" s="143" t="s">
        <v>80</v>
      </c>
      <c r="AY180" s="18" t="s">
        <v>157</v>
      </c>
      <c r="BE180" s="144">
        <f t="shared" si="34"/>
        <v>0</v>
      </c>
      <c r="BF180" s="144">
        <f t="shared" si="35"/>
        <v>0</v>
      </c>
      <c r="BG180" s="144">
        <f t="shared" si="36"/>
        <v>0</v>
      </c>
      <c r="BH180" s="144">
        <f t="shared" si="37"/>
        <v>0</v>
      </c>
      <c r="BI180" s="144">
        <f t="shared" si="38"/>
        <v>0</v>
      </c>
      <c r="BJ180" s="18" t="s">
        <v>80</v>
      </c>
      <c r="BK180" s="144">
        <f t="shared" si="39"/>
        <v>0</v>
      </c>
      <c r="BL180" s="18" t="s">
        <v>272</v>
      </c>
      <c r="BM180" s="143" t="s">
        <v>1613</v>
      </c>
    </row>
    <row r="181" spans="2:65" s="1" customFormat="1" ht="16.5" customHeight="1">
      <c r="B181" s="33"/>
      <c r="C181" s="132" t="s">
        <v>955</v>
      </c>
      <c r="D181" s="132" t="s">
        <v>159</v>
      </c>
      <c r="E181" s="133" t="s">
        <v>3522</v>
      </c>
      <c r="F181" s="134" t="s">
        <v>3523</v>
      </c>
      <c r="G181" s="135" t="s">
        <v>1110</v>
      </c>
      <c r="H181" s="136">
        <v>1</v>
      </c>
      <c r="I181" s="137"/>
      <c r="J181" s="138">
        <f t="shared" si="30"/>
        <v>0</v>
      </c>
      <c r="K181" s="134" t="s">
        <v>21</v>
      </c>
      <c r="L181" s="33"/>
      <c r="M181" s="139" t="s">
        <v>21</v>
      </c>
      <c r="N181" s="140" t="s">
        <v>44</v>
      </c>
      <c r="P181" s="141">
        <f t="shared" si="31"/>
        <v>0</v>
      </c>
      <c r="Q181" s="141">
        <v>0</v>
      </c>
      <c r="R181" s="141">
        <f t="shared" si="32"/>
        <v>0</v>
      </c>
      <c r="S181" s="141">
        <v>0</v>
      </c>
      <c r="T181" s="142">
        <f t="shared" si="33"/>
        <v>0</v>
      </c>
      <c r="AR181" s="143" t="s">
        <v>272</v>
      </c>
      <c r="AT181" s="143" t="s">
        <v>159</v>
      </c>
      <c r="AU181" s="143" t="s">
        <v>80</v>
      </c>
      <c r="AY181" s="18" t="s">
        <v>157</v>
      </c>
      <c r="BE181" s="144">
        <f t="shared" si="34"/>
        <v>0</v>
      </c>
      <c r="BF181" s="144">
        <f t="shared" si="35"/>
        <v>0</v>
      </c>
      <c r="BG181" s="144">
        <f t="shared" si="36"/>
        <v>0</v>
      </c>
      <c r="BH181" s="144">
        <f t="shared" si="37"/>
        <v>0</v>
      </c>
      <c r="BI181" s="144">
        <f t="shared" si="38"/>
        <v>0</v>
      </c>
      <c r="BJ181" s="18" t="s">
        <v>80</v>
      </c>
      <c r="BK181" s="144">
        <f t="shared" si="39"/>
        <v>0</v>
      </c>
      <c r="BL181" s="18" t="s">
        <v>272</v>
      </c>
      <c r="BM181" s="143" t="s">
        <v>1624</v>
      </c>
    </row>
    <row r="182" spans="2:65" s="1" customFormat="1" ht="16.5" customHeight="1">
      <c r="B182" s="33"/>
      <c r="C182" s="132" t="s">
        <v>961</v>
      </c>
      <c r="D182" s="132" t="s">
        <v>159</v>
      </c>
      <c r="E182" s="133" t="s">
        <v>3524</v>
      </c>
      <c r="F182" s="134" t="s">
        <v>3525</v>
      </c>
      <c r="G182" s="135" t="s">
        <v>316</v>
      </c>
      <c r="H182" s="136">
        <v>85</v>
      </c>
      <c r="I182" s="137"/>
      <c r="J182" s="138">
        <f t="shared" si="30"/>
        <v>0</v>
      </c>
      <c r="K182" s="134" t="s">
        <v>21</v>
      </c>
      <c r="L182" s="33"/>
      <c r="M182" s="139" t="s">
        <v>21</v>
      </c>
      <c r="N182" s="140" t="s">
        <v>44</v>
      </c>
      <c r="P182" s="141">
        <f t="shared" si="31"/>
        <v>0</v>
      </c>
      <c r="Q182" s="141">
        <v>0</v>
      </c>
      <c r="R182" s="141">
        <f t="shared" si="32"/>
        <v>0</v>
      </c>
      <c r="S182" s="141">
        <v>0</v>
      </c>
      <c r="T182" s="142">
        <f t="shared" si="33"/>
        <v>0</v>
      </c>
      <c r="AR182" s="143" t="s">
        <v>272</v>
      </c>
      <c r="AT182" s="143" t="s">
        <v>159</v>
      </c>
      <c r="AU182" s="143" t="s">
        <v>80</v>
      </c>
      <c r="AY182" s="18" t="s">
        <v>157</v>
      </c>
      <c r="BE182" s="144">
        <f t="shared" si="34"/>
        <v>0</v>
      </c>
      <c r="BF182" s="144">
        <f t="shared" si="35"/>
        <v>0</v>
      </c>
      <c r="BG182" s="144">
        <f t="shared" si="36"/>
        <v>0</v>
      </c>
      <c r="BH182" s="144">
        <f t="shared" si="37"/>
        <v>0</v>
      </c>
      <c r="BI182" s="144">
        <f t="shared" si="38"/>
        <v>0</v>
      </c>
      <c r="BJ182" s="18" t="s">
        <v>80</v>
      </c>
      <c r="BK182" s="144">
        <f t="shared" si="39"/>
        <v>0</v>
      </c>
      <c r="BL182" s="18" t="s">
        <v>272</v>
      </c>
      <c r="BM182" s="143" t="s">
        <v>1645</v>
      </c>
    </row>
    <row r="183" spans="2:65" s="1" customFormat="1" ht="16.5" customHeight="1">
      <c r="B183" s="33"/>
      <c r="C183" s="132" t="s">
        <v>966</v>
      </c>
      <c r="D183" s="132" t="s">
        <v>159</v>
      </c>
      <c r="E183" s="133" t="s">
        <v>3526</v>
      </c>
      <c r="F183" s="134" t="s">
        <v>3527</v>
      </c>
      <c r="G183" s="135" t="s">
        <v>316</v>
      </c>
      <c r="H183" s="136">
        <v>110</v>
      </c>
      <c r="I183" s="137"/>
      <c r="J183" s="138">
        <f t="shared" si="30"/>
        <v>0</v>
      </c>
      <c r="K183" s="134" t="s">
        <v>21</v>
      </c>
      <c r="L183" s="33"/>
      <c r="M183" s="139" t="s">
        <v>21</v>
      </c>
      <c r="N183" s="140" t="s">
        <v>44</v>
      </c>
      <c r="P183" s="141">
        <f t="shared" si="31"/>
        <v>0</v>
      </c>
      <c r="Q183" s="141">
        <v>0</v>
      </c>
      <c r="R183" s="141">
        <f t="shared" si="32"/>
        <v>0</v>
      </c>
      <c r="S183" s="141">
        <v>0</v>
      </c>
      <c r="T183" s="142">
        <f t="shared" si="33"/>
        <v>0</v>
      </c>
      <c r="AR183" s="143" t="s">
        <v>272</v>
      </c>
      <c r="AT183" s="143" t="s">
        <v>159</v>
      </c>
      <c r="AU183" s="143" t="s">
        <v>80</v>
      </c>
      <c r="AY183" s="18" t="s">
        <v>157</v>
      </c>
      <c r="BE183" s="144">
        <f t="shared" si="34"/>
        <v>0</v>
      </c>
      <c r="BF183" s="144">
        <f t="shared" si="35"/>
        <v>0</v>
      </c>
      <c r="BG183" s="144">
        <f t="shared" si="36"/>
        <v>0</v>
      </c>
      <c r="BH183" s="144">
        <f t="shared" si="37"/>
        <v>0</v>
      </c>
      <c r="BI183" s="144">
        <f t="shared" si="38"/>
        <v>0</v>
      </c>
      <c r="BJ183" s="18" t="s">
        <v>80</v>
      </c>
      <c r="BK183" s="144">
        <f t="shared" si="39"/>
        <v>0</v>
      </c>
      <c r="BL183" s="18" t="s">
        <v>272</v>
      </c>
      <c r="BM183" s="143" t="s">
        <v>1658</v>
      </c>
    </row>
    <row r="184" spans="2:65" s="1" customFormat="1" ht="16.5" customHeight="1">
      <c r="B184" s="33"/>
      <c r="C184" s="132" t="s">
        <v>971</v>
      </c>
      <c r="D184" s="132" t="s">
        <v>159</v>
      </c>
      <c r="E184" s="133" t="s">
        <v>3528</v>
      </c>
      <c r="F184" s="134" t="s">
        <v>3529</v>
      </c>
      <c r="G184" s="135" t="s">
        <v>316</v>
      </c>
      <c r="H184" s="136">
        <v>25</v>
      </c>
      <c r="I184" s="137"/>
      <c r="J184" s="138">
        <f t="shared" si="30"/>
        <v>0</v>
      </c>
      <c r="K184" s="134" t="s">
        <v>21</v>
      </c>
      <c r="L184" s="33"/>
      <c r="M184" s="139" t="s">
        <v>21</v>
      </c>
      <c r="N184" s="140" t="s">
        <v>44</v>
      </c>
      <c r="P184" s="141">
        <f t="shared" si="31"/>
        <v>0</v>
      </c>
      <c r="Q184" s="141">
        <v>0</v>
      </c>
      <c r="R184" s="141">
        <f t="shared" si="32"/>
        <v>0</v>
      </c>
      <c r="S184" s="141">
        <v>0</v>
      </c>
      <c r="T184" s="142">
        <f t="shared" si="33"/>
        <v>0</v>
      </c>
      <c r="AR184" s="143" t="s">
        <v>272</v>
      </c>
      <c r="AT184" s="143" t="s">
        <v>159</v>
      </c>
      <c r="AU184" s="143" t="s">
        <v>80</v>
      </c>
      <c r="AY184" s="18" t="s">
        <v>157</v>
      </c>
      <c r="BE184" s="144">
        <f t="shared" si="34"/>
        <v>0</v>
      </c>
      <c r="BF184" s="144">
        <f t="shared" si="35"/>
        <v>0</v>
      </c>
      <c r="BG184" s="144">
        <f t="shared" si="36"/>
        <v>0</v>
      </c>
      <c r="BH184" s="144">
        <f t="shared" si="37"/>
        <v>0</v>
      </c>
      <c r="BI184" s="144">
        <f t="shared" si="38"/>
        <v>0</v>
      </c>
      <c r="BJ184" s="18" t="s">
        <v>80</v>
      </c>
      <c r="BK184" s="144">
        <f t="shared" si="39"/>
        <v>0</v>
      </c>
      <c r="BL184" s="18" t="s">
        <v>272</v>
      </c>
      <c r="BM184" s="143" t="s">
        <v>1671</v>
      </c>
    </row>
    <row r="185" spans="2:65" s="1" customFormat="1" ht="16.5" customHeight="1">
      <c r="B185" s="33"/>
      <c r="C185" s="132" t="s">
        <v>976</v>
      </c>
      <c r="D185" s="132" t="s">
        <v>159</v>
      </c>
      <c r="E185" s="133" t="s">
        <v>3530</v>
      </c>
      <c r="F185" s="134" t="s">
        <v>3531</v>
      </c>
      <c r="G185" s="135" t="s">
        <v>1110</v>
      </c>
      <c r="H185" s="136">
        <v>8</v>
      </c>
      <c r="I185" s="137"/>
      <c r="J185" s="138">
        <f t="shared" si="30"/>
        <v>0</v>
      </c>
      <c r="K185" s="134" t="s">
        <v>21</v>
      </c>
      <c r="L185" s="33"/>
      <c r="M185" s="139" t="s">
        <v>21</v>
      </c>
      <c r="N185" s="140" t="s">
        <v>44</v>
      </c>
      <c r="P185" s="141">
        <f t="shared" si="31"/>
        <v>0</v>
      </c>
      <c r="Q185" s="141">
        <v>0</v>
      </c>
      <c r="R185" s="141">
        <f t="shared" si="32"/>
        <v>0</v>
      </c>
      <c r="S185" s="141">
        <v>0</v>
      </c>
      <c r="T185" s="142">
        <f t="shared" si="33"/>
        <v>0</v>
      </c>
      <c r="AR185" s="143" t="s">
        <v>272</v>
      </c>
      <c r="AT185" s="143" t="s">
        <v>159</v>
      </c>
      <c r="AU185" s="143" t="s">
        <v>80</v>
      </c>
      <c r="AY185" s="18" t="s">
        <v>157</v>
      </c>
      <c r="BE185" s="144">
        <f t="shared" si="34"/>
        <v>0</v>
      </c>
      <c r="BF185" s="144">
        <f t="shared" si="35"/>
        <v>0</v>
      </c>
      <c r="BG185" s="144">
        <f t="shared" si="36"/>
        <v>0</v>
      </c>
      <c r="BH185" s="144">
        <f t="shared" si="37"/>
        <v>0</v>
      </c>
      <c r="BI185" s="144">
        <f t="shared" si="38"/>
        <v>0</v>
      </c>
      <c r="BJ185" s="18" t="s">
        <v>80</v>
      </c>
      <c r="BK185" s="144">
        <f t="shared" si="39"/>
        <v>0</v>
      </c>
      <c r="BL185" s="18" t="s">
        <v>272</v>
      </c>
      <c r="BM185" s="143" t="s">
        <v>1686</v>
      </c>
    </row>
    <row r="186" spans="2:65" s="1" customFormat="1" ht="16.5" customHeight="1">
      <c r="B186" s="33"/>
      <c r="C186" s="132" t="s">
        <v>982</v>
      </c>
      <c r="D186" s="132" t="s">
        <v>159</v>
      </c>
      <c r="E186" s="133" t="s">
        <v>3532</v>
      </c>
      <c r="F186" s="134" t="s">
        <v>3533</v>
      </c>
      <c r="G186" s="135" t="s">
        <v>1110</v>
      </c>
      <c r="H186" s="136">
        <v>5</v>
      </c>
      <c r="I186" s="137"/>
      <c r="J186" s="138">
        <f t="shared" si="30"/>
        <v>0</v>
      </c>
      <c r="K186" s="134" t="s">
        <v>21</v>
      </c>
      <c r="L186" s="33"/>
      <c r="M186" s="139" t="s">
        <v>21</v>
      </c>
      <c r="N186" s="140" t="s">
        <v>44</v>
      </c>
      <c r="P186" s="141">
        <f t="shared" si="31"/>
        <v>0</v>
      </c>
      <c r="Q186" s="141">
        <v>0</v>
      </c>
      <c r="R186" s="141">
        <f t="shared" si="32"/>
        <v>0</v>
      </c>
      <c r="S186" s="141">
        <v>0</v>
      </c>
      <c r="T186" s="142">
        <f t="shared" si="33"/>
        <v>0</v>
      </c>
      <c r="AR186" s="143" t="s">
        <v>272</v>
      </c>
      <c r="AT186" s="143" t="s">
        <v>159</v>
      </c>
      <c r="AU186" s="143" t="s">
        <v>80</v>
      </c>
      <c r="AY186" s="18" t="s">
        <v>157</v>
      </c>
      <c r="BE186" s="144">
        <f t="shared" si="34"/>
        <v>0</v>
      </c>
      <c r="BF186" s="144">
        <f t="shared" si="35"/>
        <v>0</v>
      </c>
      <c r="BG186" s="144">
        <f t="shared" si="36"/>
        <v>0</v>
      </c>
      <c r="BH186" s="144">
        <f t="shared" si="37"/>
        <v>0</v>
      </c>
      <c r="BI186" s="144">
        <f t="shared" si="38"/>
        <v>0</v>
      </c>
      <c r="BJ186" s="18" t="s">
        <v>80</v>
      </c>
      <c r="BK186" s="144">
        <f t="shared" si="39"/>
        <v>0</v>
      </c>
      <c r="BL186" s="18" t="s">
        <v>272</v>
      </c>
      <c r="BM186" s="143" t="s">
        <v>1698</v>
      </c>
    </row>
    <row r="187" spans="2:65" s="1" customFormat="1" ht="16.5" customHeight="1">
      <c r="B187" s="33"/>
      <c r="C187" s="132" t="s">
        <v>991</v>
      </c>
      <c r="D187" s="132" t="s">
        <v>159</v>
      </c>
      <c r="E187" s="133" t="s">
        <v>3534</v>
      </c>
      <c r="F187" s="134" t="s">
        <v>3535</v>
      </c>
      <c r="G187" s="135" t="s">
        <v>1110</v>
      </c>
      <c r="H187" s="136">
        <v>5</v>
      </c>
      <c r="I187" s="137"/>
      <c r="J187" s="138">
        <f t="shared" si="30"/>
        <v>0</v>
      </c>
      <c r="K187" s="134" t="s">
        <v>21</v>
      </c>
      <c r="L187" s="33"/>
      <c r="M187" s="139" t="s">
        <v>21</v>
      </c>
      <c r="N187" s="140" t="s">
        <v>44</v>
      </c>
      <c r="P187" s="141">
        <f t="shared" si="31"/>
        <v>0</v>
      </c>
      <c r="Q187" s="141">
        <v>0</v>
      </c>
      <c r="R187" s="141">
        <f t="shared" si="32"/>
        <v>0</v>
      </c>
      <c r="S187" s="141">
        <v>0</v>
      </c>
      <c r="T187" s="142">
        <f t="shared" si="33"/>
        <v>0</v>
      </c>
      <c r="AR187" s="143" t="s">
        <v>272</v>
      </c>
      <c r="AT187" s="143" t="s">
        <v>159</v>
      </c>
      <c r="AU187" s="143" t="s">
        <v>80</v>
      </c>
      <c r="AY187" s="18" t="s">
        <v>157</v>
      </c>
      <c r="BE187" s="144">
        <f t="shared" si="34"/>
        <v>0</v>
      </c>
      <c r="BF187" s="144">
        <f t="shared" si="35"/>
        <v>0</v>
      </c>
      <c r="BG187" s="144">
        <f t="shared" si="36"/>
        <v>0</v>
      </c>
      <c r="BH187" s="144">
        <f t="shared" si="37"/>
        <v>0</v>
      </c>
      <c r="BI187" s="144">
        <f t="shared" si="38"/>
        <v>0</v>
      </c>
      <c r="BJ187" s="18" t="s">
        <v>80</v>
      </c>
      <c r="BK187" s="144">
        <f t="shared" si="39"/>
        <v>0</v>
      </c>
      <c r="BL187" s="18" t="s">
        <v>272</v>
      </c>
      <c r="BM187" s="143" t="s">
        <v>1711</v>
      </c>
    </row>
    <row r="188" spans="2:65" s="1" customFormat="1" ht="16.5" customHeight="1">
      <c r="B188" s="33"/>
      <c r="C188" s="132" t="s">
        <v>998</v>
      </c>
      <c r="D188" s="132" t="s">
        <v>159</v>
      </c>
      <c r="E188" s="133" t="s">
        <v>3536</v>
      </c>
      <c r="F188" s="134" t="s">
        <v>3537</v>
      </c>
      <c r="G188" s="135" t="s">
        <v>1110</v>
      </c>
      <c r="H188" s="136">
        <v>5</v>
      </c>
      <c r="I188" s="137"/>
      <c r="J188" s="138">
        <f t="shared" si="30"/>
        <v>0</v>
      </c>
      <c r="K188" s="134" t="s">
        <v>21</v>
      </c>
      <c r="L188" s="33"/>
      <c r="M188" s="139" t="s">
        <v>21</v>
      </c>
      <c r="N188" s="140" t="s">
        <v>44</v>
      </c>
      <c r="P188" s="141">
        <f t="shared" si="31"/>
        <v>0</v>
      </c>
      <c r="Q188" s="141">
        <v>0</v>
      </c>
      <c r="R188" s="141">
        <f t="shared" si="32"/>
        <v>0</v>
      </c>
      <c r="S188" s="141">
        <v>0</v>
      </c>
      <c r="T188" s="142">
        <f t="shared" si="33"/>
        <v>0</v>
      </c>
      <c r="AR188" s="143" t="s">
        <v>272</v>
      </c>
      <c r="AT188" s="143" t="s">
        <v>159</v>
      </c>
      <c r="AU188" s="143" t="s">
        <v>80</v>
      </c>
      <c r="AY188" s="18" t="s">
        <v>157</v>
      </c>
      <c r="BE188" s="144">
        <f t="shared" si="34"/>
        <v>0</v>
      </c>
      <c r="BF188" s="144">
        <f t="shared" si="35"/>
        <v>0</v>
      </c>
      <c r="BG188" s="144">
        <f t="shared" si="36"/>
        <v>0</v>
      </c>
      <c r="BH188" s="144">
        <f t="shared" si="37"/>
        <v>0</v>
      </c>
      <c r="BI188" s="144">
        <f t="shared" si="38"/>
        <v>0</v>
      </c>
      <c r="BJ188" s="18" t="s">
        <v>80</v>
      </c>
      <c r="BK188" s="144">
        <f t="shared" si="39"/>
        <v>0</v>
      </c>
      <c r="BL188" s="18" t="s">
        <v>272</v>
      </c>
      <c r="BM188" s="143" t="s">
        <v>1722</v>
      </c>
    </row>
    <row r="189" spans="2:65" s="1" customFormat="1" ht="16.5" customHeight="1">
      <c r="B189" s="33"/>
      <c r="C189" s="132" t="s">
        <v>1003</v>
      </c>
      <c r="D189" s="132" t="s">
        <v>159</v>
      </c>
      <c r="E189" s="133" t="s">
        <v>3538</v>
      </c>
      <c r="F189" s="134" t="s">
        <v>3539</v>
      </c>
      <c r="G189" s="135" t="s">
        <v>1110</v>
      </c>
      <c r="H189" s="136">
        <v>5</v>
      </c>
      <c r="I189" s="137"/>
      <c r="J189" s="138">
        <f t="shared" si="30"/>
        <v>0</v>
      </c>
      <c r="K189" s="134" t="s">
        <v>21</v>
      </c>
      <c r="L189" s="33"/>
      <c r="M189" s="139" t="s">
        <v>21</v>
      </c>
      <c r="N189" s="140" t="s">
        <v>44</v>
      </c>
      <c r="P189" s="141">
        <f t="shared" si="31"/>
        <v>0</v>
      </c>
      <c r="Q189" s="141">
        <v>0</v>
      </c>
      <c r="R189" s="141">
        <f t="shared" si="32"/>
        <v>0</v>
      </c>
      <c r="S189" s="141">
        <v>0</v>
      </c>
      <c r="T189" s="142">
        <f t="shared" si="33"/>
        <v>0</v>
      </c>
      <c r="AR189" s="143" t="s">
        <v>272</v>
      </c>
      <c r="AT189" s="143" t="s">
        <v>159</v>
      </c>
      <c r="AU189" s="143" t="s">
        <v>80</v>
      </c>
      <c r="AY189" s="18" t="s">
        <v>157</v>
      </c>
      <c r="BE189" s="144">
        <f t="shared" si="34"/>
        <v>0</v>
      </c>
      <c r="BF189" s="144">
        <f t="shared" si="35"/>
        <v>0</v>
      </c>
      <c r="BG189" s="144">
        <f t="shared" si="36"/>
        <v>0</v>
      </c>
      <c r="BH189" s="144">
        <f t="shared" si="37"/>
        <v>0</v>
      </c>
      <c r="BI189" s="144">
        <f t="shared" si="38"/>
        <v>0</v>
      </c>
      <c r="BJ189" s="18" t="s">
        <v>80</v>
      </c>
      <c r="BK189" s="144">
        <f t="shared" si="39"/>
        <v>0</v>
      </c>
      <c r="BL189" s="18" t="s">
        <v>272</v>
      </c>
      <c r="BM189" s="143" t="s">
        <v>1731</v>
      </c>
    </row>
    <row r="190" spans="2:65" s="1" customFormat="1" ht="16.5" customHeight="1">
      <c r="B190" s="33"/>
      <c r="C190" s="132" t="s">
        <v>1011</v>
      </c>
      <c r="D190" s="132" t="s">
        <v>159</v>
      </c>
      <c r="E190" s="133" t="s">
        <v>3538</v>
      </c>
      <c r="F190" s="134" t="s">
        <v>3539</v>
      </c>
      <c r="G190" s="135" t="s">
        <v>1110</v>
      </c>
      <c r="H190" s="136">
        <v>5</v>
      </c>
      <c r="I190" s="137"/>
      <c r="J190" s="138">
        <f t="shared" si="30"/>
        <v>0</v>
      </c>
      <c r="K190" s="134" t="s">
        <v>21</v>
      </c>
      <c r="L190" s="33"/>
      <c r="M190" s="139" t="s">
        <v>21</v>
      </c>
      <c r="N190" s="140" t="s">
        <v>44</v>
      </c>
      <c r="P190" s="141">
        <f t="shared" si="31"/>
        <v>0</v>
      </c>
      <c r="Q190" s="141">
        <v>0</v>
      </c>
      <c r="R190" s="141">
        <f t="shared" si="32"/>
        <v>0</v>
      </c>
      <c r="S190" s="141">
        <v>0</v>
      </c>
      <c r="T190" s="142">
        <f t="shared" si="33"/>
        <v>0</v>
      </c>
      <c r="AR190" s="143" t="s">
        <v>272</v>
      </c>
      <c r="AT190" s="143" t="s">
        <v>159</v>
      </c>
      <c r="AU190" s="143" t="s">
        <v>80</v>
      </c>
      <c r="AY190" s="18" t="s">
        <v>157</v>
      </c>
      <c r="BE190" s="144">
        <f t="shared" si="34"/>
        <v>0</v>
      </c>
      <c r="BF190" s="144">
        <f t="shared" si="35"/>
        <v>0</v>
      </c>
      <c r="BG190" s="144">
        <f t="shared" si="36"/>
        <v>0</v>
      </c>
      <c r="BH190" s="144">
        <f t="shared" si="37"/>
        <v>0</v>
      </c>
      <c r="BI190" s="144">
        <f t="shared" si="38"/>
        <v>0</v>
      </c>
      <c r="BJ190" s="18" t="s">
        <v>80</v>
      </c>
      <c r="BK190" s="144">
        <f t="shared" si="39"/>
        <v>0</v>
      </c>
      <c r="BL190" s="18" t="s">
        <v>272</v>
      </c>
      <c r="BM190" s="143" t="s">
        <v>1747</v>
      </c>
    </row>
    <row r="191" spans="2:65" s="1" customFormat="1" ht="16.5" customHeight="1">
      <c r="B191" s="33"/>
      <c r="C191" s="132" t="s">
        <v>1017</v>
      </c>
      <c r="D191" s="132" t="s">
        <v>159</v>
      </c>
      <c r="E191" s="133" t="s">
        <v>3538</v>
      </c>
      <c r="F191" s="134" t="s">
        <v>3539</v>
      </c>
      <c r="G191" s="135" t="s">
        <v>1110</v>
      </c>
      <c r="H191" s="136">
        <v>13</v>
      </c>
      <c r="I191" s="137"/>
      <c r="J191" s="138">
        <f t="shared" si="30"/>
        <v>0</v>
      </c>
      <c r="K191" s="134" t="s">
        <v>21</v>
      </c>
      <c r="L191" s="33"/>
      <c r="M191" s="139" t="s">
        <v>21</v>
      </c>
      <c r="N191" s="140" t="s">
        <v>44</v>
      </c>
      <c r="P191" s="141">
        <f t="shared" si="31"/>
        <v>0</v>
      </c>
      <c r="Q191" s="141">
        <v>0</v>
      </c>
      <c r="R191" s="141">
        <f t="shared" si="32"/>
        <v>0</v>
      </c>
      <c r="S191" s="141">
        <v>0</v>
      </c>
      <c r="T191" s="142">
        <f t="shared" si="33"/>
        <v>0</v>
      </c>
      <c r="AR191" s="143" t="s">
        <v>272</v>
      </c>
      <c r="AT191" s="143" t="s">
        <v>159</v>
      </c>
      <c r="AU191" s="143" t="s">
        <v>80</v>
      </c>
      <c r="AY191" s="18" t="s">
        <v>157</v>
      </c>
      <c r="BE191" s="144">
        <f t="shared" si="34"/>
        <v>0</v>
      </c>
      <c r="BF191" s="144">
        <f t="shared" si="35"/>
        <v>0</v>
      </c>
      <c r="BG191" s="144">
        <f t="shared" si="36"/>
        <v>0</v>
      </c>
      <c r="BH191" s="144">
        <f t="shared" si="37"/>
        <v>0</v>
      </c>
      <c r="BI191" s="144">
        <f t="shared" si="38"/>
        <v>0</v>
      </c>
      <c r="BJ191" s="18" t="s">
        <v>80</v>
      </c>
      <c r="BK191" s="144">
        <f t="shared" si="39"/>
        <v>0</v>
      </c>
      <c r="BL191" s="18" t="s">
        <v>272</v>
      </c>
      <c r="BM191" s="143" t="s">
        <v>1759</v>
      </c>
    </row>
    <row r="192" spans="2:65" s="1" customFormat="1" ht="16.5" customHeight="1">
      <c r="B192" s="33"/>
      <c r="C192" s="132" t="s">
        <v>1022</v>
      </c>
      <c r="D192" s="132" t="s">
        <v>159</v>
      </c>
      <c r="E192" s="133" t="s">
        <v>3538</v>
      </c>
      <c r="F192" s="134" t="s">
        <v>3539</v>
      </c>
      <c r="G192" s="135" t="s">
        <v>1110</v>
      </c>
      <c r="H192" s="136">
        <v>19</v>
      </c>
      <c r="I192" s="137"/>
      <c r="J192" s="138">
        <f t="shared" si="30"/>
        <v>0</v>
      </c>
      <c r="K192" s="134" t="s">
        <v>21</v>
      </c>
      <c r="L192" s="33"/>
      <c r="M192" s="139" t="s">
        <v>21</v>
      </c>
      <c r="N192" s="140" t="s">
        <v>44</v>
      </c>
      <c r="P192" s="141">
        <f t="shared" si="31"/>
        <v>0</v>
      </c>
      <c r="Q192" s="141">
        <v>0</v>
      </c>
      <c r="R192" s="141">
        <f t="shared" si="32"/>
        <v>0</v>
      </c>
      <c r="S192" s="141">
        <v>0</v>
      </c>
      <c r="T192" s="142">
        <f t="shared" si="33"/>
        <v>0</v>
      </c>
      <c r="AR192" s="143" t="s">
        <v>272</v>
      </c>
      <c r="AT192" s="143" t="s">
        <v>159</v>
      </c>
      <c r="AU192" s="143" t="s">
        <v>80</v>
      </c>
      <c r="AY192" s="18" t="s">
        <v>157</v>
      </c>
      <c r="BE192" s="144">
        <f t="shared" si="34"/>
        <v>0</v>
      </c>
      <c r="BF192" s="144">
        <f t="shared" si="35"/>
        <v>0</v>
      </c>
      <c r="BG192" s="144">
        <f t="shared" si="36"/>
        <v>0</v>
      </c>
      <c r="BH192" s="144">
        <f t="shared" si="37"/>
        <v>0</v>
      </c>
      <c r="BI192" s="144">
        <f t="shared" si="38"/>
        <v>0</v>
      </c>
      <c r="BJ192" s="18" t="s">
        <v>80</v>
      </c>
      <c r="BK192" s="144">
        <f t="shared" si="39"/>
        <v>0</v>
      </c>
      <c r="BL192" s="18" t="s">
        <v>272</v>
      </c>
      <c r="BM192" s="143" t="s">
        <v>1769</v>
      </c>
    </row>
    <row r="193" spans="2:65" s="1" customFormat="1" ht="16.5" customHeight="1">
      <c r="B193" s="33"/>
      <c r="C193" s="132" t="s">
        <v>1029</v>
      </c>
      <c r="D193" s="132" t="s">
        <v>159</v>
      </c>
      <c r="E193" s="133" t="s">
        <v>3540</v>
      </c>
      <c r="F193" s="134" t="s">
        <v>3541</v>
      </c>
      <c r="G193" s="135" t="s">
        <v>1110</v>
      </c>
      <c r="H193" s="136">
        <v>22</v>
      </c>
      <c r="I193" s="137"/>
      <c r="J193" s="138">
        <f t="shared" si="30"/>
        <v>0</v>
      </c>
      <c r="K193" s="134" t="s">
        <v>21</v>
      </c>
      <c r="L193" s="33"/>
      <c r="M193" s="139" t="s">
        <v>21</v>
      </c>
      <c r="N193" s="140" t="s">
        <v>44</v>
      </c>
      <c r="P193" s="141">
        <f t="shared" si="31"/>
        <v>0</v>
      </c>
      <c r="Q193" s="141">
        <v>0</v>
      </c>
      <c r="R193" s="141">
        <f t="shared" si="32"/>
        <v>0</v>
      </c>
      <c r="S193" s="141">
        <v>0</v>
      </c>
      <c r="T193" s="142">
        <f t="shared" si="33"/>
        <v>0</v>
      </c>
      <c r="AR193" s="143" t="s">
        <v>272</v>
      </c>
      <c r="AT193" s="143" t="s">
        <v>159</v>
      </c>
      <c r="AU193" s="143" t="s">
        <v>80</v>
      </c>
      <c r="AY193" s="18" t="s">
        <v>157</v>
      </c>
      <c r="BE193" s="144">
        <f t="shared" si="34"/>
        <v>0</v>
      </c>
      <c r="BF193" s="144">
        <f t="shared" si="35"/>
        <v>0</v>
      </c>
      <c r="BG193" s="144">
        <f t="shared" si="36"/>
        <v>0</v>
      </c>
      <c r="BH193" s="144">
        <f t="shared" si="37"/>
        <v>0</v>
      </c>
      <c r="BI193" s="144">
        <f t="shared" si="38"/>
        <v>0</v>
      </c>
      <c r="BJ193" s="18" t="s">
        <v>80</v>
      </c>
      <c r="BK193" s="144">
        <f t="shared" si="39"/>
        <v>0</v>
      </c>
      <c r="BL193" s="18" t="s">
        <v>272</v>
      </c>
      <c r="BM193" s="143" t="s">
        <v>1809</v>
      </c>
    </row>
    <row r="194" spans="2:65" s="1" customFormat="1" ht="16.5" customHeight="1">
      <c r="B194" s="33"/>
      <c r="C194" s="132" t="s">
        <v>1036</v>
      </c>
      <c r="D194" s="132" t="s">
        <v>159</v>
      </c>
      <c r="E194" s="133" t="s">
        <v>3542</v>
      </c>
      <c r="F194" s="134" t="s">
        <v>3543</v>
      </c>
      <c r="G194" s="135" t="s">
        <v>1110</v>
      </c>
      <c r="H194" s="136">
        <v>23</v>
      </c>
      <c r="I194" s="137"/>
      <c r="J194" s="138">
        <f t="shared" si="30"/>
        <v>0</v>
      </c>
      <c r="K194" s="134" t="s">
        <v>21</v>
      </c>
      <c r="L194" s="33"/>
      <c r="M194" s="139" t="s">
        <v>21</v>
      </c>
      <c r="N194" s="140" t="s">
        <v>44</v>
      </c>
      <c r="P194" s="141">
        <f t="shared" si="31"/>
        <v>0</v>
      </c>
      <c r="Q194" s="141">
        <v>0</v>
      </c>
      <c r="R194" s="141">
        <f t="shared" si="32"/>
        <v>0</v>
      </c>
      <c r="S194" s="141">
        <v>0</v>
      </c>
      <c r="T194" s="142">
        <f t="shared" si="33"/>
        <v>0</v>
      </c>
      <c r="AR194" s="143" t="s">
        <v>272</v>
      </c>
      <c r="AT194" s="143" t="s">
        <v>159</v>
      </c>
      <c r="AU194" s="143" t="s">
        <v>80</v>
      </c>
      <c r="AY194" s="18" t="s">
        <v>157</v>
      </c>
      <c r="BE194" s="144">
        <f t="shared" si="34"/>
        <v>0</v>
      </c>
      <c r="BF194" s="144">
        <f t="shared" si="35"/>
        <v>0</v>
      </c>
      <c r="BG194" s="144">
        <f t="shared" si="36"/>
        <v>0</v>
      </c>
      <c r="BH194" s="144">
        <f t="shared" si="37"/>
        <v>0</v>
      </c>
      <c r="BI194" s="144">
        <f t="shared" si="38"/>
        <v>0</v>
      </c>
      <c r="BJ194" s="18" t="s">
        <v>80</v>
      </c>
      <c r="BK194" s="144">
        <f t="shared" si="39"/>
        <v>0</v>
      </c>
      <c r="BL194" s="18" t="s">
        <v>272</v>
      </c>
      <c r="BM194" s="143" t="s">
        <v>1822</v>
      </c>
    </row>
    <row r="195" spans="2:65" s="1" customFormat="1" ht="16.5" customHeight="1">
      <c r="B195" s="33"/>
      <c r="C195" s="132" t="s">
        <v>1041</v>
      </c>
      <c r="D195" s="132" t="s">
        <v>159</v>
      </c>
      <c r="E195" s="133" t="s">
        <v>3544</v>
      </c>
      <c r="F195" s="134" t="s">
        <v>3545</v>
      </c>
      <c r="G195" s="135" t="s">
        <v>316</v>
      </c>
      <c r="H195" s="136">
        <v>20</v>
      </c>
      <c r="I195" s="137"/>
      <c r="J195" s="138">
        <f t="shared" si="30"/>
        <v>0</v>
      </c>
      <c r="K195" s="134" t="s">
        <v>21</v>
      </c>
      <c r="L195" s="33"/>
      <c r="M195" s="139" t="s">
        <v>21</v>
      </c>
      <c r="N195" s="140" t="s">
        <v>44</v>
      </c>
      <c r="P195" s="141">
        <f t="shared" si="31"/>
        <v>0</v>
      </c>
      <c r="Q195" s="141">
        <v>0</v>
      </c>
      <c r="R195" s="141">
        <f t="shared" si="32"/>
        <v>0</v>
      </c>
      <c r="S195" s="141">
        <v>0</v>
      </c>
      <c r="T195" s="142">
        <f t="shared" si="33"/>
        <v>0</v>
      </c>
      <c r="AR195" s="143" t="s">
        <v>272</v>
      </c>
      <c r="AT195" s="143" t="s">
        <v>159</v>
      </c>
      <c r="AU195" s="143" t="s">
        <v>80</v>
      </c>
      <c r="AY195" s="18" t="s">
        <v>157</v>
      </c>
      <c r="BE195" s="144">
        <f t="shared" si="34"/>
        <v>0</v>
      </c>
      <c r="BF195" s="144">
        <f t="shared" si="35"/>
        <v>0</v>
      </c>
      <c r="BG195" s="144">
        <f t="shared" si="36"/>
        <v>0</v>
      </c>
      <c r="BH195" s="144">
        <f t="shared" si="37"/>
        <v>0</v>
      </c>
      <c r="BI195" s="144">
        <f t="shared" si="38"/>
        <v>0</v>
      </c>
      <c r="BJ195" s="18" t="s">
        <v>80</v>
      </c>
      <c r="BK195" s="144">
        <f t="shared" si="39"/>
        <v>0</v>
      </c>
      <c r="BL195" s="18" t="s">
        <v>272</v>
      </c>
      <c r="BM195" s="143" t="s">
        <v>1833</v>
      </c>
    </row>
    <row r="196" spans="2:65" s="1" customFormat="1" ht="16.5" customHeight="1">
      <c r="B196" s="33"/>
      <c r="C196" s="132" t="s">
        <v>1052</v>
      </c>
      <c r="D196" s="132" t="s">
        <v>159</v>
      </c>
      <c r="E196" s="133" t="s">
        <v>3546</v>
      </c>
      <c r="F196" s="134" t="s">
        <v>3547</v>
      </c>
      <c r="G196" s="135" t="s">
        <v>316</v>
      </c>
      <c r="H196" s="136">
        <v>160</v>
      </c>
      <c r="I196" s="137"/>
      <c r="J196" s="138">
        <f t="shared" si="30"/>
        <v>0</v>
      </c>
      <c r="K196" s="134" t="s">
        <v>21</v>
      </c>
      <c r="L196" s="33"/>
      <c r="M196" s="139" t="s">
        <v>21</v>
      </c>
      <c r="N196" s="140" t="s">
        <v>44</v>
      </c>
      <c r="P196" s="141">
        <f t="shared" si="31"/>
        <v>0</v>
      </c>
      <c r="Q196" s="141">
        <v>0</v>
      </c>
      <c r="R196" s="141">
        <f t="shared" si="32"/>
        <v>0</v>
      </c>
      <c r="S196" s="141">
        <v>0</v>
      </c>
      <c r="T196" s="142">
        <f t="shared" si="33"/>
        <v>0</v>
      </c>
      <c r="AR196" s="143" t="s">
        <v>272</v>
      </c>
      <c r="AT196" s="143" t="s">
        <v>159</v>
      </c>
      <c r="AU196" s="143" t="s">
        <v>80</v>
      </c>
      <c r="AY196" s="18" t="s">
        <v>157</v>
      </c>
      <c r="BE196" s="144">
        <f t="shared" si="34"/>
        <v>0</v>
      </c>
      <c r="BF196" s="144">
        <f t="shared" si="35"/>
        <v>0</v>
      </c>
      <c r="BG196" s="144">
        <f t="shared" si="36"/>
        <v>0</v>
      </c>
      <c r="BH196" s="144">
        <f t="shared" si="37"/>
        <v>0</v>
      </c>
      <c r="BI196" s="144">
        <f t="shared" si="38"/>
        <v>0</v>
      </c>
      <c r="BJ196" s="18" t="s">
        <v>80</v>
      </c>
      <c r="BK196" s="144">
        <f t="shared" si="39"/>
        <v>0</v>
      </c>
      <c r="BL196" s="18" t="s">
        <v>272</v>
      </c>
      <c r="BM196" s="143" t="s">
        <v>1843</v>
      </c>
    </row>
    <row r="197" spans="2:65" s="1" customFormat="1" ht="16.5" customHeight="1">
      <c r="B197" s="33"/>
      <c r="C197" s="132" t="s">
        <v>1062</v>
      </c>
      <c r="D197" s="132" t="s">
        <v>159</v>
      </c>
      <c r="E197" s="133" t="s">
        <v>3548</v>
      </c>
      <c r="F197" s="134" t="s">
        <v>3549</v>
      </c>
      <c r="G197" s="135" t="s">
        <v>316</v>
      </c>
      <c r="H197" s="136">
        <v>80</v>
      </c>
      <c r="I197" s="137"/>
      <c r="J197" s="138">
        <f t="shared" si="30"/>
        <v>0</v>
      </c>
      <c r="K197" s="134" t="s">
        <v>21</v>
      </c>
      <c r="L197" s="33"/>
      <c r="M197" s="139" t="s">
        <v>21</v>
      </c>
      <c r="N197" s="140" t="s">
        <v>44</v>
      </c>
      <c r="P197" s="141">
        <f t="shared" si="31"/>
        <v>0</v>
      </c>
      <c r="Q197" s="141">
        <v>0</v>
      </c>
      <c r="R197" s="141">
        <f t="shared" si="32"/>
        <v>0</v>
      </c>
      <c r="S197" s="141">
        <v>0</v>
      </c>
      <c r="T197" s="142">
        <f t="shared" si="33"/>
        <v>0</v>
      </c>
      <c r="AR197" s="143" t="s">
        <v>272</v>
      </c>
      <c r="AT197" s="143" t="s">
        <v>159</v>
      </c>
      <c r="AU197" s="143" t="s">
        <v>80</v>
      </c>
      <c r="AY197" s="18" t="s">
        <v>157</v>
      </c>
      <c r="BE197" s="144">
        <f t="shared" si="34"/>
        <v>0</v>
      </c>
      <c r="BF197" s="144">
        <f t="shared" si="35"/>
        <v>0</v>
      </c>
      <c r="BG197" s="144">
        <f t="shared" si="36"/>
        <v>0</v>
      </c>
      <c r="BH197" s="144">
        <f t="shared" si="37"/>
        <v>0</v>
      </c>
      <c r="BI197" s="144">
        <f t="shared" si="38"/>
        <v>0</v>
      </c>
      <c r="BJ197" s="18" t="s">
        <v>80</v>
      </c>
      <c r="BK197" s="144">
        <f t="shared" si="39"/>
        <v>0</v>
      </c>
      <c r="BL197" s="18" t="s">
        <v>272</v>
      </c>
      <c r="BM197" s="143" t="s">
        <v>1853</v>
      </c>
    </row>
    <row r="198" spans="2:65" s="1" customFormat="1" ht="16.5" customHeight="1">
      <c r="B198" s="33"/>
      <c r="C198" s="132" t="s">
        <v>1068</v>
      </c>
      <c r="D198" s="132" t="s">
        <v>159</v>
      </c>
      <c r="E198" s="133" t="s">
        <v>3550</v>
      </c>
      <c r="F198" s="134" t="s">
        <v>3551</v>
      </c>
      <c r="G198" s="135" t="s">
        <v>316</v>
      </c>
      <c r="H198" s="136">
        <v>75</v>
      </c>
      <c r="I198" s="137"/>
      <c r="J198" s="138">
        <f t="shared" ref="J198:J229" si="40">ROUND(I198*H198,2)</f>
        <v>0</v>
      </c>
      <c r="K198" s="134" t="s">
        <v>21</v>
      </c>
      <c r="L198" s="33"/>
      <c r="M198" s="139" t="s">
        <v>21</v>
      </c>
      <c r="N198" s="140" t="s">
        <v>44</v>
      </c>
      <c r="P198" s="141">
        <f t="shared" ref="P198:P229" si="41">O198*H198</f>
        <v>0</v>
      </c>
      <c r="Q198" s="141">
        <v>0</v>
      </c>
      <c r="R198" s="141">
        <f t="shared" ref="R198:R229" si="42">Q198*H198</f>
        <v>0</v>
      </c>
      <c r="S198" s="141">
        <v>0</v>
      </c>
      <c r="T198" s="142">
        <f t="shared" ref="T198:T229" si="43">S198*H198</f>
        <v>0</v>
      </c>
      <c r="AR198" s="143" t="s">
        <v>272</v>
      </c>
      <c r="AT198" s="143" t="s">
        <v>159</v>
      </c>
      <c r="AU198" s="143" t="s">
        <v>80</v>
      </c>
      <c r="AY198" s="18" t="s">
        <v>157</v>
      </c>
      <c r="BE198" s="144">
        <f t="shared" ref="BE198:BE218" si="44">IF(N198="základní",J198,0)</f>
        <v>0</v>
      </c>
      <c r="BF198" s="144">
        <f t="shared" ref="BF198:BF218" si="45">IF(N198="snížená",J198,0)</f>
        <v>0</v>
      </c>
      <c r="BG198" s="144">
        <f t="shared" ref="BG198:BG218" si="46">IF(N198="zákl. přenesená",J198,0)</f>
        <v>0</v>
      </c>
      <c r="BH198" s="144">
        <f t="shared" ref="BH198:BH218" si="47">IF(N198="sníž. přenesená",J198,0)</f>
        <v>0</v>
      </c>
      <c r="BI198" s="144">
        <f t="shared" ref="BI198:BI218" si="48">IF(N198="nulová",J198,0)</f>
        <v>0</v>
      </c>
      <c r="BJ198" s="18" t="s">
        <v>80</v>
      </c>
      <c r="BK198" s="144">
        <f t="shared" ref="BK198:BK218" si="49">ROUND(I198*H198,2)</f>
        <v>0</v>
      </c>
      <c r="BL198" s="18" t="s">
        <v>272</v>
      </c>
      <c r="BM198" s="143" t="s">
        <v>1863</v>
      </c>
    </row>
    <row r="199" spans="2:65" s="1" customFormat="1" ht="16.5" customHeight="1">
      <c r="B199" s="33"/>
      <c r="C199" s="132" t="s">
        <v>1075</v>
      </c>
      <c r="D199" s="132" t="s">
        <v>159</v>
      </c>
      <c r="E199" s="133" t="s">
        <v>3552</v>
      </c>
      <c r="F199" s="134" t="s">
        <v>3553</v>
      </c>
      <c r="G199" s="135" t="s">
        <v>316</v>
      </c>
      <c r="H199" s="136">
        <v>40</v>
      </c>
      <c r="I199" s="137"/>
      <c r="J199" s="138">
        <f t="shared" si="40"/>
        <v>0</v>
      </c>
      <c r="K199" s="134" t="s">
        <v>21</v>
      </c>
      <c r="L199" s="33"/>
      <c r="M199" s="139" t="s">
        <v>21</v>
      </c>
      <c r="N199" s="140" t="s">
        <v>44</v>
      </c>
      <c r="P199" s="141">
        <f t="shared" si="41"/>
        <v>0</v>
      </c>
      <c r="Q199" s="141">
        <v>0</v>
      </c>
      <c r="R199" s="141">
        <f t="shared" si="42"/>
        <v>0</v>
      </c>
      <c r="S199" s="141">
        <v>0</v>
      </c>
      <c r="T199" s="142">
        <f t="shared" si="43"/>
        <v>0</v>
      </c>
      <c r="AR199" s="143" t="s">
        <v>272</v>
      </c>
      <c r="AT199" s="143" t="s">
        <v>159</v>
      </c>
      <c r="AU199" s="143" t="s">
        <v>80</v>
      </c>
      <c r="AY199" s="18" t="s">
        <v>157</v>
      </c>
      <c r="BE199" s="144">
        <f t="shared" si="44"/>
        <v>0</v>
      </c>
      <c r="BF199" s="144">
        <f t="shared" si="45"/>
        <v>0</v>
      </c>
      <c r="BG199" s="144">
        <f t="shared" si="46"/>
        <v>0</v>
      </c>
      <c r="BH199" s="144">
        <f t="shared" si="47"/>
        <v>0</v>
      </c>
      <c r="BI199" s="144">
        <f t="shared" si="48"/>
        <v>0</v>
      </c>
      <c r="BJ199" s="18" t="s">
        <v>80</v>
      </c>
      <c r="BK199" s="144">
        <f t="shared" si="49"/>
        <v>0</v>
      </c>
      <c r="BL199" s="18" t="s">
        <v>272</v>
      </c>
      <c r="BM199" s="143" t="s">
        <v>1876</v>
      </c>
    </row>
    <row r="200" spans="2:65" s="1" customFormat="1" ht="16.5" customHeight="1">
      <c r="B200" s="33"/>
      <c r="C200" s="132" t="s">
        <v>1080</v>
      </c>
      <c r="D200" s="132" t="s">
        <v>159</v>
      </c>
      <c r="E200" s="133" t="s">
        <v>3554</v>
      </c>
      <c r="F200" s="134" t="s">
        <v>3555</v>
      </c>
      <c r="G200" s="135" t="s">
        <v>316</v>
      </c>
      <c r="H200" s="136">
        <v>39</v>
      </c>
      <c r="I200" s="137"/>
      <c r="J200" s="138">
        <f t="shared" si="40"/>
        <v>0</v>
      </c>
      <c r="K200" s="134" t="s">
        <v>21</v>
      </c>
      <c r="L200" s="33"/>
      <c r="M200" s="139" t="s">
        <v>21</v>
      </c>
      <c r="N200" s="140" t="s">
        <v>44</v>
      </c>
      <c r="P200" s="141">
        <f t="shared" si="41"/>
        <v>0</v>
      </c>
      <c r="Q200" s="141">
        <v>0</v>
      </c>
      <c r="R200" s="141">
        <f t="shared" si="42"/>
        <v>0</v>
      </c>
      <c r="S200" s="141">
        <v>0</v>
      </c>
      <c r="T200" s="142">
        <f t="shared" si="43"/>
        <v>0</v>
      </c>
      <c r="AR200" s="143" t="s">
        <v>272</v>
      </c>
      <c r="AT200" s="143" t="s">
        <v>159</v>
      </c>
      <c r="AU200" s="143" t="s">
        <v>80</v>
      </c>
      <c r="AY200" s="18" t="s">
        <v>157</v>
      </c>
      <c r="BE200" s="144">
        <f t="shared" si="44"/>
        <v>0</v>
      </c>
      <c r="BF200" s="144">
        <f t="shared" si="45"/>
        <v>0</v>
      </c>
      <c r="BG200" s="144">
        <f t="shared" si="46"/>
        <v>0</v>
      </c>
      <c r="BH200" s="144">
        <f t="shared" si="47"/>
        <v>0</v>
      </c>
      <c r="BI200" s="144">
        <f t="shared" si="48"/>
        <v>0</v>
      </c>
      <c r="BJ200" s="18" t="s">
        <v>80</v>
      </c>
      <c r="BK200" s="144">
        <f t="shared" si="49"/>
        <v>0</v>
      </c>
      <c r="BL200" s="18" t="s">
        <v>272</v>
      </c>
      <c r="BM200" s="143" t="s">
        <v>1893</v>
      </c>
    </row>
    <row r="201" spans="2:65" s="1" customFormat="1" ht="16.5" customHeight="1">
      <c r="B201" s="33"/>
      <c r="C201" s="132" t="s">
        <v>1089</v>
      </c>
      <c r="D201" s="132" t="s">
        <v>159</v>
      </c>
      <c r="E201" s="133" t="s">
        <v>3556</v>
      </c>
      <c r="F201" s="134" t="s">
        <v>3557</v>
      </c>
      <c r="G201" s="135" t="s">
        <v>2429</v>
      </c>
      <c r="H201" s="136">
        <v>10.4</v>
      </c>
      <c r="I201" s="137"/>
      <c r="J201" s="138">
        <f t="shared" si="40"/>
        <v>0</v>
      </c>
      <c r="K201" s="134" t="s">
        <v>21</v>
      </c>
      <c r="L201" s="33"/>
      <c r="M201" s="139" t="s">
        <v>21</v>
      </c>
      <c r="N201" s="140" t="s">
        <v>44</v>
      </c>
      <c r="P201" s="141">
        <f t="shared" si="41"/>
        <v>0</v>
      </c>
      <c r="Q201" s="141">
        <v>0</v>
      </c>
      <c r="R201" s="141">
        <f t="shared" si="42"/>
        <v>0</v>
      </c>
      <c r="S201" s="141">
        <v>0</v>
      </c>
      <c r="T201" s="142">
        <f t="shared" si="43"/>
        <v>0</v>
      </c>
      <c r="AR201" s="143" t="s">
        <v>272</v>
      </c>
      <c r="AT201" s="143" t="s">
        <v>159</v>
      </c>
      <c r="AU201" s="143" t="s">
        <v>80</v>
      </c>
      <c r="AY201" s="18" t="s">
        <v>157</v>
      </c>
      <c r="BE201" s="144">
        <f t="shared" si="44"/>
        <v>0</v>
      </c>
      <c r="BF201" s="144">
        <f t="shared" si="45"/>
        <v>0</v>
      </c>
      <c r="BG201" s="144">
        <f t="shared" si="46"/>
        <v>0</v>
      </c>
      <c r="BH201" s="144">
        <f t="shared" si="47"/>
        <v>0</v>
      </c>
      <c r="BI201" s="144">
        <f t="shared" si="48"/>
        <v>0</v>
      </c>
      <c r="BJ201" s="18" t="s">
        <v>80</v>
      </c>
      <c r="BK201" s="144">
        <f t="shared" si="49"/>
        <v>0</v>
      </c>
      <c r="BL201" s="18" t="s">
        <v>272</v>
      </c>
      <c r="BM201" s="143" t="s">
        <v>1920</v>
      </c>
    </row>
    <row r="202" spans="2:65" s="1" customFormat="1" ht="16.5" customHeight="1">
      <c r="B202" s="33"/>
      <c r="C202" s="132" t="s">
        <v>1095</v>
      </c>
      <c r="D202" s="132" t="s">
        <v>159</v>
      </c>
      <c r="E202" s="133" t="s">
        <v>3558</v>
      </c>
      <c r="F202" s="134" t="s">
        <v>3559</v>
      </c>
      <c r="G202" s="135" t="s">
        <v>1110</v>
      </c>
      <c r="H202" s="136">
        <v>1</v>
      </c>
      <c r="I202" s="137"/>
      <c r="J202" s="138">
        <f t="shared" si="40"/>
        <v>0</v>
      </c>
      <c r="K202" s="134" t="s">
        <v>21</v>
      </c>
      <c r="L202" s="33"/>
      <c r="M202" s="139" t="s">
        <v>21</v>
      </c>
      <c r="N202" s="140" t="s">
        <v>44</v>
      </c>
      <c r="P202" s="141">
        <f t="shared" si="41"/>
        <v>0</v>
      </c>
      <c r="Q202" s="141">
        <v>0</v>
      </c>
      <c r="R202" s="141">
        <f t="shared" si="42"/>
        <v>0</v>
      </c>
      <c r="S202" s="141">
        <v>0</v>
      </c>
      <c r="T202" s="142">
        <f t="shared" si="43"/>
        <v>0</v>
      </c>
      <c r="AR202" s="143" t="s">
        <v>272</v>
      </c>
      <c r="AT202" s="143" t="s">
        <v>159</v>
      </c>
      <c r="AU202" s="143" t="s">
        <v>80</v>
      </c>
      <c r="AY202" s="18" t="s">
        <v>157</v>
      </c>
      <c r="BE202" s="144">
        <f t="shared" si="44"/>
        <v>0</v>
      </c>
      <c r="BF202" s="144">
        <f t="shared" si="45"/>
        <v>0</v>
      </c>
      <c r="BG202" s="144">
        <f t="shared" si="46"/>
        <v>0</v>
      </c>
      <c r="BH202" s="144">
        <f t="shared" si="47"/>
        <v>0</v>
      </c>
      <c r="BI202" s="144">
        <f t="shared" si="48"/>
        <v>0</v>
      </c>
      <c r="BJ202" s="18" t="s">
        <v>80</v>
      </c>
      <c r="BK202" s="144">
        <f t="shared" si="49"/>
        <v>0</v>
      </c>
      <c r="BL202" s="18" t="s">
        <v>272</v>
      </c>
      <c r="BM202" s="143" t="s">
        <v>1931</v>
      </c>
    </row>
    <row r="203" spans="2:65" s="1" customFormat="1" ht="16.5" customHeight="1">
      <c r="B203" s="33"/>
      <c r="C203" s="132" t="s">
        <v>1099</v>
      </c>
      <c r="D203" s="132" t="s">
        <v>159</v>
      </c>
      <c r="E203" s="133" t="s">
        <v>3560</v>
      </c>
      <c r="F203" s="134" t="s">
        <v>3561</v>
      </c>
      <c r="G203" s="135" t="s">
        <v>1110</v>
      </c>
      <c r="H203" s="136">
        <v>1</v>
      </c>
      <c r="I203" s="137"/>
      <c r="J203" s="138">
        <f t="shared" si="40"/>
        <v>0</v>
      </c>
      <c r="K203" s="134" t="s">
        <v>21</v>
      </c>
      <c r="L203" s="33"/>
      <c r="M203" s="139" t="s">
        <v>21</v>
      </c>
      <c r="N203" s="140" t="s">
        <v>44</v>
      </c>
      <c r="P203" s="141">
        <f t="shared" si="41"/>
        <v>0</v>
      </c>
      <c r="Q203" s="141">
        <v>0</v>
      </c>
      <c r="R203" s="141">
        <f t="shared" si="42"/>
        <v>0</v>
      </c>
      <c r="S203" s="141">
        <v>0</v>
      </c>
      <c r="T203" s="142">
        <f t="shared" si="43"/>
        <v>0</v>
      </c>
      <c r="AR203" s="143" t="s">
        <v>272</v>
      </c>
      <c r="AT203" s="143" t="s">
        <v>159</v>
      </c>
      <c r="AU203" s="143" t="s">
        <v>80</v>
      </c>
      <c r="AY203" s="18" t="s">
        <v>157</v>
      </c>
      <c r="BE203" s="144">
        <f t="shared" si="44"/>
        <v>0</v>
      </c>
      <c r="BF203" s="144">
        <f t="shared" si="45"/>
        <v>0</v>
      </c>
      <c r="BG203" s="144">
        <f t="shared" si="46"/>
        <v>0</v>
      </c>
      <c r="BH203" s="144">
        <f t="shared" si="47"/>
        <v>0</v>
      </c>
      <c r="BI203" s="144">
        <f t="shared" si="48"/>
        <v>0</v>
      </c>
      <c r="BJ203" s="18" t="s">
        <v>80</v>
      </c>
      <c r="BK203" s="144">
        <f t="shared" si="49"/>
        <v>0</v>
      </c>
      <c r="BL203" s="18" t="s">
        <v>272</v>
      </c>
      <c r="BM203" s="143" t="s">
        <v>1940</v>
      </c>
    </row>
    <row r="204" spans="2:65" s="1" customFormat="1" ht="16.5" customHeight="1">
      <c r="B204" s="33"/>
      <c r="C204" s="132" t="s">
        <v>1103</v>
      </c>
      <c r="D204" s="132" t="s">
        <v>159</v>
      </c>
      <c r="E204" s="133" t="s">
        <v>3560</v>
      </c>
      <c r="F204" s="134" t="s">
        <v>3561</v>
      </c>
      <c r="G204" s="135" t="s">
        <v>1110</v>
      </c>
      <c r="H204" s="136">
        <v>1</v>
      </c>
      <c r="I204" s="137"/>
      <c r="J204" s="138">
        <f t="shared" si="40"/>
        <v>0</v>
      </c>
      <c r="K204" s="134" t="s">
        <v>21</v>
      </c>
      <c r="L204" s="33"/>
      <c r="M204" s="139" t="s">
        <v>21</v>
      </c>
      <c r="N204" s="140" t="s">
        <v>44</v>
      </c>
      <c r="P204" s="141">
        <f t="shared" si="41"/>
        <v>0</v>
      </c>
      <c r="Q204" s="141">
        <v>0</v>
      </c>
      <c r="R204" s="141">
        <f t="shared" si="42"/>
        <v>0</v>
      </c>
      <c r="S204" s="141">
        <v>0</v>
      </c>
      <c r="T204" s="142">
        <f t="shared" si="43"/>
        <v>0</v>
      </c>
      <c r="AR204" s="143" t="s">
        <v>272</v>
      </c>
      <c r="AT204" s="143" t="s">
        <v>159</v>
      </c>
      <c r="AU204" s="143" t="s">
        <v>80</v>
      </c>
      <c r="AY204" s="18" t="s">
        <v>157</v>
      </c>
      <c r="BE204" s="144">
        <f t="shared" si="44"/>
        <v>0</v>
      </c>
      <c r="BF204" s="144">
        <f t="shared" si="45"/>
        <v>0</v>
      </c>
      <c r="BG204" s="144">
        <f t="shared" si="46"/>
        <v>0</v>
      </c>
      <c r="BH204" s="144">
        <f t="shared" si="47"/>
        <v>0</v>
      </c>
      <c r="BI204" s="144">
        <f t="shared" si="48"/>
        <v>0</v>
      </c>
      <c r="BJ204" s="18" t="s">
        <v>80</v>
      </c>
      <c r="BK204" s="144">
        <f t="shared" si="49"/>
        <v>0</v>
      </c>
      <c r="BL204" s="18" t="s">
        <v>272</v>
      </c>
      <c r="BM204" s="143" t="s">
        <v>1950</v>
      </c>
    </row>
    <row r="205" spans="2:65" s="1" customFormat="1" ht="16.5" customHeight="1">
      <c r="B205" s="33"/>
      <c r="C205" s="132" t="s">
        <v>1107</v>
      </c>
      <c r="D205" s="132" t="s">
        <v>159</v>
      </c>
      <c r="E205" s="133" t="s">
        <v>3562</v>
      </c>
      <c r="F205" s="134" t="s">
        <v>3563</v>
      </c>
      <c r="G205" s="135" t="s">
        <v>1110</v>
      </c>
      <c r="H205" s="136">
        <v>1</v>
      </c>
      <c r="I205" s="137"/>
      <c r="J205" s="138">
        <f t="shared" si="40"/>
        <v>0</v>
      </c>
      <c r="K205" s="134" t="s">
        <v>21</v>
      </c>
      <c r="L205" s="33"/>
      <c r="M205" s="139" t="s">
        <v>21</v>
      </c>
      <c r="N205" s="140" t="s">
        <v>44</v>
      </c>
      <c r="P205" s="141">
        <f t="shared" si="41"/>
        <v>0</v>
      </c>
      <c r="Q205" s="141">
        <v>0</v>
      </c>
      <c r="R205" s="141">
        <f t="shared" si="42"/>
        <v>0</v>
      </c>
      <c r="S205" s="141">
        <v>0</v>
      </c>
      <c r="T205" s="142">
        <f t="shared" si="43"/>
        <v>0</v>
      </c>
      <c r="AR205" s="143" t="s">
        <v>272</v>
      </c>
      <c r="AT205" s="143" t="s">
        <v>159</v>
      </c>
      <c r="AU205" s="143" t="s">
        <v>80</v>
      </c>
      <c r="AY205" s="18" t="s">
        <v>157</v>
      </c>
      <c r="BE205" s="144">
        <f t="shared" si="44"/>
        <v>0</v>
      </c>
      <c r="BF205" s="144">
        <f t="shared" si="45"/>
        <v>0</v>
      </c>
      <c r="BG205" s="144">
        <f t="shared" si="46"/>
        <v>0</v>
      </c>
      <c r="BH205" s="144">
        <f t="shared" si="47"/>
        <v>0</v>
      </c>
      <c r="BI205" s="144">
        <f t="shared" si="48"/>
        <v>0</v>
      </c>
      <c r="BJ205" s="18" t="s">
        <v>80</v>
      </c>
      <c r="BK205" s="144">
        <f t="shared" si="49"/>
        <v>0</v>
      </c>
      <c r="BL205" s="18" t="s">
        <v>272</v>
      </c>
      <c r="BM205" s="143" t="s">
        <v>1958</v>
      </c>
    </row>
    <row r="206" spans="2:65" s="1" customFormat="1" ht="16.5" customHeight="1">
      <c r="B206" s="33"/>
      <c r="C206" s="132" t="s">
        <v>1112</v>
      </c>
      <c r="D206" s="132" t="s">
        <v>159</v>
      </c>
      <c r="E206" s="133" t="s">
        <v>3564</v>
      </c>
      <c r="F206" s="134" t="s">
        <v>3565</v>
      </c>
      <c r="G206" s="135" t="s">
        <v>1110</v>
      </c>
      <c r="H206" s="136">
        <v>23</v>
      </c>
      <c r="I206" s="137"/>
      <c r="J206" s="138">
        <f t="shared" si="40"/>
        <v>0</v>
      </c>
      <c r="K206" s="134" t="s">
        <v>21</v>
      </c>
      <c r="L206" s="33"/>
      <c r="M206" s="139" t="s">
        <v>21</v>
      </c>
      <c r="N206" s="140" t="s">
        <v>44</v>
      </c>
      <c r="P206" s="141">
        <f t="shared" si="41"/>
        <v>0</v>
      </c>
      <c r="Q206" s="141">
        <v>0</v>
      </c>
      <c r="R206" s="141">
        <f t="shared" si="42"/>
        <v>0</v>
      </c>
      <c r="S206" s="141">
        <v>0</v>
      </c>
      <c r="T206" s="142">
        <f t="shared" si="43"/>
        <v>0</v>
      </c>
      <c r="AR206" s="143" t="s">
        <v>272</v>
      </c>
      <c r="AT206" s="143" t="s">
        <v>159</v>
      </c>
      <c r="AU206" s="143" t="s">
        <v>80</v>
      </c>
      <c r="AY206" s="18" t="s">
        <v>157</v>
      </c>
      <c r="BE206" s="144">
        <f t="shared" si="44"/>
        <v>0</v>
      </c>
      <c r="BF206" s="144">
        <f t="shared" si="45"/>
        <v>0</v>
      </c>
      <c r="BG206" s="144">
        <f t="shared" si="46"/>
        <v>0</v>
      </c>
      <c r="BH206" s="144">
        <f t="shared" si="47"/>
        <v>0</v>
      </c>
      <c r="BI206" s="144">
        <f t="shared" si="48"/>
        <v>0</v>
      </c>
      <c r="BJ206" s="18" t="s">
        <v>80</v>
      </c>
      <c r="BK206" s="144">
        <f t="shared" si="49"/>
        <v>0</v>
      </c>
      <c r="BL206" s="18" t="s">
        <v>272</v>
      </c>
      <c r="BM206" s="143" t="s">
        <v>1970</v>
      </c>
    </row>
    <row r="207" spans="2:65" s="1" customFormat="1" ht="16.5" customHeight="1">
      <c r="B207" s="33"/>
      <c r="C207" s="132" t="s">
        <v>1116</v>
      </c>
      <c r="D207" s="132" t="s">
        <v>159</v>
      </c>
      <c r="E207" s="133" t="s">
        <v>3566</v>
      </c>
      <c r="F207" s="134" t="s">
        <v>3567</v>
      </c>
      <c r="G207" s="135" t="s">
        <v>1110</v>
      </c>
      <c r="H207" s="136">
        <v>8</v>
      </c>
      <c r="I207" s="137"/>
      <c r="J207" s="138">
        <f t="shared" si="40"/>
        <v>0</v>
      </c>
      <c r="K207" s="134" t="s">
        <v>21</v>
      </c>
      <c r="L207" s="33"/>
      <c r="M207" s="139" t="s">
        <v>21</v>
      </c>
      <c r="N207" s="140" t="s">
        <v>44</v>
      </c>
      <c r="P207" s="141">
        <f t="shared" si="41"/>
        <v>0</v>
      </c>
      <c r="Q207" s="141">
        <v>0</v>
      </c>
      <c r="R207" s="141">
        <f t="shared" si="42"/>
        <v>0</v>
      </c>
      <c r="S207" s="141">
        <v>0</v>
      </c>
      <c r="T207" s="142">
        <f t="shared" si="43"/>
        <v>0</v>
      </c>
      <c r="AR207" s="143" t="s">
        <v>272</v>
      </c>
      <c r="AT207" s="143" t="s">
        <v>159</v>
      </c>
      <c r="AU207" s="143" t="s">
        <v>80</v>
      </c>
      <c r="AY207" s="18" t="s">
        <v>157</v>
      </c>
      <c r="BE207" s="144">
        <f t="shared" si="44"/>
        <v>0</v>
      </c>
      <c r="BF207" s="144">
        <f t="shared" si="45"/>
        <v>0</v>
      </c>
      <c r="BG207" s="144">
        <f t="shared" si="46"/>
        <v>0</v>
      </c>
      <c r="BH207" s="144">
        <f t="shared" si="47"/>
        <v>0</v>
      </c>
      <c r="BI207" s="144">
        <f t="shared" si="48"/>
        <v>0</v>
      </c>
      <c r="BJ207" s="18" t="s">
        <v>80</v>
      </c>
      <c r="BK207" s="144">
        <f t="shared" si="49"/>
        <v>0</v>
      </c>
      <c r="BL207" s="18" t="s">
        <v>272</v>
      </c>
      <c r="BM207" s="143" t="s">
        <v>1986</v>
      </c>
    </row>
    <row r="208" spans="2:65" s="1" customFormat="1" ht="16.5" customHeight="1">
      <c r="B208" s="33"/>
      <c r="C208" s="132" t="s">
        <v>1120</v>
      </c>
      <c r="D208" s="132" t="s">
        <v>159</v>
      </c>
      <c r="E208" s="133" t="s">
        <v>3568</v>
      </c>
      <c r="F208" s="134" t="s">
        <v>3569</v>
      </c>
      <c r="G208" s="135" t="s">
        <v>1110</v>
      </c>
      <c r="H208" s="136">
        <v>3</v>
      </c>
      <c r="I208" s="137"/>
      <c r="J208" s="138">
        <f t="shared" si="40"/>
        <v>0</v>
      </c>
      <c r="K208" s="134" t="s">
        <v>21</v>
      </c>
      <c r="L208" s="33"/>
      <c r="M208" s="139" t="s">
        <v>21</v>
      </c>
      <c r="N208" s="140" t="s">
        <v>44</v>
      </c>
      <c r="P208" s="141">
        <f t="shared" si="41"/>
        <v>0</v>
      </c>
      <c r="Q208" s="141">
        <v>0</v>
      </c>
      <c r="R208" s="141">
        <f t="shared" si="42"/>
        <v>0</v>
      </c>
      <c r="S208" s="141">
        <v>0</v>
      </c>
      <c r="T208" s="142">
        <f t="shared" si="43"/>
        <v>0</v>
      </c>
      <c r="AR208" s="143" t="s">
        <v>272</v>
      </c>
      <c r="AT208" s="143" t="s">
        <v>159</v>
      </c>
      <c r="AU208" s="143" t="s">
        <v>80</v>
      </c>
      <c r="AY208" s="18" t="s">
        <v>157</v>
      </c>
      <c r="BE208" s="144">
        <f t="shared" si="44"/>
        <v>0</v>
      </c>
      <c r="BF208" s="144">
        <f t="shared" si="45"/>
        <v>0</v>
      </c>
      <c r="BG208" s="144">
        <f t="shared" si="46"/>
        <v>0</v>
      </c>
      <c r="BH208" s="144">
        <f t="shared" si="47"/>
        <v>0</v>
      </c>
      <c r="BI208" s="144">
        <f t="shared" si="48"/>
        <v>0</v>
      </c>
      <c r="BJ208" s="18" t="s">
        <v>80</v>
      </c>
      <c r="BK208" s="144">
        <f t="shared" si="49"/>
        <v>0</v>
      </c>
      <c r="BL208" s="18" t="s">
        <v>272</v>
      </c>
      <c r="BM208" s="143" t="s">
        <v>2010</v>
      </c>
    </row>
    <row r="209" spans="2:65" s="1" customFormat="1" ht="16.5" customHeight="1">
      <c r="B209" s="33"/>
      <c r="C209" s="132" t="s">
        <v>1125</v>
      </c>
      <c r="D209" s="132" t="s">
        <v>159</v>
      </c>
      <c r="E209" s="133" t="s">
        <v>3570</v>
      </c>
      <c r="F209" s="134" t="s">
        <v>3571</v>
      </c>
      <c r="G209" s="135" t="s">
        <v>1110</v>
      </c>
      <c r="H209" s="136">
        <v>35</v>
      </c>
      <c r="I209" s="137"/>
      <c r="J209" s="138">
        <f t="shared" si="40"/>
        <v>0</v>
      </c>
      <c r="K209" s="134" t="s">
        <v>21</v>
      </c>
      <c r="L209" s="33"/>
      <c r="M209" s="139" t="s">
        <v>21</v>
      </c>
      <c r="N209" s="140" t="s">
        <v>44</v>
      </c>
      <c r="P209" s="141">
        <f t="shared" si="41"/>
        <v>0</v>
      </c>
      <c r="Q209" s="141">
        <v>0</v>
      </c>
      <c r="R209" s="141">
        <f t="shared" si="42"/>
        <v>0</v>
      </c>
      <c r="S209" s="141">
        <v>0</v>
      </c>
      <c r="T209" s="142">
        <f t="shared" si="43"/>
        <v>0</v>
      </c>
      <c r="AR209" s="143" t="s">
        <v>272</v>
      </c>
      <c r="AT209" s="143" t="s">
        <v>159</v>
      </c>
      <c r="AU209" s="143" t="s">
        <v>80</v>
      </c>
      <c r="AY209" s="18" t="s">
        <v>157</v>
      </c>
      <c r="BE209" s="144">
        <f t="shared" si="44"/>
        <v>0</v>
      </c>
      <c r="BF209" s="144">
        <f t="shared" si="45"/>
        <v>0</v>
      </c>
      <c r="BG209" s="144">
        <f t="shared" si="46"/>
        <v>0</v>
      </c>
      <c r="BH209" s="144">
        <f t="shared" si="47"/>
        <v>0</v>
      </c>
      <c r="BI209" s="144">
        <f t="shared" si="48"/>
        <v>0</v>
      </c>
      <c r="BJ209" s="18" t="s">
        <v>80</v>
      </c>
      <c r="BK209" s="144">
        <f t="shared" si="49"/>
        <v>0</v>
      </c>
      <c r="BL209" s="18" t="s">
        <v>272</v>
      </c>
      <c r="BM209" s="143" t="s">
        <v>2022</v>
      </c>
    </row>
    <row r="210" spans="2:65" s="1" customFormat="1" ht="16.5" customHeight="1">
      <c r="B210" s="33"/>
      <c r="C210" s="132" t="s">
        <v>1129</v>
      </c>
      <c r="D210" s="132" t="s">
        <v>159</v>
      </c>
      <c r="E210" s="133" t="s">
        <v>3572</v>
      </c>
      <c r="F210" s="134" t="s">
        <v>3573</v>
      </c>
      <c r="G210" s="135" t="s">
        <v>1110</v>
      </c>
      <c r="H210" s="136">
        <v>6</v>
      </c>
      <c r="I210" s="137"/>
      <c r="J210" s="138">
        <f t="shared" si="40"/>
        <v>0</v>
      </c>
      <c r="K210" s="134" t="s">
        <v>21</v>
      </c>
      <c r="L210" s="33"/>
      <c r="M210" s="139" t="s">
        <v>21</v>
      </c>
      <c r="N210" s="140" t="s">
        <v>44</v>
      </c>
      <c r="P210" s="141">
        <f t="shared" si="41"/>
        <v>0</v>
      </c>
      <c r="Q210" s="141">
        <v>0</v>
      </c>
      <c r="R210" s="141">
        <f t="shared" si="42"/>
        <v>0</v>
      </c>
      <c r="S210" s="141">
        <v>0</v>
      </c>
      <c r="T210" s="142">
        <f t="shared" si="43"/>
        <v>0</v>
      </c>
      <c r="AR210" s="143" t="s">
        <v>272</v>
      </c>
      <c r="AT210" s="143" t="s">
        <v>159</v>
      </c>
      <c r="AU210" s="143" t="s">
        <v>80</v>
      </c>
      <c r="AY210" s="18" t="s">
        <v>157</v>
      </c>
      <c r="BE210" s="144">
        <f t="shared" si="44"/>
        <v>0</v>
      </c>
      <c r="BF210" s="144">
        <f t="shared" si="45"/>
        <v>0</v>
      </c>
      <c r="BG210" s="144">
        <f t="shared" si="46"/>
        <v>0</v>
      </c>
      <c r="BH210" s="144">
        <f t="shared" si="47"/>
        <v>0</v>
      </c>
      <c r="BI210" s="144">
        <f t="shared" si="48"/>
        <v>0</v>
      </c>
      <c r="BJ210" s="18" t="s">
        <v>80</v>
      </c>
      <c r="BK210" s="144">
        <f t="shared" si="49"/>
        <v>0</v>
      </c>
      <c r="BL210" s="18" t="s">
        <v>272</v>
      </c>
      <c r="BM210" s="143" t="s">
        <v>2034</v>
      </c>
    </row>
    <row r="211" spans="2:65" s="1" customFormat="1" ht="16.5" customHeight="1">
      <c r="B211" s="33"/>
      <c r="C211" s="132" t="s">
        <v>1136</v>
      </c>
      <c r="D211" s="132" t="s">
        <v>159</v>
      </c>
      <c r="E211" s="133" t="s">
        <v>3574</v>
      </c>
      <c r="F211" s="134" t="s">
        <v>3575</v>
      </c>
      <c r="G211" s="135" t="s">
        <v>1110</v>
      </c>
      <c r="H211" s="136">
        <v>10</v>
      </c>
      <c r="I211" s="137"/>
      <c r="J211" s="138">
        <f t="shared" si="40"/>
        <v>0</v>
      </c>
      <c r="K211" s="134" t="s">
        <v>21</v>
      </c>
      <c r="L211" s="33"/>
      <c r="M211" s="139" t="s">
        <v>21</v>
      </c>
      <c r="N211" s="140" t="s">
        <v>44</v>
      </c>
      <c r="P211" s="141">
        <f t="shared" si="41"/>
        <v>0</v>
      </c>
      <c r="Q211" s="141">
        <v>0</v>
      </c>
      <c r="R211" s="141">
        <f t="shared" si="42"/>
        <v>0</v>
      </c>
      <c r="S211" s="141">
        <v>0</v>
      </c>
      <c r="T211" s="142">
        <f t="shared" si="43"/>
        <v>0</v>
      </c>
      <c r="AR211" s="143" t="s">
        <v>272</v>
      </c>
      <c r="AT211" s="143" t="s">
        <v>159</v>
      </c>
      <c r="AU211" s="143" t="s">
        <v>80</v>
      </c>
      <c r="AY211" s="18" t="s">
        <v>157</v>
      </c>
      <c r="BE211" s="144">
        <f t="shared" si="44"/>
        <v>0</v>
      </c>
      <c r="BF211" s="144">
        <f t="shared" si="45"/>
        <v>0</v>
      </c>
      <c r="BG211" s="144">
        <f t="shared" si="46"/>
        <v>0</v>
      </c>
      <c r="BH211" s="144">
        <f t="shared" si="47"/>
        <v>0</v>
      </c>
      <c r="BI211" s="144">
        <f t="shared" si="48"/>
        <v>0</v>
      </c>
      <c r="BJ211" s="18" t="s">
        <v>80</v>
      </c>
      <c r="BK211" s="144">
        <f t="shared" si="49"/>
        <v>0</v>
      </c>
      <c r="BL211" s="18" t="s">
        <v>272</v>
      </c>
      <c r="BM211" s="143" t="s">
        <v>2054</v>
      </c>
    </row>
    <row r="212" spans="2:65" s="1" customFormat="1" ht="16.5" customHeight="1">
      <c r="B212" s="33"/>
      <c r="C212" s="132" t="s">
        <v>1143</v>
      </c>
      <c r="D212" s="132" t="s">
        <v>159</v>
      </c>
      <c r="E212" s="133" t="s">
        <v>3576</v>
      </c>
      <c r="F212" s="134" t="s">
        <v>3577</v>
      </c>
      <c r="G212" s="135" t="s">
        <v>1110</v>
      </c>
      <c r="H212" s="136">
        <v>1</v>
      </c>
      <c r="I212" s="137"/>
      <c r="J212" s="138">
        <f t="shared" si="40"/>
        <v>0</v>
      </c>
      <c r="K212" s="134" t="s">
        <v>21</v>
      </c>
      <c r="L212" s="33"/>
      <c r="M212" s="139" t="s">
        <v>21</v>
      </c>
      <c r="N212" s="140" t="s">
        <v>44</v>
      </c>
      <c r="P212" s="141">
        <f t="shared" si="41"/>
        <v>0</v>
      </c>
      <c r="Q212" s="141">
        <v>0</v>
      </c>
      <c r="R212" s="141">
        <f t="shared" si="42"/>
        <v>0</v>
      </c>
      <c r="S212" s="141">
        <v>0</v>
      </c>
      <c r="T212" s="142">
        <f t="shared" si="43"/>
        <v>0</v>
      </c>
      <c r="AR212" s="143" t="s">
        <v>272</v>
      </c>
      <c r="AT212" s="143" t="s">
        <v>159</v>
      </c>
      <c r="AU212" s="143" t="s">
        <v>80</v>
      </c>
      <c r="AY212" s="18" t="s">
        <v>157</v>
      </c>
      <c r="BE212" s="144">
        <f t="shared" si="44"/>
        <v>0</v>
      </c>
      <c r="BF212" s="144">
        <f t="shared" si="45"/>
        <v>0</v>
      </c>
      <c r="BG212" s="144">
        <f t="shared" si="46"/>
        <v>0</v>
      </c>
      <c r="BH212" s="144">
        <f t="shared" si="47"/>
        <v>0</v>
      </c>
      <c r="BI212" s="144">
        <f t="shared" si="48"/>
        <v>0</v>
      </c>
      <c r="BJ212" s="18" t="s">
        <v>80</v>
      </c>
      <c r="BK212" s="144">
        <f t="shared" si="49"/>
        <v>0</v>
      </c>
      <c r="BL212" s="18" t="s">
        <v>272</v>
      </c>
      <c r="BM212" s="143" t="s">
        <v>2072</v>
      </c>
    </row>
    <row r="213" spans="2:65" s="1" customFormat="1" ht="16.5" customHeight="1">
      <c r="B213" s="33"/>
      <c r="C213" s="132" t="s">
        <v>1151</v>
      </c>
      <c r="D213" s="132" t="s">
        <v>159</v>
      </c>
      <c r="E213" s="133" t="s">
        <v>3576</v>
      </c>
      <c r="F213" s="134" t="s">
        <v>3577</v>
      </c>
      <c r="G213" s="135" t="s">
        <v>1110</v>
      </c>
      <c r="H213" s="136">
        <v>10</v>
      </c>
      <c r="I213" s="137"/>
      <c r="J213" s="138">
        <f t="shared" si="40"/>
        <v>0</v>
      </c>
      <c r="K213" s="134" t="s">
        <v>21</v>
      </c>
      <c r="L213" s="33"/>
      <c r="M213" s="139" t="s">
        <v>21</v>
      </c>
      <c r="N213" s="140" t="s">
        <v>44</v>
      </c>
      <c r="P213" s="141">
        <f t="shared" si="41"/>
        <v>0</v>
      </c>
      <c r="Q213" s="141">
        <v>0</v>
      </c>
      <c r="R213" s="141">
        <f t="shared" si="42"/>
        <v>0</v>
      </c>
      <c r="S213" s="141">
        <v>0</v>
      </c>
      <c r="T213" s="142">
        <f t="shared" si="43"/>
        <v>0</v>
      </c>
      <c r="AR213" s="143" t="s">
        <v>272</v>
      </c>
      <c r="AT213" s="143" t="s">
        <v>159</v>
      </c>
      <c r="AU213" s="143" t="s">
        <v>80</v>
      </c>
      <c r="AY213" s="18" t="s">
        <v>157</v>
      </c>
      <c r="BE213" s="144">
        <f t="shared" si="44"/>
        <v>0</v>
      </c>
      <c r="BF213" s="144">
        <f t="shared" si="45"/>
        <v>0</v>
      </c>
      <c r="BG213" s="144">
        <f t="shared" si="46"/>
        <v>0</v>
      </c>
      <c r="BH213" s="144">
        <f t="shared" si="47"/>
        <v>0</v>
      </c>
      <c r="BI213" s="144">
        <f t="shared" si="48"/>
        <v>0</v>
      </c>
      <c r="BJ213" s="18" t="s">
        <v>80</v>
      </c>
      <c r="BK213" s="144">
        <f t="shared" si="49"/>
        <v>0</v>
      </c>
      <c r="BL213" s="18" t="s">
        <v>272</v>
      </c>
      <c r="BM213" s="143" t="s">
        <v>2088</v>
      </c>
    </row>
    <row r="214" spans="2:65" s="1" customFormat="1" ht="16.5" customHeight="1">
      <c r="B214" s="33"/>
      <c r="C214" s="132" t="s">
        <v>1157</v>
      </c>
      <c r="D214" s="132" t="s">
        <v>159</v>
      </c>
      <c r="E214" s="133" t="s">
        <v>3576</v>
      </c>
      <c r="F214" s="134" t="s">
        <v>3577</v>
      </c>
      <c r="G214" s="135" t="s">
        <v>1110</v>
      </c>
      <c r="H214" s="136">
        <v>5</v>
      </c>
      <c r="I214" s="137"/>
      <c r="J214" s="138">
        <f t="shared" si="40"/>
        <v>0</v>
      </c>
      <c r="K214" s="134" t="s">
        <v>21</v>
      </c>
      <c r="L214" s="33"/>
      <c r="M214" s="139" t="s">
        <v>21</v>
      </c>
      <c r="N214" s="140" t="s">
        <v>44</v>
      </c>
      <c r="P214" s="141">
        <f t="shared" si="41"/>
        <v>0</v>
      </c>
      <c r="Q214" s="141">
        <v>0</v>
      </c>
      <c r="R214" s="141">
        <f t="shared" si="42"/>
        <v>0</v>
      </c>
      <c r="S214" s="141">
        <v>0</v>
      </c>
      <c r="T214" s="142">
        <f t="shared" si="43"/>
        <v>0</v>
      </c>
      <c r="AR214" s="143" t="s">
        <v>272</v>
      </c>
      <c r="AT214" s="143" t="s">
        <v>159</v>
      </c>
      <c r="AU214" s="143" t="s">
        <v>80</v>
      </c>
      <c r="AY214" s="18" t="s">
        <v>157</v>
      </c>
      <c r="BE214" s="144">
        <f t="shared" si="44"/>
        <v>0</v>
      </c>
      <c r="BF214" s="144">
        <f t="shared" si="45"/>
        <v>0</v>
      </c>
      <c r="BG214" s="144">
        <f t="shared" si="46"/>
        <v>0</v>
      </c>
      <c r="BH214" s="144">
        <f t="shared" si="47"/>
        <v>0</v>
      </c>
      <c r="BI214" s="144">
        <f t="shared" si="48"/>
        <v>0</v>
      </c>
      <c r="BJ214" s="18" t="s">
        <v>80</v>
      </c>
      <c r="BK214" s="144">
        <f t="shared" si="49"/>
        <v>0</v>
      </c>
      <c r="BL214" s="18" t="s">
        <v>272</v>
      </c>
      <c r="BM214" s="143" t="s">
        <v>2111</v>
      </c>
    </row>
    <row r="215" spans="2:65" s="1" customFormat="1" ht="16.5" customHeight="1">
      <c r="B215" s="33"/>
      <c r="C215" s="132" t="s">
        <v>1163</v>
      </c>
      <c r="D215" s="132" t="s">
        <v>159</v>
      </c>
      <c r="E215" s="133" t="s">
        <v>3578</v>
      </c>
      <c r="F215" s="134" t="s">
        <v>3579</v>
      </c>
      <c r="G215" s="135" t="s">
        <v>1110</v>
      </c>
      <c r="H215" s="136">
        <v>7</v>
      </c>
      <c r="I215" s="137"/>
      <c r="J215" s="138">
        <f t="shared" si="40"/>
        <v>0</v>
      </c>
      <c r="K215" s="134" t="s">
        <v>21</v>
      </c>
      <c r="L215" s="33"/>
      <c r="M215" s="139" t="s">
        <v>21</v>
      </c>
      <c r="N215" s="140" t="s">
        <v>44</v>
      </c>
      <c r="P215" s="141">
        <f t="shared" si="41"/>
        <v>0</v>
      </c>
      <c r="Q215" s="141">
        <v>0</v>
      </c>
      <c r="R215" s="141">
        <f t="shared" si="42"/>
        <v>0</v>
      </c>
      <c r="S215" s="141">
        <v>0</v>
      </c>
      <c r="T215" s="142">
        <f t="shared" si="43"/>
        <v>0</v>
      </c>
      <c r="AR215" s="143" t="s">
        <v>272</v>
      </c>
      <c r="AT215" s="143" t="s">
        <v>159</v>
      </c>
      <c r="AU215" s="143" t="s">
        <v>80</v>
      </c>
      <c r="AY215" s="18" t="s">
        <v>157</v>
      </c>
      <c r="BE215" s="144">
        <f t="shared" si="44"/>
        <v>0</v>
      </c>
      <c r="BF215" s="144">
        <f t="shared" si="45"/>
        <v>0</v>
      </c>
      <c r="BG215" s="144">
        <f t="shared" si="46"/>
        <v>0</v>
      </c>
      <c r="BH215" s="144">
        <f t="shared" si="47"/>
        <v>0</v>
      </c>
      <c r="BI215" s="144">
        <f t="shared" si="48"/>
        <v>0</v>
      </c>
      <c r="BJ215" s="18" t="s">
        <v>80</v>
      </c>
      <c r="BK215" s="144">
        <f t="shared" si="49"/>
        <v>0</v>
      </c>
      <c r="BL215" s="18" t="s">
        <v>272</v>
      </c>
      <c r="BM215" s="143" t="s">
        <v>2119</v>
      </c>
    </row>
    <row r="216" spans="2:65" s="1" customFormat="1" ht="16.5" customHeight="1">
      <c r="B216" s="33"/>
      <c r="C216" s="132" t="s">
        <v>1170</v>
      </c>
      <c r="D216" s="132" t="s">
        <v>159</v>
      </c>
      <c r="E216" s="133" t="s">
        <v>3580</v>
      </c>
      <c r="F216" s="134" t="s">
        <v>3581</v>
      </c>
      <c r="G216" s="135" t="s">
        <v>1110</v>
      </c>
      <c r="H216" s="136">
        <v>15</v>
      </c>
      <c r="I216" s="137"/>
      <c r="J216" s="138">
        <f t="shared" si="40"/>
        <v>0</v>
      </c>
      <c r="K216" s="134" t="s">
        <v>21</v>
      </c>
      <c r="L216" s="33"/>
      <c r="M216" s="139" t="s">
        <v>21</v>
      </c>
      <c r="N216" s="140" t="s">
        <v>44</v>
      </c>
      <c r="P216" s="141">
        <f t="shared" si="41"/>
        <v>0</v>
      </c>
      <c r="Q216" s="141">
        <v>0</v>
      </c>
      <c r="R216" s="141">
        <f t="shared" si="42"/>
        <v>0</v>
      </c>
      <c r="S216" s="141">
        <v>0</v>
      </c>
      <c r="T216" s="142">
        <f t="shared" si="43"/>
        <v>0</v>
      </c>
      <c r="AR216" s="143" t="s">
        <v>272</v>
      </c>
      <c r="AT216" s="143" t="s">
        <v>159</v>
      </c>
      <c r="AU216" s="143" t="s">
        <v>80</v>
      </c>
      <c r="AY216" s="18" t="s">
        <v>157</v>
      </c>
      <c r="BE216" s="144">
        <f t="shared" si="44"/>
        <v>0</v>
      </c>
      <c r="BF216" s="144">
        <f t="shared" si="45"/>
        <v>0</v>
      </c>
      <c r="BG216" s="144">
        <f t="shared" si="46"/>
        <v>0</v>
      </c>
      <c r="BH216" s="144">
        <f t="shared" si="47"/>
        <v>0</v>
      </c>
      <c r="BI216" s="144">
        <f t="shared" si="48"/>
        <v>0</v>
      </c>
      <c r="BJ216" s="18" t="s">
        <v>80</v>
      </c>
      <c r="BK216" s="144">
        <f t="shared" si="49"/>
        <v>0</v>
      </c>
      <c r="BL216" s="18" t="s">
        <v>272</v>
      </c>
      <c r="BM216" s="143" t="s">
        <v>2134</v>
      </c>
    </row>
    <row r="217" spans="2:65" s="1" customFormat="1" ht="16.5" customHeight="1">
      <c r="B217" s="33"/>
      <c r="C217" s="132" t="s">
        <v>1176</v>
      </c>
      <c r="D217" s="132" t="s">
        <v>159</v>
      </c>
      <c r="E217" s="133" t="s">
        <v>3580</v>
      </c>
      <c r="F217" s="134" t="s">
        <v>3581</v>
      </c>
      <c r="G217" s="135" t="s">
        <v>1110</v>
      </c>
      <c r="H217" s="136">
        <v>16</v>
      </c>
      <c r="I217" s="137"/>
      <c r="J217" s="138">
        <f t="shared" si="40"/>
        <v>0</v>
      </c>
      <c r="K217" s="134" t="s">
        <v>21</v>
      </c>
      <c r="L217" s="33"/>
      <c r="M217" s="139" t="s">
        <v>21</v>
      </c>
      <c r="N217" s="140" t="s">
        <v>44</v>
      </c>
      <c r="P217" s="141">
        <f t="shared" si="41"/>
        <v>0</v>
      </c>
      <c r="Q217" s="141">
        <v>0</v>
      </c>
      <c r="R217" s="141">
        <f t="shared" si="42"/>
        <v>0</v>
      </c>
      <c r="S217" s="141">
        <v>0</v>
      </c>
      <c r="T217" s="142">
        <f t="shared" si="43"/>
        <v>0</v>
      </c>
      <c r="AR217" s="143" t="s">
        <v>272</v>
      </c>
      <c r="AT217" s="143" t="s">
        <v>159</v>
      </c>
      <c r="AU217" s="143" t="s">
        <v>80</v>
      </c>
      <c r="AY217" s="18" t="s">
        <v>157</v>
      </c>
      <c r="BE217" s="144">
        <f t="shared" si="44"/>
        <v>0</v>
      </c>
      <c r="BF217" s="144">
        <f t="shared" si="45"/>
        <v>0</v>
      </c>
      <c r="BG217" s="144">
        <f t="shared" si="46"/>
        <v>0</v>
      </c>
      <c r="BH217" s="144">
        <f t="shared" si="47"/>
        <v>0</v>
      </c>
      <c r="BI217" s="144">
        <f t="shared" si="48"/>
        <v>0</v>
      </c>
      <c r="BJ217" s="18" t="s">
        <v>80</v>
      </c>
      <c r="BK217" s="144">
        <f t="shared" si="49"/>
        <v>0</v>
      </c>
      <c r="BL217" s="18" t="s">
        <v>272</v>
      </c>
      <c r="BM217" s="143" t="s">
        <v>2142</v>
      </c>
    </row>
    <row r="218" spans="2:65" s="1" customFormat="1" ht="16.5" customHeight="1">
      <c r="B218" s="33"/>
      <c r="C218" s="132" t="s">
        <v>1182</v>
      </c>
      <c r="D218" s="132" t="s">
        <v>159</v>
      </c>
      <c r="E218" s="133" t="s">
        <v>3582</v>
      </c>
      <c r="F218" s="134" t="s">
        <v>3583</v>
      </c>
      <c r="G218" s="135" t="s">
        <v>1110</v>
      </c>
      <c r="H218" s="136">
        <v>2</v>
      </c>
      <c r="I218" s="137"/>
      <c r="J218" s="138">
        <f t="shared" si="40"/>
        <v>0</v>
      </c>
      <c r="K218" s="134" t="s">
        <v>21</v>
      </c>
      <c r="L218" s="33"/>
      <c r="M218" s="139" t="s">
        <v>21</v>
      </c>
      <c r="N218" s="140" t="s">
        <v>44</v>
      </c>
      <c r="P218" s="141">
        <f t="shared" si="41"/>
        <v>0</v>
      </c>
      <c r="Q218" s="141">
        <v>0</v>
      </c>
      <c r="R218" s="141">
        <f t="shared" si="42"/>
        <v>0</v>
      </c>
      <c r="S218" s="141">
        <v>0</v>
      </c>
      <c r="T218" s="142">
        <f t="shared" si="43"/>
        <v>0</v>
      </c>
      <c r="AR218" s="143" t="s">
        <v>272</v>
      </c>
      <c r="AT218" s="143" t="s">
        <v>159</v>
      </c>
      <c r="AU218" s="143" t="s">
        <v>80</v>
      </c>
      <c r="AY218" s="18" t="s">
        <v>157</v>
      </c>
      <c r="BE218" s="144">
        <f t="shared" si="44"/>
        <v>0</v>
      </c>
      <c r="BF218" s="144">
        <f t="shared" si="45"/>
        <v>0</v>
      </c>
      <c r="BG218" s="144">
        <f t="shared" si="46"/>
        <v>0</v>
      </c>
      <c r="BH218" s="144">
        <f t="shared" si="47"/>
        <v>0</v>
      </c>
      <c r="BI218" s="144">
        <f t="shared" si="48"/>
        <v>0</v>
      </c>
      <c r="BJ218" s="18" t="s">
        <v>80</v>
      </c>
      <c r="BK218" s="144">
        <f t="shared" si="49"/>
        <v>0</v>
      </c>
      <c r="BL218" s="18" t="s">
        <v>272</v>
      </c>
      <c r="BM218" s="143" t="s">
        <v>2157</v>
      </c>
    </row>
    <row r="219" spans="2:65" s="11" customFormat="1" ht="25.95" customHeight="1">
      <c r="B219" s="120"/>
      <c r="D219" s="121" t="s">
        <v>72</v>
      </c>
      <c r="E219" s="122" t="s">
        <v>200</v>
      </c>
      <c r="F219" s="122" t="s">
        <v>158</v>
      </c>
      <c r="I219" s="123"/>
      <c r="J219" s="124">
        <f>BK219</f>
        <v>0</v>
      </c>
      <c r="L219" s="120"/>
      <c r="M219" s="125"/>
      <c r="P219" s="126">
        <f>SUM(P220:P223)</f>
        <v>0</v>
      </c>
      <c r="R219" s="126">
        <f>SUM(R220:R223)</f>
        <v>0</v>
      </c>
      <c r="T219" s="127">
        <f>SUM(T220:T223)</f>
        <v>0</v>
      </c>
      <c r="AR219" s="121" t="s">
        <v>80</v>
      </c>
      <c r="AT219" s="128" t="s">
        <v>72</v>
      </c>
      <c r="AU219" s="128" t="s">
        <v>73</v>
      </c>
      <c r="AY219" s="121" t="s">
        <v>157</v>
      </c>
      <c r="BK219" s="129">
        <f>SUM(BK220:BK223)</f>
        <v>0</v>
      </c>
    </row>
    <row r="220" spans="2:65" s="1" customFormat="1" ht="16.5" customHeight="1">
      <c r="B220" s="33"/>
      <c r="C220" s="132" t="s">
        <v>1190</v>
      </c>
      <c r="D220" s="132" t="s">
        <v>159</v>
      </c>
      <c r="E220" s="133" t="s">
        <v>3584</v>
      </c>
      <c r="F220" s="134" t="s">
        <v>3585</v>
      </c>
      <c r="G220" s="135" t="s">
        <v>316</v>
      </c>
      <c r="H220" s="136">
        <v>45</v>
      </c>
      <c r="I220" s="137"/>
      <c r="J220" s="138">
        <f>ROUND(I220*H220,2)</f>
        <v>0</v>
      </c>
      <c r="K220" s="134" t="s">
        <v>21</v>
      </c>
      <c r="L220" s="33"/>
      <c r="M220" s="139" t="s">
        <v>21</v>
      </c>
      <c r="N220" s="140" t="s">
        <v>44</v>
      </c>
      <c r="P220" s="141">
        <f>O220*H220</f>
        <v>0</v>
      </c>
      <c r="Q220" s="141">
        <v>0</v>
      </c>
      <c r="R220" s="141">
        <f>Q220*H220</f>
        <v>0</v>
      </c>
      <c r="S220" s="141">
        <v>0</v>
      </c>
      <c r="T220" s="142">
        <f>S220*H220</f>
        <v>0</v>
      </c>
      <c r="AR220" s="143" t="s">
        <v>272</v>
      </c>
      <c r="AT220" s="143" t="s">
        <v>159</v>
      </c>
      <c r="AU220" s="143" t="s">
        <v>80</v>
      </c>
      <c r="AY220" s="18" t="s">
        <v>157</v>
      </c>
      <c r="BE220" s="144">
        <f>IF(N220="základní",J220,0)</f>
        <v>0</v>
      </c>
      <c r="BF220" s="144">
        <f>IF(N220="snížená",J220,0)</f>
        <v>0</v>
      </c>
      <c r="BG220" s="144">
        <f>IF(N220="zákl. přenesená",J220,0)</f>
        <v>0</v>
      </c>
      <c r="BH220" s="144">
        <f>IF(N220="sníž. přenesená",J220,0)</f>
        <v>0</v>
      </c>
      <c r="BI220" s="144">
        <f>IF(N220="nulová",J220,0)</f>
        <v>0</v>
      </c>
      <c r="BJ220" s="18" t="s">
        <v>80</v>
      </c>
      <c r="BK220" s="144">
        <f>ROUND(I220*H220,2)</f>
        <v>0</v>
      </c>
      <c r="BL220" s="18" t="s">
        <v>272</v>
      </c>
      <c r="BM220" s="143" t="s">
        <v>2165</v>
      </c>
    </row>
    <row r="221" spans="2:65" s="1" customFormat="1" ht="16.5" customHeight="1">
      <c r="B221" s="33"/>
      <c r="C221" s="132" t="s">
        <v>1195</v>
      </c>
      <c r="D221" s="132" t="s">
        <v>159</v>
      </c>
      <c r="E221" s="133" t="s">
        <v>3586</v>
      </c>
      <c r="F221" s="134" t="s">
        <v>3587</v>
      </c>
      <c r="G221" s="135" t="s">
        <v>316</v>
      </c>
      <c r="H221" s="136">
        <v>20</v>
      </c>
      <c r="I221" s="137"/>
      <c r="J221" s="138">
        <f>ROUND(I221*H221,2)</f>
        <v>0</v>
      </c>
      <c r="K221" s="134" t="s">
        <v>21</v>
      </c>
      <c r="L221" s="33"/>
      <c r="M221" s="139" t="s">
        <v>21</v>
      </c>
      <c r="N221" s="140" t="s">
        <v>44</v>
      </c>
      <c r="P221" s="141">
        <f>O221*H221</f>
        <v>0</v>
      </c>
      <c r="Q221" s="141">
        <v>0</v>
      </c>
      <c r="R221" s="141">
        <f>Q221*H221</f>
        <v>0</v>
      </c>
      <c r="S221" s="141">
        <v>0</v>
      </c>
      <c r="T221" s="142">
        <f>S221*H221</f>
        <v>0</v>
      </c>
      <c r="AR221" s="143" t="s">
        <v>272</v>
      </c>
      <c r="AT221" s="143" t="s">
        <v>159</v>
      </c>
      <c r="AU221" s="143" t="s">
        <v>80</v>
      </c>
      <c r="AY221" s="18" t="s">
        <v>157</v>
      </c>
      <c r="BE221" s="144">
        <f>IF(N221="základní",J221,0)</f>
        <v>0</v>
      </c>
      <c r="BF221" s="144">
        <f>IF(N221="snížená",J221,0)</f>
        <v>0</v>
      </c>
      <c r="BG221" s="144">
        <f>IF(N221="zákl. přenesená",J221,0)</f>
        <v>0</v>
      </c>
      <c r="BH221" s="144">
        <f>IF(N221="sníž. přenesená",J221,0)</f>
        <v>0</v>
      </c>
      <c r="BI221" s="144">
        <f>IF(N221="nulová",J221,0)</f>
        <v>0</v>
      </c>
      <c r="BJ221" s="18" t="s">
        <v>80</v>
      </c>
      <c r="BK221" s="144">
        <f>ROUND(I221*H221,2)</f>
        <v>0</v>
      </c>
      <c r="BL221" s="18" t="s">
        <v>272</v>
      </c>
      <c r="BM221" s="143" t="s">
        <v>2173</v>
      </c>
    </row>
    <row r="222" spans="2:65" s="1" customFormat="1" ht="16.5" customHeight="1">
      <c r="B222" s="33"/>
      <c r="C222" s="132" t="s">
        <v>1202</v>
      </c>
      <c r="D222" s="132" t="s">
        <v>159</v>
      </c>
      <c r="E222" s="133" t="s">
        <v>3588</v>
      </c>
      <c r="F222" s="134" t="s">
        <v>3589</v>
      </c>
      <c r="G222" s="135" t="s">
        <v>316</v>
      </c>
      <c r="H222" s="136">
        <v>20</v>
      </c>
      <c r="I222" s="137"/>
      <c r="J222" s="138">
        <f>ROUND(I222*H222,2)</f>
        <v>0</v>
      </c>
      <c r="K222" s="134" t="s">
        <v>21</v>
      </c>
      <c r="L222" s="33"/>
      <c r="M222" s="139" t="s">
        <v>21</v>
      </c>
      <c r="N222" s="140" t="s">
        <v>44</v>
      </c>
      <c r="P222" s="141">
        <f>O222*H222</f>
        <v>0</v>
      </c>
      <c r="Q222" s="141">
        <v>0</v>
      </c>
      <c r="R222" s="141">
        <f>Q222*H222</f>
        <v>0</v>
      </c>
      <c r="S222" s="141">
        <v>0</v>
      </c>
      <c r="T222" s="142">
        <f>S222*H222</f>
        <v>0</v>
      </c>
      <c r="AR222" s="143" t="s">
        <v>272</v>
      </c>
      <c r="AT222" s="143" t="s">
        <v>159</v>
      </c>
      <c r="AU222" s="143" t="s">
        <v>80</v>
      </c>
      <c r="AY222" s="18" t="s">
        <v>157</v>
      </c>
      <c r="BE222" s="144">
        <f>IF(N222="základní",J222,0)</f>
        <v>0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8" t="s">
        <v>80</v>
      </c>
      <c r="BK222" s="144">
        <f>ROUND(I222*H222,2)</f>
        <v>0</v>
      </c>
      <c r="BL222" s="18" t="s">
        <v>272</v>
      </c>
      <c r="BM222" s="143" t="s">
        <v>2181</v>
      </c>
    </row>
    <row r="223" spans="2:65" s="1" customFormat="1" ht="16.5" customHeight="1">
      <c r="B223" s="33"/>
      <c r="C223" s="132" t="s">
        <v>1209</v>
      </c>
      <c r="D223" s="132" t="s">
        <v>159</v>
      </c>
      <c r="E223" s="133" t="s">
        <v>3590</v>
      </c>
      <c r="F223" s="134" t="s">
        <v>3591</v>
      </c>
      <c r="G223" s="135" t="s">
        <v>316</v>
      </c>
      <c r="H223" s="136">
        <v>45</v>
      </c>
      <c r="I223" s="137"/>
      <c r="J223" s="138">
        <f>ROUND(I223*H223,2)</f>
        <v>0</v>
      </c>
      <c r="K223" s="134" t="s">
        <v>21</v>
      </c>
      <c r="L223" s="33"/>
      <c r="M223" s="139" t="s">
        <v>21</v>
      </c>
      <c r="N223" s="140" t="s">
        <v>44</v>
      </c>
      <c r="P223" s="141">
        <f>O223*H223</f>
        <v>0</v>
      </c>
      <c r="Q223" s="141">
        <v>0</v>
      </c>
      <c r="R223" s="141">
        <f>Q223*H223</f>
        <v>0</v>
      </c>
      <c r="S223" s="141">
        <v>0</v>
      </c>
      <c r="T223" s="142">
        <f>S223*H223</f>
        <v>0</v>
      </c>
      <c r="AR223" s="143" t="s">
        <v>272</v>
      </c>
      <c r="AT223" s="143" t="s">
        <v>159</v>
      </c>
      <c r="AU223" s="143" t="s">
        <v>80</v>
      </c>
      <c r="AY223" s="18" t="s">
        <v>157</v>
      </c>
      <c r="BE223" s="144">
        <f>IF(N223="základní",J223,0)</f>
        <v>0</v>
      </c>
      <c r="BF223" s="144">
        <f>IF(N223="snížená",J223,0)</f>
        <v>0</v>
      </c>
      <c r="BG223" s="144">
        <f>IF(N223="zákl. přenesená",J223,0)</f>
        <v>0</v>
      </c>
      <c r="BH223" s="144">
        <f>IF(N223="sníž. přenesená",J223,0)</f>
        <v>0</v>
      </c>
      <c r="BI223" s="144">
        <f>IF(N223="nulová",J223,0)</f>
        <v>0</v>
      </c>
      <c r="BJ223" s="18" t="s">
        <v>80</v>
      </c>
      <c r="BK223" s="144">
        <f>ROUND(I223*H223,2)</f>
        <v>0</v>
      </c>
      <c r="BL223" s="18" t="s">
        <v>272</v>
      </c>
      <c r="BM223" s="143" t="s">
        <v>2190</v>
      </c>
    </row>
    <row r="224" spans="2:65" s="11" customFormat="1" ht="25.95" customHeight="1">
      <c r="B224" s="120"/>
      <c r="D224" s="121" t="s">
        <v>72</v>
      </c>
      <c r="E224" s="122" t="s">
        <v>207</v>
      </c>
      <c r="F224" s="122" t="s">
        <v>3592</v>
      </c>
      <c r="I224" s="123"/>
      <c r="J224" s="124">
        <f>BK224</f>
        <v>0</v>
      </c>
      <c r="L224" s="120"/>
      <c r="M224" s="125"/>
      <c r="P224" s="126">
        <f>SUM(P225:P228)</f>
        <v>0</v>
      </c>
      <c r="R224" s="126">
        <f>SUM(R225:R228)</f>
        <v>0</v>
      </c>
      <c r="T224" s="127">
        <f>SUM(T225:T228)</f>
        <v>0</v>
      </c>
      <c r="AR224" s="121" t="s">
        <v>80</v>
      </c>
      <c r="AT224" s="128" t="s">
        <v>72</v>
      </c>
      <c r="AU224" s="128" t="s">
        <v>73</v>
      </c>
      <c r="AY224" s="121" t="s">
        <v>157</v>
      </c>
      <c r="BK224" s="129">
        <f>SUM(BK225:BK228)</f>
        <v>0</v>
      </c>
    </row>
    <row r="225" spans="2:65" s="1" customFormat="1" ht="16.5" customHeight="1">
      <c r="B225" s="33"/>
      <c r="C225" s="132" t="s">
        <v>1214</v>
      </c>
      <c r="D225" s="132" t="s">
        <v>159</v>
      </c>
      <c r="E225" s="133" t="s">
        <v>3593</v>
      </c>
      <c r="F225" s="134" t="s">
        <v>3594</v>
      </c>
      <c r="G225" s="135" t="s">
        <v>1110</v>
      </c>
      <c r="H225" s="136">
        <v>2</v>
      </c>
      <c r="I225" s="137"/>
      <c r="J225" s="138">
        <f>ROUND(I225*H225,2)</f>
        <v>0</v>
      </c>
      <c r="K225" s="134" t="s">
        <v>21</v>
      </c>
      <c r="L225" s="33"/>
      <c r="M225" s="139" t="s">
        <v>21</v>
      </c>
      <c r="N225" s="140" t="s">
        <v>44</v>
      </c>
      <c r="P225" s="141">
        <f>O225*H225</f>
        <v>0</v>
      </c>
      <c r="Q225" s="141">
        <v>0</v>
      </c>
      <c r="R225" s="141">
        <f>Q225*H225</f>
        <v>0</v>
      </c>
      <c r="S225" s="141">
        <v>0</v>
      </c>
      <c r="T225" s="142">
        <f>S225*H225</f>
        <v>0</v>
      </c>
      <c r="AR225" s="143" t="s">
        <v>272</v>
      </c>
      <c r="AT225" s="143" t="s">
        <v>159</v>
      </c>
      <c r="AU225" s="143" t="s">
        <v>80</v>
      </c>
      <c r="AY225" s="18" t="s">
        <v>157</v>
      </c>
      <c r="BE225" s="144">
        <f>IF(N225="základní",J225,0)</f>
        <v>0</v>
      </c>
      <c r="BF225" s="144">
        <f>IF(N225="snížená",J225,0)</f>
        <v>0</v>
      </c>
      <c r="BG225" s="144">
        <f>IF(N225="zákl. přenesená",J225,0)</f>
        <v>0</v>
      </c>
      <c r="BH225" s="144">
        <f>IF(N225="sníž. přenesená",J225,0)</f>
        <v>0</v>
      </c>
      <c r="BI225" s="144">
        <f>IF(N225="nulová",J225,0)</f>
        <v>0</v>
      </c>
      <c r="BJ225" s="18" t="s">
        <v>80</v>
      </c>
      <c r="BK225" s="144">
        <f>ROUND(I225*H225,2)</f>
        <v>0</v>
      </c>
      <c r="BL225" s="18" t="s">
        <v>272</v>
      </c>
      <c r="BM225" s="143" t="s">
        <v>2198</v>
      </c>
    </row>
    <row r="226" spans="2:65" s="1" customFormat="1" ht="16.5" customHeight="1">
      <c r="B226" s="33"/>
      <c r="C226" s="132" t="s">
        <v>1236</v>
      </c>
      <c r="D226" s="132" t="s">
        <v>159</v>
      </c>
      <c r="E226" s="133" t="s">
        <v>3595</v>
      </c>
      <c r="F226" s="134" t="s">
        <v>3596</v>
      </c>
      <c r="G226" s="135" t="s">
        <v>1110</v>
      </c>
      <c r="H226" s="136">
        <v>1</v>
      </c>
      <c r="I226" s="137"/>
      <c r="J226" s="138">
        <f>ROUND(I226*H226,2)</f>
        <v>0</v>
      </c>
      <c r="K226" s="134" t="s">
        <v>21</v>
      </c>
      <c r="L226" s="33"/>
      <c r="M226" s="139" t="s">
        <v>21</v>
      </c>
      <c r="N226" s="140" t="s">
        <v>44</v>
      </c>
      <c r="P226" s="141">
        <f>O226*H226</f>
        <v>0</v>
      </c>
      <c r="Q226" s="141">
        <v>0</v>
      </c>
      <c r="R226" s="141">
        <f>Q226*H226</f>
        <v>0</v>
      </c>
      <c r="S226" s="141">
        <v>0</v>
      </c>
      <c r="T226" s="142">
        <f>S226*H226</f>
        <v>0</v>
      </c>
      <c r="AR226" s="143" t="s">
        <v>272</v>
      </c>
      <c r="AT226" s="143" t="s">
        <v>159</v>
      </c>
      <c r="AU226" s="143" t="s">
        <v>80</v>
      </c>
      <c r="AY226" s="18" t="s">
        <v>157</v>
      </c>
      <c r="BE226" s="144">
        <f>IF(N226="základní",J226,0)</f>
        <v>0</v>
      </c>
      <c r="BF226" s="144">
        <f>IF(N226="snížená",J226,0)</f>
        <v>0</v>
      </c>
      <c r="BG226" s="144">
        <f>IF(N226="zákl. přenesená",J226,0)</f>
        <v>0</v>
      </c>
      <c r="BH226" s="144">
        <f>IF(N226="sníž. přenesená",J226,0)</f>
        <v>0</v>
      </c>
      <c r="BI226" s="144">
        <f>IF(N226="nulová",J226,0)</f>
        <v>0</v>
      </c>
      <c r="BJ226" s="18" t="s">
        <v>80</v>
      </c>
      <c r="BK226" s="144">
        <f>ROUND(I226*H226,2)</f>
        <v>0</v>
      </c>
      <c r="BL226" s="18" t="s">
        <v>272</v>
      </c>
      <c r="BM226" s="143" t="s">
        <v>3597</v>
      </c>
    </row>
    <row r="227" spans="2:65" s="1" customFormat="1" ht="16.5" customHeight="1">
      <c r="B227" s="33"/>
      <c r="C227" s="132" t="s">
        <v>1241</v>
      </c>
      <c r="D227" s="132" t="s">
        <v>159</v>
      </c>
      <c r="E227" s="133" t="s">
        <v>3598</v>
      </c>
      <c r="F227" s="134" t="s">
        <v>3599</v>
      </c>
      <c r="G227" s="135" t="s">
        <v>1110</v>
      </c>
      <c r="H227" s="136">
        <v>1</v>
      </c>
      <c r="I227" s="137"/>
      <c r="J227" s="138">
        <f>ROUND(I227*H227,2)</f>
        <v>0</v>
      </c>
      <c r="K227" s="134" t="s">
        <v>21</v>
      </c>
      <c r="L227" s="33"/>
      <c r="M227" s="139" t="s">
        <v>21</v>
      </c>
      <c r="N227" s="140" t="s">
        <v>44</v>
      </c>
      <c r="P227" s="141">
        <f>O227*H227</f>
        <v>0</v>
      </c>
      <c r="Q227" s="141">
        <v>0</v>
      </c>
      <c r="R227" s="141">
        <f>Q227*H227</f>
        <v>0</v>
      </c>
      <c r="S227" s="141">
        <v>0</v>
      </c>
      <c r="T227" s="142">
        <f>S227*H227</f>
        <v>0</v>
      </c>
      <c r="AR227" s="143" t="s">
        <v>272</v>
      </c>
      <c r="AT227" s="143" t="s">
        <v>159</v>
      </c>
      <c r="AU227" s="143" t="s">
        <v>80</v>
      </c>
      <c r="AY227" s="18" t="s">
        <v>157</v>
      </c>
      <c r="BE227" s="144">
        <f>IF(N227="základní",J227,0)</f>
        <v>0</v>
      </c>
      <c r="BF227" s="144">
        <f>IF(N227="snížená",J227,0)</f>
        <v>0</v>
      </c>
      <c r="BG227" s="144">
        <f>IF(N227="zákl. přenesená",J227,0)</f>
        <v>0</v>
      </c>
      <c r="BH227" s="144">
        <f>IF(N227="sníž. přenesená",J227,0)</f>
        <v>0</v>
      </c>
      <c r="BI227" s="144">
        <f>IF(N227="nulová",J227,0)</f>
        <v>0</v>
      </c>
      <c r="BJ227" s="18" t="s">
        <v>80</v>
      </c>
      <c r="BK227" s="144">
        <f>ROUND(I227*H227,2)</f>
        <v>0</v>
      </c>
      <c r="BL227" s="18" t="s">
        <v>272</v>
      </c>
      <c r="BM227" s="143" t="s">
        <v>3600</v>
      </c>
    </row>
    <row r="228" spans="2:65" s="1" customFormat="1" ht="16.5" customHeight="1">
      <c r="B228" s="33"/>
      <c r="C228" s="132" t="s">
        <v>1246</v>
      </c>
      <c r="D228" s="132" t="s">
        <v>159</v>
      </c>
      <c r="E228" s="133" t="s">
        <v>3601</v>
      </c>
      <c r="F228" s="134" t="s">
        <v>3602</v>
      </c>
      <c r="G228" s="135" t="s">
        <v>1110</v>
      </c>
      <c r="H228" s="136">
        <v>1</v>
      </c>
      <c r="I228" s="137"/>
      <c r="J228" s="138">
        <f>ROUND(I228*H228,2)</f>
        <v>0</v>
      </c>
      <c r="K228" s="134" t="s">
        <v>21</v>
      </c>
      <c r="L228" s="33"/>
      <c r="M228" s="193" t="s">
        <v>21</v>
      </c>
      <c r="N228" s="194" t="s">
        <v>44</v>
      </c>
      <c r="O228" s="195"/>
      <c r="P228" s="196">
        <f>O228*H228</f>
        <v>0</v>
      </c>
      <c r="Q228" s="196">
        <v>0</v>
      </c>
      <c r="R228" s="196">
        <f>Q228*H228</f>
        <v>0</v>
      </c>
      <c r="S228" s="196">
        <v>0</v>
      </c>
      <c r="T228" s="197">
        <f>S228*H228</f>
        <v>0</v>
      </c>
      <c r="AR228" s="143" t="s">
        <v>272</v>
      </c>
      <c r="AT228" s="143" t="s">
        <v>159</v>
      </c>
      <c r="AU228" s="143" t="s">
        <v>80</v>
      </c>
      <c r="AY228" s="18" t="s">
        <v>157</v>
      </c>
      <c r="BE228" s="144">
        <f>IF(N228="základní",J228,0)</f>
        <v>0</v>
      </c>
      <c r="BF228" s="144">
        <f>IF(N228="snížená",J228,0)</f>
        <v>0</v>
      </c>
      <c r="BG228" s="144">
        <f>IF(N228="zákl. přenesená",J228,0)</f>
        <v>0</v>
      </c>
      <c r="BH228" s="144">
        <f>IF(N228="sníž. přenesená",J228,0)</f>
        <v>0</v>
      </c>
      <c r="BI228" s="144">
        <f>IF(N228="nulová",J228,0)</f>
        <v>0</v>
      </c>
      <c r="BJ228" s="18" t="s">
        <v>80</v>
      </c>
      <c r="BK228" s="144">
        <f>ROUND(I228*H228,2)</f>
        <v>0</v>
      </c>
      <c r="BL228" s="18" t="s">
        <v>272</v>
      </c>
      <c r="BM228" s="143" t="s">
        <v>3603</v>
      </c>
    </row>
    <row r="229" spans="2:65" s="1" customFormat="1" ht="6.9" customHeight="1">
      <c r="B229" s="42"/>
      <c r="C229" s="43"/>
      <c r="D229" s="43"/>
      <c r="E229" s="43"/>
      <c r="F229" s="43"/>
      <c r="G229" s="43"/>
      <c r="H229" s="43"/>
      <c r="I229" s="43"/>
      <c r="J229" s="43"/>
      <c r="K229" s="43"/>
      <c r="L229" s="33"/>
    </row>
  </sheetData>
  <sheetProtection algorithmName="SHA-512" hashValue="CHTtBsKiyX9fIbUhVsmuhmGWxg3UcoxhWG8I5M3FTJdBo6ew/X15NMeYV5sOp6399ZBfDoBMhTP8wbBhn3V0aA==" saltValue="RNSWHXzTezlSrsLPu/GfGimsKAc0Mb9krKZJeQxEUXg/W3SlNELeaXuovYiSxED58XEbcAPAmwYGAl+/WIj30w==" spinCount="100000" sheet="1" objects="1" scenarios="1" formatColumns="0" formatRows="0" autoFilter="0"/>
  <autoFilter ref="C96:K228" xr:uid="{00000000-0009-0000-0000-000006000000}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25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AT2" s="18" t="s">
        <v>109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" customHeight="1">
      <c r="B4" s="21"/>
      <c r="D4" s="22" t="s">
        <v>125</v>
      </c>
      <c r="L4" s="21"/>
      <c r="M4" s="91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2" t="str">
        <f>'Rekapitulace stavby'!K6</f>
        <v>Rekonstrukce a přístavba Loděnice Mšeno, Jablonec nad Nisou</v>
      </c>
      <c r="F7" s="333"/>
      <c r="G7" s="333"/>
      <c r="H7" s="333"/>
      <c r="L7" s="21"/>
    </row>
    <row r="8" spans="2:46" ht="13.2">
      <c r="B8" s="21"/>
      <c r="D8" s="28" t="s">
        <v>126</v>
      </c>
      <c r="L8" s="21"/>
    </row>
    <row r="9" spans="2:46" ht="16.5" customHeight="1">
      <c r="B9" s="21"/>
      <c r="E9" s="332" t="s">
        <v>127</v>
      </c>
      <c r="F9" s="302"/>
      <c r="G9" s="302"/>
      <c r="H9" s="302"/>
      <c r="L9" s="21"/>
    </row>
    <row r="10" spans="2:46" ht="12" customHeight="1">
      <c r="B10" s="21"/>
      <c r="D10" s="28" t="s">
        <v>128</v>
      </c>
      <c r="L10" s="21"/>
    </row>
    <row r="11" spans="2:46" s="1" customFormat="1" ht="16.5" customHeight="1">
      <c r="B11" s="33"/>
      <c r="E11" s="330" t="s">
        <v>3360</v>
      </c>
      <c r="F11" s="334"/>
      <c r="G11" s="334"/>
      <c r="H11" s="334"/>
      <c r="L11" s="33"/>
    </row>
    <row r="12" spans="2:46" s="1" customFormat="1" ht="12" customHeight="1">
      <c r="B12" s="33"/>
      <c r="D12" s="28" t="s">
        <v>3361</v>
      </c>
      <c r="L12" s="33"/>
    </row>
    <row r="13" spans="2:46" s="1" customFormat="1" ht="16.5" customHeight="1">
      <c r="B13" s="33"/>
      <c r="E13" s="295" t="s">
        <v>3604</v>
      </c>
      <c r="F13" s="334"/>
      <c r="G13" s="334"/>
      <c r="H13" s="334"/>
      <c r="L13" s="33"/>
    </row>
    <row r="14" spans="2:46" s="1" customFormat="1" ht="10.199999999999999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21. 8. 2023</v>
      </c>
      <c r="L16" s="33"/>
    </row>
    <row r="17" spans="2:12" s="1" customFormat="1" ht="10.8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35" t="str">
        <f>'Rekapitulace stavby'!E14</f>
        <v>Vyplň údaj</v>
      </c>
      <c r="F22" s="301"/>
      <c r="G22" s="301"/>
      <c r="H22" s="301"/>
      <c r="I22" s="28" t="s">
        <v>29</v>
      </c>
      <c r="J22" s="29" t="str">
        <f>'Rekapitulace stavby'!AN14</f>
        <v>Vyplň údaj</v>
      </c>
      <c r="L22" s="33"/>
    </row>
    <row r="23" spans="2:12" s="1" customFormat="1" ht="6.9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tr">
        <f>IF('Rekapitulace stavby'!AN16="","",'Rekapitulace stavby'!AN16)</f>
        <v/>
      </c>
      <c r="L24" s="33"/>
    </row>
    <row r="25" spans="2:12" s="1" customFormat="1" ht="18" customHeight="1">
      <c r="B25" s="33"/>
      <c r="E25" s="26" t="str">
        <f>IF('Rekapitulace stavby'!E17="","",'Rekapitulace stavby'!E17)</f>
        <v xml:space="preserve"> </v>
      </c>
      <c r="I25" s="28" t="s">
        <v>29</v>
      </c>
      <c r="J25" s="26" t="str">
        <f>IF('Rekapitulace stavby'!AN17="","",'Rekapitulace stavby'!AN17)</f>
        <v/>
      </c>
      <c r="L25" s="33"/>
    </row>
    <row r="26" spans="2:12" s="1" customFormat="1" ht="6.9" customHeight="1">
      <c r="B26" s="33"/>
      <c r="L26" s="33"/>
    </row>
    <row r="27" spans="2:12" s="1" customFormat="1" ht="12" customHeight="1">
      <c r="B27" s="33"/>
      <c r="D27" s="28" t="s">
        <v>35</v>
      </c>
      <c r="I27" s="28" t="s">
        <v>27</v>
      </c>
      <c r="J27" s="26" t="str">
        <f>IF('Rekapitulace stavby'!AN19="","",'Rekapitulace stavby'!AN19)</f>
        <v/>
      </c>
      <c r="L27" s="33"/>
    </row>
    <row r="28" spans="2:12" s="1" customFormat="1" ht="18" customHeight="1">
      <c r="B28" s="33"/>
      <c r="E28" s="26" t="str">
        <f>IF('Rekapitulace stavby'!E20="","",'Rekapitulace stavby'!E20)</f>
        <v>Studio Raketoplán, s.r.o.</v>
      </c>
      <c r="I28" s="28" t="s">
        <v>29</v>
      </c>
      <c r="J28" s="26" t="str">
        <f>IF('Rekapitulace stavby'!AN20="","",'Rekapitulace stavby'!AN20)</f>
        <v/>
      </c>
      <c r="L28" s="33"/>
    </row>
    <row r="29" spans="2:12" s="1" customFormat="1" ht="6.9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16.5" customHeight="1">
      <c r="B31" s="92"/>
      <c r="E31" s="306" t="s">
        <v>21</v>
      </c>
      <c r="F31" s="306"/>
      <c r="G31" s="306"/>
      <c r="H31" s="306"/>
      <c r="L31" s="92"/>
    </row>
    <row r="32" spans="2:12" s="1" customFormat="1" ht="6.9" customHeight="1">
      <c r="B32" s="33"/>
      <c r="L32" s="33"/>
    </row>
    <row r="33" spans="2:12" s="1" customFormat="1" ht="6.9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ROUND(J94, 2)</f>
        <v>0</v>
      </c>
      <c r="L34" s="33"/>
    </row>
    <row r="35" spans="2:12" s="1" customFormat="1" ht="6.9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" customHeight="1">
      <c r="B37" s="33"/>
      <c r="D37" s="53" t="s">
        <v>43</v>
      </c>
      <c r="E37" s="28" t="s">
        <v>44</v>
      </c>
      <c r="F37" s="84">
        <f>ROUND((SUM(BE94:BE124)),  2)</f>
        <v>0</v>
      </c>
      <c r="I37" s="94">
        <v>0.21</v>
      </c>
      <c r="J37" s="84">
        <f>ROUND(((SUM(BE94:BE124))*I37),  2)</f>
        <v>0</v>
      </c>
      <c r="L37" s="33"/>
    </row>
    <row r="38" spans="2:12" s="1" customFormat="1" ht="14.4" customHeight="1">
      <c r="B38" s="33"/>
      <c r="E38" s="28" t="s">
        <v>45</v>
      </c>
      <c r="F38" s="84">
        <f>ROUND((SUM(BF94:BF124)),  2)</f>
        <v>0</v>
      </c>
      <c r="I38" s="94">
        <v>0.15</v>
      </c>
      <c r="J38" s="84">
        <f>ROUND(((SUM(BF94:BF124))*I38),  2)</f>
        <v>0</v>
      </c>
      <c r="L38" s="33"/>
    </row>
    <row r="39" spans="2:12" s="1" customFormat="1" ht="14.4" hidden="1" customHeight="1">
      <c r="B39" s="33"/>
      <c r="E39" s="28" t="s">
        <v>46</v>
      </c>
      <c r="F39" s="84">
        <f>ROUND((SUM(BG94:BG124)),  2)</f>
        <v>0</v>
      </c>
      <c r="I39" s="94">
        <v>0.21</v>
      </c>
      <c r="J39" s="84">
        <f>0</f>
        <v>0</v>
      </c>
      <c r="L39" s="33"/>
    </row>
    <row r="40" spans="2:12" s="1" customFormat="1" ht="14.4" hidden="1" customHeight="1">
      <c r="B40" s="33"/>
      <c r="E40" s="28" t="s">
        <v>47</v>
      </c>
      <c r="F40" s="84">
        <f>ROUND((SUM(BH94:BH124)),  2)</f>
        <v>0</v>
      </c>
      <c r="I40" s="94">
        <v>0.15</v>
      </c>
      <c r="J40" s="84">
        <f>0</f>
        <v>0</v>
      </c>
      <c r="L40" s="33"/>
    </row>
    <row r="41" spans="2:12" s="1" customFormat="1" ht="14.4" hidden="1" customHeight="1">
      <c r="B41" s="33"/>
      <c r="E41" s="28" t="s">
        <v>48</v>
      </c>
      <c r="F41" s="84">
        <f>ROUND((SUM(BI94:BI124)),  2)</f>
        <v>0</v>
      </c>
      <c r="I41" s="94">
        <v>0</v>
      </c>
      <c r="J41" s="84">
        <f>0</f>
        <v>0</v>
      </c>
      <c r="L41" s="33"/>
    </row>
    <row r="42" spans="2:12" s="1" customFormat="1" ht="6.9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" customHeight="1">
      <c r="B49" s="33"/>
      <c r="C49" s="22" t="s">
        <v>131</v>
      </c>
      <c r="L49" s="33"/>
    </row>
    <row r="50" spans="2:12" s="1" customFormat="1" ht="6.9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2" t="str">
        <f>E7</f>
        <v>Rekonstrukce a přístavba Loděnice Mšeno, Jablonec nad Nisou</v>
      </c>
      <c r="F52" s="333"/>
      <c r="G52" s="333"/>
      <c r="H52" s="333"/>
      <c r="L52" s="33"/>
    </row>
    <row r="53" spans="2:12" ht="12" customHeight="1">
      <c r="B53" s="21"/>
      <c r="C53" s="28" t="s">
        <v>126</v>
      </c>
      <c r="L53" s="21"/>
    </row>
    <row r="54" spans="2:12" ht="16.5" customHeight="1">
      <c r="B54" s="21"/>
      <c r="E54" s="332" t="s">
        <v>127</v>
      </c>
      <c r="F54" s="302"/>
      <c r="G54" s="302"/>
      <c r="H54" s="302"/>
      <c r="L54" s="21"/>
    </row>
    <row r="55" spans="2:12" ht="12" customHeight="1">
      <c r="B55" s="21"/>
      <c r="C55" s="28" t="s">
        <v>128</v>
      </c>
      <c r="L55" s="21"/>
    </row>
    <row r="56" spans="2:12" s="1" customFormat="1" ht="16.5" customHeight="1">
      <c r="B56" s="33"/>
      <c r="E56" s="330" t="s">
        <v>3360</v>
      </c>
      <c r="F56" s="334"/>
      <c r="G56" s="334"/>
      <c r="H56" s="334"/>
      <c r="L56" s="33"/>
    </row>
    <row r="57" spans="2:12" s="1" customFormat="1" ht="12" customHeight="1">
      <c r="B57" s="33"/>
      <c r="C57" s="28" t="s">
        <v>3361</v>
      </c>
      <c r="L57" s="33"/>
    </row>
    <row r="58" spans="2:12" s="1" customFormat="1" ht="16.5" customHeight="1">
      <c r="B58" s="33"/>
      <c r="E58" s="295" t="str">
        <f>E13</f>
        <v>D.1.4.4.2 - Domácí telefon</v>
      </c>
      <c r="F58" s="334"/>
      <c r="G58" s="334"/>
      <c r="H58" s="334"/>
      <c r="L58" s="33"/>
    </row>
    <row r="59" spans="2:12" s="1" customFormat="1" ht="6.9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 xml:space="preserve">Mšeno nad Nisou </v>
      </c>
      <c r="I60" s="28" t="s">
        <v>24</v>
      </c>
      <c r="J60" s="50" t="str">
        <f>IF(J16="","",J16)</f>
        <v>21. 8. 2023</v>
      </c>
      <c r="L60" s="33"/>
    </row>
    <row r="61" spans="2:12" s="1" customFormat="1" ht="6.9" customHeight="1">
      <c r="B61" s="33"/>
      <c r="L61" s="33"/>
    </row>
    <row r="62" spans="2:12" s="1" customFormat="1" ht="15.15" customHeight="1">
      <c r="B62" s="33"/>
      <c r="C62" s="28" t="s">
        <v>26</v>
      </c>
      <c r="F62" s="26" t="str">
        <f>E19</f>
        <v>Rychlostní kanoistika Jablonec nad Nisou, z.s.</v>
      </c>
      <c r="I62" s="28" t="s">
        <v>32</v>
      </c>
      <c r="J62" s="31" t="str">
        <f>E25</f>
        <v xml:space="preserve"> </v>
      </c>
      <c r="L62" s="33"/>
    </row>
    <row r="63" spans="2:12" s="1" customFormat="1" ht="25.65" customHeight="1">
      <c r="B63" s="33"/>
      <c r="C63" s="28" t="s">
        <v>30</v>
      </c>
      <c r="F63" s="26" t="str">
        <f>IF(E22="","",E22)</f>
        <v>Vyplň údaj</v>
      </c>
      <c r="I63" s="28" t="s">
        <v>35</v>
      </c>
      <c r="J63" s="31" t="str">
        <f>E28</f>
        <v>Studio Raketoplán, s.r.o.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132</v>
      </c>
      <c r="D65" s="95"/>
      <c r="E65" s="95"/>
      <c r="F65" s="95"/>
      <c r="G65" s="95"/>
      <c r="H65" s="95"/>
      <c r="I65" s="95"/>
      <c r="J65" s="102" t="s">
        <v>133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8" customHeight="1">
      <c r="B67" s="33"/>
      <c r="C67" s="103" t="s">
        <v>71</v>
      </c>
      <c r="J67" s="64">
        <f>J94</f>
        <v>0</v>
      </c>
      <c r="L67" s="33"/>
      <c r="AU67" s="18" t="s">
        <v>134</v>
      </c>
    </row>
    <row r="68" spans="2:47" s="8" customFormat="1" ht="24.9" customHeight="1">
      <c r="B68" s="104"/>
      <c r="D68" s="105" t="s">
        <v>3605</v>
      </c>
      <c r="E68" s="106"/>
      <c r="F68" s="106"/>
      <c r="G68" s="106"/>
      <c r="H68" s="106"/>
      <c r="I68" s="106"/>
      <c r="J68" s="107">
        <f>J95</f>
        <v>0</v>
      </c>
      <c r="L68" s="104"/>
    </row>
    <row r="69" spans="2:47" s="8" customFormat="1" ht="24.9" customHeight="1">
      <c r="B69" s="104"/>
      <c r="D69" s="105" t="s">
        <v>3606</v>
      </c>
      <c r="E69" s="106"/>
      <c r="F69" s="106"/>
      <c r="G69" s="106"/>
      <c r="H69" s="106"/>
      <c r="I69" s="106"/>
      <c r="J69" s="107">
        <f>J111</f>
        <v>0</v>
      </c>
      <c r="L69" s="104"/>
    </row>
    <row r="70" spans="2:47" s="8" customFormat="1" ht="24.9" customHeight="1">
      <c r="B70" s="104"/>
      <c r="D70" s="105" t="s">
        <v>3368</v>
      </c>
      <c r="E70" s="106"/>
      <c r="F70" s="106"/>
      <c r="G70" s="106"/>
      <c r="H70" s="106"/>
      <c r="I70" s="106"/>
      <c r="J70" s="107">
        <f>J121</f>
        <v>0</v>
      </c>
      <c r="L70" s="104"/>
    </row>
    <row r="71" spans="2:47" s="1" customFormat="1" ht="21.75" customHeight="1">
      <c r="B71" s="33"/>
      <c r="L71" s="33"/>
    </row>
    <row r="72" spans="2:47" s="1" customFormat="1" ht="6.9" customHeight="1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3"/>
    </row>
    <row r="76" spans="2:47" s="1" customFormat="1" ht="6.9" customHeight="1"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33"/>
    </row>
    <row r="77" spans="2:47" s="1" customFormat="1" ht="24.9" customHeight="1">
      <c r="B77" s="33"/>
      <c r="C77" s="22" t="s">
        <v>142</v>
      </c>
      <c r="L77" s="33"/>
    </row>
    <row r="78" spans="2:47" s="1" customFormat="1" ht="6.9" customHeight="1">
      <c r="B78" s="33"/>
      <c r="L78" s="33"/>
    </row>
    <row r="79" spans="2:47" s="1" customFormat="1" ht="12" customHeight="1">
      <c r="B79" s="33"/>
      <c r="C79" s="28" t="s">
        <v>16</v>
      </c>
      <c r="L79" s="33"/>
    </row>
    <row r="80" spans="2:47" s="1" customFormat="1" ht="16.5" customHeight="1">
      <c r="B80" s="33"/>
      <c r="E80" s="332" t="str">
        <f>E7</f>
        <v>Rekonstrukce a přístavba Loděnice Mšeno, Jablonec nad Nisou</v>
      </c>
      <c r="F80" s="333"/>
      <c r="G80" s="333"/>
      <c r="H80" s="333"/>
      <c r="L80" s="33"/>
    </row>
    <row r="81" spans="2:65" ht="12" customHeight="1">
      <c r="B81" s="21"/>
      <c r="C81" s="28" t="s">
        <v>126</v>
      </c>
      <c r="L81" s="21"/>
    </row>
    <row r="82" spans="2:65" ht="16.5" customHeight="1">
      <c r="B82" s="21"/>
      <c r="E82" s="332" t="s">
        <v>127</v>
      </c>
      <c r="F82" s="302"/>
      <c r="G82" s="302"/>
      <c r="H82" s="302"/>
      <c r="L82" s="21"/>
    </row>
    <row r="83" spans="2:65" ht="12" customHeight="1">
      <c r="B83" s="21"/>
      <c r="C83" s="28" t="s">
        <v>128</v>
      </c>
      <c r="L83" s="21"/>
    </row>
    <row r="84" spans="2:65" s="1" customFormat="1" ht="16.5" customHeight="1">
      <c r="B84" s="33"/>
      <c r="E84" s="330" t="s">
        <v>3360</v>
      </c>
      <c r="F84" s="334"/>
      <c r="G84" s="334"/>
      <c r="H84" s="334"/>
      <c r="L84" s="33"/>
    </row>
    <row r="85" spans="2:65" s="1" customFormat="1" ht="12" customHeight="1">
      <c r="B85" s="33"/>
      <c r="C85" s="28" t="s">
        <v>3361</v>
      </c>
      <c r="L85" s="33"/>
    </row>
    <row r="86" spans="2:65" s="1" customFormat="1" ht="16.5" customHeight="1">
      <c r="B86" s="33"/>
      <c r="E86" s="295" t="str">
        <f>E13</f>
        <v>D.1.4.4.2 - Domácí telefon</v>
      </c>
      <c r="F86" s="334"/>
      <c r="G86" s="334"/>
      <c r="H86" s="334"/>
      <c r="L86" s="33"/>
    </row>
    <row r="87" spans="2:65" s="1" customFormat="1" ht="6.9" customHeight="1">
      <c r="B87" s="33"/>
      <c r="L87" s="33"/>
    </row>
    <row r="88" spans="2:65" s="1" customFormat="1" ht="12" customHeight="1">
      <c r="B88" s="33"/>
      <c r="C88" s="28" t="s">
        <v>22</v>
      </c>
      <c r="F88" s="26" t="str">
        <f>F16</f>
        <v xml:space="preserve">Mšeno nad Nisou </v>
      </c>
      <c r="I88" s="28" t="s">
        <v>24</v>
      </c>
      <c r="J88" s="50" t="str">
        <f>IF(J16="","",J16)</f>
        <v>21. 8. 2023</v>
      </c>
      <c r="L88" s="33"/>
    </row>
    <row r="89" spans="2:65" s="1" customFormat="1" ht="6.9" customHeight="1">
      <c r="B89" s="33"/>
      <c r="L89" s="33"/>
    </row>
    <row r="90" spans="2:65" s="1" customFormat="1" ht="15.15" customHeight="1">
      <c r="B90" s="33"/>
      <c r="C90" s="28" t="s">
        <v>26</v>
      </c>
      <c r="F90" s="26" t="str">
        <f>E19</f>
        <v>Rychlostní kanoistika Jablonec nad Nisou, z.s.</v>
      </c>
      <c r="I90" s="28" t="s">
        <v>32</v>
      </c>
      <c r="J90" s="31" t="str">
        <f>E25</f>
        <v xml:space="preserve"> </v>
      </c>
      <c r="L90" s="33"/>
    </row>
    <row r="91" spans="2:65" s="1" customFormat="1" ht="25.65" customHeight="1">
      <c r="B91" s="33"/>
      <c r="C91" s="28" t="s">
        <v>30</v>
      </c>
      <c r="F91" s="26" t="str">
        <f>IF(E22="","",E22)</f>
        <v>Vyplň údaj</v>
      </c>
      <c r="I91" s="28" t="s">
        <v>35</v>
      </c>
      <c r="J91" s="31" t="str">
        <f>E28</f>
        <v>Studio Raketoplán, s.r.o.</v>
      </c>
      <c r="L91" s="33"/>
    </row>
    <row r="92" spans="2:65" s="1" customFormat="1" ht="10.35" customHeight="1">
      <c r="B92" s="33"/>
      <c r="L92" s="33"/>
    </row>
    <row r="93" spans="2:65" s="10" customFormat="1" ht="29.25" customHeight="1">
      <c r="B93" s="112"/>
      <c r="C93" s="113" t="s">
        <v>143</v>
      </c>
      <c r="D93" s="114" t="s">
        <v>58</v>
      </c>
      <c r="E93" s="114" t="s">
        <v>54</v>
      </c>
      <c r="F93" s="114" t="s">
        <v>55</v>
      </c>
      <c r="G93" s="114" t="s">
        <v>144</v>
      </c>
      <c r="H93" s="114" t="s">
        <v>145</v>
      </c>
      <c r="I93" s="114" t="s">
        <v>146</v>
      </c>
      <c r="J93" s="114" t="s">
        <v>133</v>
      </c>
      <c r="K93" s="115" t="s">
        <v>147</v>
      </c>
      <c r="L93" s="112"/>
      <c r="M93" s="57" t="s">
        <v>21</v>
      </c>
      <c r="N93" s="58" t="s">
        <v>43</v>
      </c>
      <c r="O93" s="58" t="s">
        <v>148</v>
      </c>
      <c r="P93" s="58" t="s">
        <v>149</v>
      </c>
      <c r="Q93" s="58" t="s">
        <v>150</v>
      </c>
      <c r="R93" s="58" t="s">
        <v>151</v>
      </c>
      <c r="S93" s="58" t="s">
        <v>152</v>
      </c>
      <c r="T93" s="59" t="s">
        <v>153</v>
      </c>
    </row>
    <row r="94" spans="2:65" s="1" customFormat="1" ht="22.8" customHeight="1">
      <c r="B94" s="33"/>
      <c r="C94" s="62" t="s">
        <v>154</v>
      </c>
      <c r="J94" s="116">
        <f>BK94</f>
        <v>0</v>
      </c>
      <c r="L94" s="33"/>
      <c r="M94" s="60"/>
      <c r="N94" s="51"/>
      <c r="O94" s="51"/>
      <c r="P94" s="117">
        <f>P95+P111+P121</f>
        <v>0</v>
      </c>
      <c r="Q94" s="51"/>
      <c r="R94" s="117">
        <f>R95+R111+R121</f>
        <v>0</v>
      </c>
      <c r="S94" s="51"/>
      <c r="T94" s="118">
        <f>T95+T111+T121</f>
        <v>0</v>
      </c>
      <c r="AT94" s="18" t="s">
        <v>72</v>
      </c>
      <c r="AU94" s="18" t="s">
        <v>134</v>
      </c>
      <c r="BK94" s="119">
        <f>BK95+BK111+BK121</f>
        <v>0</v>
      </c>
    </row>
    <row r="95" spans="2:65" s="11" customFormat="1" ht="25.95" customHeight="1">
      <c r="B95" s="120"/>
      <c r="D95" s="121" t="s">
        <v>72</v>
      </c>
      <c r="E95" s="122" t="s">
        <v>80</v>
      </c>
      <c r="F95" s="122" t="s">
        <v>3394</v>
      </c>
      <c r="I95" s="123"/>
      <c r="J95" s="124">
        <f>BK95</f>
        <v>0</v>
      </c>
      <c r="L95" s="120"/>
      <c r="M95" s="125"/>
      <c r="P95" s="126">
        <f>SUM(P96:P110)</f>
        <v>0</v>
      </c>
      <c r="R95" s="126">
        <f>SUM(R96:R110)</f>
        <v>0</v>
      </c>
      <c r="T95" s="127">
        <f>SUM(T96:T110)</f>
        <v>0</v>
      </c>
      <c r="AR95" s="121" t="s">
        <v>80</v>
      </c>
      <c r="AT95" s="128" t="s">
        <v>72</v>
      </c>
      <c r="AU95" s="128" t="s">
        <v>73</v>
      </c>
      <c r="AY95" s="121" t="s">
        <v>157</v>
      </c>
      <c r="BK95" s="129">
        <f>SUM(BK96:BK110)</f>
        <v>0</v>
      </c>
    </row>
    <row r="96" spans="2:65" s="1" customFormat="1" ht="16.5" customHeight="1">
      <c r="B96" s="33"/>
      <c r="C96" s="132" t="s">
        <v>80</v>
      </c>
      <c r="D96" s="132" t="s">
        <v>159</v>
      </c>
      <c r="E96" s="133" t="s">
        <v>3607</v>
      </c>
      <c r="F96" s="134" t="s">
        <v>3608</v>
      </c>
      <c r="G96" s="135" t="s">
        <v>316</v>
      </c>
      <c r="H96" s="136">
        <v>80</v>
      </c>
      <c r="I96" s="137"/>
      <c r="J96" s="138">
        <f t="shared" ref="J96:J110" si="0">ROUND(I96*H96,2)</f>
        <v>0</v>
      </c>
      <c r="K96" s="134" t="s">
        <v>21</v>
      </c>
      <c r="L96" s="33"/>
      <c r="M96" s="139" t="s">
        <v>21</v>
      </c>
      <c r="N96" s="140" t="s">
        <v>44</v>
      </c>
      <c r="P96" s="141">
        <f t="shared" ref="P96:P110" si="1">O96*H96</f>
        <v>0</v>
      </c>
      <c r="Q96" s="141">
        <v>0</v>
      </c>
      <c r="R96" s="141">
        <f t="shared" ref="R96:R110" si="2">Q96*H96</f>
        <v>0</v>
      </c>
      <c r="S96" s="141">
        <v>0</v>
      </c>
      <c r="T96" s="142">
        <f t="shared" ref="T96:T110" si="3">S96*H96</f>
        <v>0</v>
      </c>
      <c r="AR96" s="143" t="s">
        <v>272</v>
      </c>
      <c r="AT96" s="143" t="s">
        <v>159</v>
      </c>
      <c r="AU96" s="143" t="s">
        <v>80</v>
      </c>
      <c r="AY96" s="18" t="s">
        <v>157</v>
      </c>
      <c r="BE96" s="144">
        <f t="shared" ref="BE96:BE110" si="4">IF(N96="základní",J96,0)</f>
        <v>0</v>
      </c>
      <c r="BF96" s="144">
        <f t="shared" ref="BF96:BF110" si="5">IF(N96="snížená",J96,0)</f>
        <v>0</v>
      </c>
      <c r="BG96" s="144">
        <f t="shared" ref="BG96:BG110" si="6">IF(N96="zákl. přenesená",J96,0)</f>
        <v>0</v>
      </c>
      <c r="BH96" s="144">
        <f t="shared" ref="BH96:BH110" si="7">IF(N96="sníž. přenesená",J96,0)</f>
        <v>0</v>
      </c>
      <c r="BI96" s="144">
        <f t="shared" ref="BI96:BI110" si="8">IF(N96="nulová",J96,0)</f>
        <v>0</v>
      </c>
      <c r="BJ96" s="18" t="s">
        <v>80</v>
      </c>
      <c r="BK96" s="144">
        <f t="shared" ref="BK96:BK110" si="9">ROUND(I96*H96,2)</f>
        <v>0</v>
      </c>
      <c r="BL96" s="18" t="s">
        <v>272</v>
      </c>
      <c r="BM96" s="143" t="s">
        <v>82</v>
      </c>
    </row>
    <row r="97" spans="2:65" s="1" customFormat="1" ht="16.5" customHeight="1">
      <c r="B97" s="33"/>
      <c r="C97" s="132" t="s">
        <v>82</v>
      </c>
      <c r="D97" s="132" t="s">
        <v>159</v>
      </c>
      <c r="E97" s="133" t="s">
        <v>3609</v>
      </c>
      <c r="F97" s="134" t="s">
        <v>3610</v>
      </c>
      <c r="G97" s="135" t="s">
        <v>316</v>
      </c>
      <c r="H97" s="136">
        <v>90</v>
      </c>
      <c r="I97" s="137"/>
      <c r="J97" s="138">
        <f t="shared" si="0"/>
        <v>0</v>
      </c>
      <c r="K97" s="134" t="s">
        <v>21</v>
      </c>
      <c r="L97" s="33"/>
      <c r="M97" s="139" t="s">
        <v>21</v>
      </c>
      <c r="N97" s="140" t="s">
        <v>44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272</v>
      </c>
      <c r="AT97" s="143" t="s">
        <v>159</v>
      </c>
      <c r="AU97" s="143" t="s">
        <v>80</v>
      </c>
      <c r="AY97" s="18" t="s">
        <v>157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80</v>
      </c>
      <c r="BK97" s="144">
        <f t="shared" si="9"/>
        <v>0</v>
      </c>
      <c r="BL97" s="18" t="s">
        <v>272</v>
      </c>
      <c r="BM97" s="143" t="s">
        <v>163</v>
      </c>
    </row>
    <row r="98" spans="2:65" s="1" customFormat="1" ht="16.5" customHeight="1">
      <c r="B98" s="33"/>
      <c r="C98" s="132" t="s">
        <v>105</v>
      </c>
      <c r="D98" s="132" t="s">
        <v>159</v>
      </c>
      <c r="E98" s="133" t="s">
        <v>3459</v>
      </c>
      <c r="F98" s="134" t="s">
        <v>3611</v>
      </c>
      <c r="G98" s="135" t="s">
        <v>316</v>
      </c>
      <c r="H98" s="136">
        <v>90</v>
      </c>
      <c r="I98" s="137"/>
      <c r="J98" s="138">
        <f t="shared" si="0"/>
        <v>0</v>
      </c>
      <c r="K98" s="134" t="s">
        <v>21</v>
      </c>
      <c r="L98" s="33"/>
      <c r="M98" s="139" t="s">
        <v>21</v>
      </c>
      <c r="N98" s="140" t="s">
        <v>44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272</v>
      </c>
      <c r="AT98" s="143" t="s">
        <v>159</v>
      </c>
      <c r="AU98" s="143" t="s">
        <v>80</v>
      </c>
      <c r="AY98" s="18" t="s">
        <v>157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80</v>
      </c>
      <c r="BK98" s="144">
        <f t="shared" si="9"/>
        <v>0</v>
      </c>
      <c r="BL98" s="18" t="s">
        <v>272</v>
      </c>
      <c r="BM98" s="143" t="s">
        <v>207</v>
      </c>
    </row>
    <row r="99" spans="2:65" s="1" customFormat="1" ht="16.5" customHeight="1">
      <c r="B99" s="33"/>
      <c r="C99" s="132" t="s">
        <v>163</v>
      </c>
      <c r="D99" s="132" t="s">
        <v>159</v>
      </c>
      <c r="E99" s="133" t="s">
        <v>3612</v>
      </c>
      <c r="F99" s="134" t="s">
        <v>3613</v>
      </c>
      <c r="G99" s="135" t="s">
        <v>1110</v>
      </c>
      <c r="H99" s="136">
        <v>1</v>
      </c>
      <c r="I99" s="137"/>
      <c r="J99" s="138">
        <f t="shared" si="0"/>
        <v>0</v>
      </c>
      <c r="K99" s="134" t="s">
        <v>21</v>
      </c>
      <c r="L99" s="33"/>
      <c r="M99" s="139" t="s">
        <v>21</v>
      </c>
      <c r="N99" s="140" t="s">
        <v>44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272</v>
      </c>
      <c r="AT99" s="143" t="s">
        <v>159</v>
      </c>
      <c r="AU99" s="143" t="s">
        <v>80</v>
      </c>
      <c r="AY99" s="18" t="s">
        <v>157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80</v>
      </c>
      <c r="BK99" s="144">
        <f t="shared" si="9"/>
        <v>0</v>
      </c>
      <c r="BL99" s="18" t="s">
        <v>272</v>
      </c>
      <c r="BM99" s="143" t="s">
        <v>219</v>
      </c>
    </row>
    <row r="100" spans="2:65" s="1" customFormat="1" ht="16.5" customHeight="1">
      <c r="B100" s="33"/>
      <c r="C100" s="132" t="s">
        <v>200</v>
      </c>
      <c r="D100" s="132" t="s">
        <v>159</v>
      </c>
      <c r="E100" s="133" t="s">
        <v>3614</v>
      </c>
      <c r="F100" s="134" t="s">
        <v>3615</v>
      </c>
      <c r="G100" s="135" t="s">
        <v>1110</v>
      </c>
      <c r="H100" s="136">
        <v>1</v>
      </c>
      <c r="I100" s="137"/>
      <c r="J100" s="138">
        <f t="shared" si="0"/>
        <v>0</v>
      </c>
      <c r="K100" s="134" t="s">
        <v>21</v>
      </c>
      <c r="L100" s="33"/>
      <c r="M100" s="139" t="s">
        <v>21</v>
      </c>
      <c r="N100" s="140" t="s">
        <v>44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272</v>
      </c>
      <c r="AT100" s="143" t="s">
        <v>159</v>
      </c>
      <c r="AU100" s="143" t="s">
        <v>80</v>
      </c>
      <c r="AY100" s="18" t="s">
        <v>157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80</v>
      </c>
      <c r="BK100" s="144">
        <f t="shared" si="9"/>
        <v>0</v>
      </c>
      <c r="BL100" s="18" t="s">
        <v>272</v>
      </c>
      <c r="BM100" s="143" t="s">
        <v>230</v>
      </c>
    </row>
    <row r="101" spans="2:65" s="1" customFormat="1" ht="16.5" customHeight="1">
      <c r="B101" s="33"/>
      <c r="C101" s="132" t="s">
        <v>207</v>
      </c>
      <c r="D101" s="132" t="s">
        <v>159</v>
      </c>
      <c r="E101" s="133" t="s">
        <v>3616</v>
      </c>
      <c r="F101" s="134" t="s">
        <v>3617</v>
      </c>
      <c r="G101" s="135" t="s">
        <v>1110</v>
      </c>
      <c r="H101" s="136">
        <v>1</v>
      </c>
      <c r="I101" s="137"/>
      <c r="J101" s="138">
        <f t="shared" si="0"/>
        <v>0</v>
      </c>
      <c r="K101" s="134" t="s">
        <v>21</v>
      </c>
      <c r="L101" s="33"/>
      <c r="M101" s="139" t="s">
        <v>21</v>
      </c>
      <c r="N101" s="140" t="s">
        <v>44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272</v>
      </c>
      <c r="AT101" s="143" t="s">
        <v>159</v>
      </c>
      <c r="AU101" s="143" t="s">
        <v>80</v>
      </c>
      <c r="AY101" s="18" t="s">
        <v>157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80</v>
      </c>
      <c r="BK101" s="144">
        <f t="shared" si="9"/>
        <v>0</v>
      </c>
      <c r="BL101" s="18" t="s">
        <v>272</v>
      </c>
      <c r="BM101" s="143" t="s">
        <v>251</v>
      </c>
    </row>
    <row r="102" spans="2:65" s="1" customFormat="1" ht="16.5" customHeight="1">
      <c r="B102" s="33"/>
      <c r="C102" s="132" t="s">
        <v>212</v>
      </c>
      <c r="D102" s="132" t="s">
        <v>159</v>
      </c>
      <c r="E102" s="133" t="s">
        <v>3618</v>
      </c>
      <c r="F102" s="134" t="s">
        <v>3619</v>
      </c>
      <c r="G102" s="135" t="s">
        <v>1110</v>
      </c>
      <c r="H102" s="136">
        <v>1</v>
      </c>
      <c r="I102" s="137"/>
      <c r="J102" s="138">
        <f t="shared" si="0"/>
        <v>0</v>
      </c>
      <c r="K102" s="134" t="s">
        <v>21</v>
      </c>
      <c r="L102" s="33"/>
      <c r="M102" s="139" t="s">
        <v>21</v>
      </c>
      <c r="N102" s="140" t="s">
        <v>44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272</v>
      </c>
      <c r="AT102" s="143" t="s">
        <v>159</v>
      </c>
      <c r="AU102" s="143" t="s">
        <v>80</v>
      </c>
      <c r="AY102" s="18" t="s">
        <v>157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80</v>
      </c>
      <c r="BK102" s="144">
        <f t="shared" si="9"/>
        <v>0</v>
      </c>
      <c r="BL102" s="18" t="s">
        <v>272</v>
      </c>
      <c r="BM102" s="143" t="s">
        <v>262</v>
      </c>
    </row>
    <row r="103" spans="2:65" s="1" customFormat="1" ht="16.5" customHeight="1">
      <c r="B103" s="33"/>
      <c r="C103" s="132" t="s">
        <v>219</v>
      </c>
      <c r="D103" s="132" t="s">
        <v>159</v>
      </c>
      <c r="E103" s="133" t="s">
        <v>3620</v>
      </c>
      <c r="F103" s="134" t="s">
        <v>3621</v>
      </c>
      <c r="G103" s="135" t="s">
        <v>1110</v>
      </c>
      <c r="H103" s="136">
        <v>1</v>
      </c>
      <c r="I103" s="137"/>
      <c r="J103" s="138">
        <f t="shared" si="0"/>
        <v>0</v>
      </c>
      <c r="K103" s="134" t="s">
        <v>21</v>
      </c>
      <c r="L103" s="33"/>
      <c r="M103" s="139" t="s">
        <v>21</v>
      </c>
      <c r="N103" s="140" t="s">
        <v>44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272</v>
      </c>
      <c r="AT103" s="143" t="s">
        <v>159</v>
      </c>
      <c r="AU103" s="143" t="s">
        <v>80</v>
      </c>
      <c r="AY103" s="18" t="s">
        <v>157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80</v>
      </c>
      <c r="BK103" s="144">
        <f t="shared" si="9"/>
        <v>0</v>
      </c>
      <c r="BL103" s="18" t="s">
        <v>272</v>
      </c>
      <c r="BM103" s="143" t="s">
        <v>272</v>
      </c>
    </row>
    <row r="104" spans="2:65" s="1" customFormat="1" ht="16.5" customHeight="1">
      <c r="B104" s="33"/>
      <c r="C104" s="132" t="s">
        <v>169</v>
      </c>
      <c r="D104" s="132" t="s">
        <v>159</v>
      </c>
      <c r="E104" s="133" t="s">
        <v>3622</v>
      </c>
      <c r="F104" s="134" t="s">
        <v>3623</v>
      </c>
      <c r="G104" s="135" t="s">
        <v>1110</v>
      </c>
      <c r="H104" s="136">
        <v>1</v>
      </c>
      <c r="I104" s="137"/>
      <c r="J104" s="138">
        <f t="shared" si="0"/>
        <v>0</v>
      </c>
      <c r="K104" s="134" t="s">
        <v>21</v>
      </c>
      <c r="L104" s="33"/>
      <c r="M104" s="139" t="s">
        <v>21</v>
      </c>
      <c r="N104" s="140" t="s">
        <v>44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272</v>
      </c>
      <c r="AT104" s="143" t="s">
        <v>159</v>
      </c>
      <c r="AU104" s="143" t="s">
        <v>80</v>
      </c>
      <c r="AY104" s="18" t="s">
        <v>157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80</v>
      </c>
      <c r="BK104" s="144">
        <f t="shared" si="9"/>
        <v>0</v>
      </c>
      <c r="BL104" s="18" t="s">
        <v>272</v>
      </c>
      <c r="BM104" s="143" t="s">
        <v>281</v>
      </c>
    </row>
    <row r="105" spans="2:65" s="1" customFormat="1" ht="16.5" customHeight="1">
      <c r="B105" s="33"/>
      <c r="C105" s="132" t="s">
        <v>230</v>
      </c>
      <c r="D105" s="132" t="s">
        <v>159</v>
      </c>
      <c r="E105" s="133" t="s">
        <v>3624</v>
      </c>
      <c r="F105" s="134" t="s">
        <v>3625</v>
      </c>
      <c r="G105" s="135" t="s">
        <v>1110</v>
      </c>
      <c r="H105" s="136">
        <v>1</v>
      </c>
      <c r="I105" s="137"/>
      <c r="J105" s="138">
        <f t="shared" si="0"/>
        <v>0</v>
      </c>
      <c r="K105" s="134" t="s">
        <v>21</v>
      </c>
      <c r="L105" s="33"/>
      <c r="M105" s="139" t="s">
        <v>21</v>
      </c>
      <c r="N105" s="140" t="s">
        <v>44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272</v>
      </c>
      <c r="AT105" s="143" t="s">
        <v>159</v>
      </c>
      <c r="AU105" s="143" t="s">
        <v>80</v>
      </c>
      <c r="AY105" s="18" t="s">
        <v>157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80</v>
      </c>
      <c r="BK105" s="144">
        <f t="shared" si="9"/>
        <v>0</v>
      </c>
      <c r="BL105" s="18" t="s">
        <v>272</v>
      </c>
      <c r="BM105" s="143" t="s">
        <v>292</v>
      </c>
    </row>
    <row r="106" spans="2:65" s="1" customFormat="1" ht="16.5" customHeight="1">
      <c r="B106" s="33"/>
      <c r="C106" s="132" t="s">
        <v>242</v>
      </c>
      <c r="D106" s="132" t="s">
        <v>159</v>
      </c>
      <c r="E106" s="133" t="s">
        <v>3626</v>
      </c>
      <c r="F106" s="134" t="s">
        <v>3627</v>
      </c>
      <c r="G106" s="135" t="s">
        <v>1110</v>
      </c>
      <c r="H106" s="136">
        <v>1</v>
      </c>
      <c r="I106" s="137"/>
      <c r="J106" s="138">
        <f t="shared" si="0"/>
        <v>0</v>
      </c>
      <c r="K106" s="134" t="s">
        <v>21</v>
      </c>
      <c r="L106" s="33"/>
      <c r="M106" s="139" t="s">
        <v>21</v>
      </c>
      <c r="N106" s="140" t="s">
        <v>44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272</v>
      </c>
      <c r="AT106" s="143" t="s">
        <v>159</v>
      </c>
      <c r="AU106" s="143" t="s">
        <v>80</v>
      </c>
      <c r="AY106" s="18" t="s">
        <v>157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80</v>
      </c>
      <c r="BK106" s="144">
        <f t="shared" si="9"/>
        <v>0</v>
      </c>
      <c r="BL106" s="18" t="s">
        <v>272</v>
      </c>
      <c r="BM106" s="143" t="s">
        <v>313</v>
      </c>
    </row>
    <row r="107" spans="2:65" s="1" customFormat="1" ht="16.5" customHeight="1">
      <c r="B107" s="33"/>
      <c r="C107" s="132" t="s">
        <v>251</v>
      </c>
      <c r="D107" s="132" t="s">
        <v>159</v>
      </c>
      <c r="E107" s="133" t="s">
        <v>3628</v>
      </c>
      <c r="F107" s="134" t="s">
        <v>3629</v>
      </c>
      <c r="G107" s="135" t="s">
        <v>1110</v>
      </c>
      <c r="H107" s="136">
        <v>1</v>
      </c>
      <c r="I107" s="137"/>
      <c r="J107" s="138">
        <f t="shared" si="0"/>
        <v>0</v>
      </c>
      <c r="K107" s="134" t="s">
        <v>21</v>
      </c>
      <c r="L107" s="33"/>
      <c r="M107" s="139" t="s">
        <v>21</v>
      </c>
      <c r="N107" s="140" t="s">
        <v>44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272</v>
      </c>
      <c r="AT107" s="143" t="s">
        <v>159</v>
      </c>
      <c r="AU107" s="143" t="s">
        <v>80</v>
      </c>
      <c r="AY107" s="18" t="s">
        <v>157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80</v>
      </c>
      <c r="BK107" s="144">
        <f t="shared" si="9"/>
        <v>0</v>
      </c>
      <c r="BL107" s="18" t="s">
        <v>272</v>
      </c>
      <c r="BM107" s="143" t="s">
        <v>326</v>
      </c>
    </row>
    <row r="108" spans="2:65" s="1" customFormat="1" ht="16.5" customHeight="1">
      <c r="B108" s="33"/>
      <c r="C108" s="132" t="s">
        <v>256</v>
      </c>
      <c r="D108" s="132" t="s">
        <v>159</v>
      </c>
      <c r="E108" s="133" t="s">
        <v>3630</v>
      </c>
      <c r="F108" s="134" t="s">
        <v>3631</v>
      </c>
      <c r="G108" s="135" t="s">
        <v>1110</v>
      </c>
      <c r="H108" s="136">
        <v>100</v>
      </c>
      <c r="I108" s="137"/>
      <c r="J108" s="138">
        <f t="shared" si="0"/>
        <v>0</v>
      </c>
      <c r="K108" s="134" t="s">
        <v>21</v>
      </c>
      <c r="L108" s="33"/>
      <c r="M108" s="139" t="s">
        <v>21</v>
      </c>
      <c r="N108" s="140" t="s">
        <v>44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272</v>
      </c>
      <c r="AT108" s="143" t="s">
        <v>159</v>
      </c>
      <c r="AU108" s="143" t="s">
        <v>80</v>
      </c>
      <c r="AY108" s="18" t="s">
        <v>157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80</v>
      </c>
      <c r="BK108" s="144">
        <f t="shared" si="9"/>
        <v>0</v>
      </c>
      <c r="BL108" s="18" t="s">
        <v>272</v>
      </c>
      <c r="BM108" s="143" t="s">
        <v>604</v>
      </c>
    </row>
    <row r="109" spans="2:65" s="1" customFormat="1" ht="16.5" customHeight="1">
      <c r="B109" s="33"/>
      <c r="C109" s="132" t="s">
        <v>262</v>
      </c>
      <c r="D109" s="132" t="s">
        <v>159</v>
      </c>
      <c r="E109" s="133" t="s">
        <v>3632</v>
      </c>
      <c r="F109" s="134" t="s">
        <v>3633</v>
      </c>
      <c r="G109" s="135" t="s">
        <v>1110</v>
      </c>
      <c r="H109" s="136">
        <v>2</v>
      </c>
      <c r="I109" s="137"/>
      <c r="J109" s="138">
        <f t="shared" si="0"/>
        <v>0</v>
      </c>
      <c r="K109" s="134" t="s">
        <v>21</v>
      </c>
      <c r="L109" s="33"/>
      <c r="M109" s="139" t="s">
        <v>21</v>
      </c>
      <c r="N109" s="140" t="s">
        <v>44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272</v>
      </c>
      <c r="AT109" s="143" t="s">
        <v>159</v>
      </c>
      <c r="AU109" s="143" t="s">
        <v>80</v>
      </c>
      <c r="AY109" s="18" t="s">
        <v>157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80</v>
      </c>
      <c r="BK109" s="144">
        <f t="shared" si="9"/>
        <v>0</v>
      </c>
      <c r="BL109" s="18" t="s">
        <v>272</v>
      </c>
      <c r="BM109" s="143" t="s">
        <v>615</v>
      </c>
    </row>
    <row r="110" spans="2:65" s="1" customFormat="1" ht="16.5" customHeight="1">
      <c r="B110" s="33"/>
      <c r="C110" s="132" t="s">
        <v>8</v>
      </c>
      <c r="D110" s="132" t="s">
        <v>159</v>
      </c>
      <c r="E110" s="133" t="s">
        <v>3634</v>
      </c>
      <c r="F110" s="134" t="s">
        <v>3635</v>
      </c>
      <c r="G110" s="135" t="s">
        <v>1110</v>
      </c>
      <c r="H110" s="136">
        <v>3</v>
      </c>
      <c r="I110" s="137"/>
      <c r="J110" s="138">
        <f t="shared" si="0"/>
        <v>0</v>
      </c>
      <c r="K110" s="134" t="s">
        <v>21</v>
      </c>
      <c r="L110" s="33"/>
      <c r="M110" s="139" t="s">
        <v>21</v>
      </c>
      <c r="N110" s="140" t="s">
        <v>44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272</v>
      </c>
      <c r="AT110" s="143" t="s">
        <v>159</v>
      </c>
      <c r="AU110" s="143" t="s">
        <v>80</v>
      </c>
      <c r="AY110" s="18" t="s">
        <v>157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80</v>
      </c>
      <c r="BK110" s="144">
        <f t="shared" si="9"/>
        <v>0</v>
      </c>
      <c r="BL110" s="18" t="s">
        <v>272</v>
      </c>
      <c r="BM110" s="143" t="s">
        <v>661</v>
      </c>
    </row>
    <row r="111" spans="2:65" s="11" customFormat="1" ht="25.95" customHeight="1">
      <c r="B111" s="120"/>
      <c r="D111" s="121" t="s">
        <v>72</v>
      </c>
      <c r="E111" s="122" t="s">
        <v>82</v>
      </c>
      <c r="F111" s="122" t="s">
        <v>3499</v>
      </c>
      <c r="I111" s="123"/>
      <c r="J111" s="124">
        <f>BK111</f>
        <v>0</v>
      </c>
      <c r="L111" s="120"/>
      <c r="M111" s="125"/>
      <c r="P111" s="126">
        <f>SUM(P112:P120)</f>
        <v>0</v>
      </c>
      <c r="R111" s="126">
        <f>SUM(R112:R120)</f>
        <v>0</v>
      </c>
      <c r="T111" s="127">
        <f>SUM(T112:T120)</f>
        <v>0</v>
      </c>
      <c r="AR111" s="121" t="s">
        <v>80</v>
      </c>
      <c r="AT111" s="128" t="s">
        <v>72</v>
      </c>
      <c r="AU111" s="128" t="s">
        <v>73</v>
      </c>
      <c r="AY111" s="121" t="s">
        <v>157</v>
      </c>
      <c r="BK111" s="129">
        <f>SUM(BK112:BK120)</f>
        <v>0</v>
      </c>
    </row>
    <row r="112" spans="2:65" s="1" customFormat="1" ht="16.5" customHeight="1">
      <c r="B112" s="33"/>
      <c r="C112" s="132" t="s">
        <v>272</v>
      </c>
      <c r="D112" s="132" t="s">
        <v>159</v>
      </c>
      <c r="E112" s="133" t="s">
        <v>3500</v>
      </c>
      <c r="F112" s="134" t="s">
        <v>3501</v>
      </c>
      <c r="G112" s="135" t="s">
        <v>316</v>
      </c>
      <c r="H112" s="136">
        <v>80</v>
      </c>
      <c r="I112" s="137"/>
      <c r="J112" s="138">
        <f t="shared" ref="J112:J120" si="10">ROUND(I112*H112,2)</f>
        <v>0</v>
      </c>
      <c r="K112" s="134" t="s">
        <v>21</v>
      </c>
      <c r="L112" s="33"/>
      <c r="M112" s="139" t="s">
        <v>21</v>
      </c>
      <c r="N112" s="140" t="s">
        <v>44</v>
      </c>
      <c r="P112" s="141">
        <f t="shared" ref="P112:P120" si="11">O112*H112</f>
        <v>0</v>
      </c>
      <c r="Q112" s="141">
        <v>0</v>
      </c>
      <c r="R112" s="141">
        <f t="shared" ref="R112:R120" si="12">Q112*H112</f>
        <v>0</v>
      </c>
      <c r="S112" s="141">
        <v>0</v>
      </c>
      <c r="T112" s="142">
        <f t="shared" ref="T112:T120" si="13">S112*H112</f>
        <v>0</v>
      </c>
      <c r="AR112" s="143" t="s">
        <v>272</v>
      </c>
      <c r="AT112" s="143" t="s">
        <v>159</v>
      </c>
      <c r="AU112" s="143" t="s">
        <v>80</v>
      </c>
      <c r="AY112" s="18" t="s">
        <v>157</v>
      </c>
      <c r="BE112" s="144">
        <f t="shared" ref="BE112:BE120" si="14">IF(N112="základní",J112,0)</f>
        <v>0</v>
      </c>
      <c r="BF112" s="144">
        <f t="shared" ref="BF112:BF120" si="15">IF(N112="snížená",J112,0)</f>
        <v>0</v>
      </c>
      <c r="BG112" s="144">
        <f t="shared" ref="BG112:BG120" si="16">IF(N112="zákl. přenesená",J112,0)</f>
        <v>0</v>
      </c>
      <c r="BH112" s="144">
        <f t="shared" ref="BH112:BH120" si="17">IF(N112="sníž. přenesená",J112,0)</f>
        <v>0</v>
      </c>
      <c r="BI112" s="144">
        <f t="shared" ref="BI112:BI120" si="18">IF(N112="nulová",J112,0)</f>
        <v>0</v>
      </c>
      <c r="BJ112" s="18" t="s">
        <v>80</v>
      </c>
      <c r="BK112" s="144">
        <f t="shared" ref="BK112:BK120" si="19">ROUND(I112*H112,2)</f>
        <v>0</v>
      </c>
      <c r="BL112" s="18" t="s">
        <v>272</v>
      </c>
      <c r="BM112" s="143" t="s">
        <v>672</v>
      </c>
    </row>
    <row r="113" spans="2:65" s="1" customFormat="1" ht="16.5" customHeight="1">
      <c r="B113" s="33"/>
      <c r="C113" s="132" t="s">
        <v>276</v>
      </c>
      <c r="D113" s="132" t="s">
        <v>159</v>
      </c>
      <c r="E113" s="133" t="s">
        <v>3636</v>
      </c>
      <c r="F113" s="134" t="s">
        <v>3637</v>
      </c>
      <c r="G113" s="135" t="s">
        <v>316</v>
      </c>
      <c r="H113" s="136">
        <v>90</v>
      </c>
      <c r="I113" s="137"/>
      <c r="J113" s="138">
        <f t="shared" si="10"/>
        <v>0</v>
      </c>
      <c r="K113" s="134" t="s">
        <v>21</v>
      </c>
      <c r="L113" s="33"/>
      <c r="M113" s="139" t="s">
        <v>21</v>
      </c>
      <c r="N113" s="140" t="s">
        <v>44</v>
      </c>
      <c r="P113" s="141">
        <f t="shared" si="11"/>
        <v>0</v>
      </c>
      <c r="Q113" s="141">
        <v>0</v>
      </c>
      <c r="R113" s="141">
        <f t="shared" si="12"/>
        <v>0</v>
      </c>
      <c r="S113" s="141">
        <v>0</v>
      </c>
      <c r="T113" s="142">
        <f t="shared" si="13"/>
        <v>0</v>
      </c>
      <c r="AR113" s="143" t="s">
        <v>272</v>
      </c>
      <c r="AT113" s="143" t="s">
        <v>159</v>
      </c>
      <c r="AU113" s="143" t="s">
        <v>80</v>
      </c>
      <c r="AY113" s="18" t="s">
        <v>157</v>
      </c>
      <c r="BE113" s="144">
        <f t="shared" si="14"/>
        <v>0</v>
      </c>
      <c r="BF113" s="144">
        <f t="shared" si="15"/>
        <v>0</v>
      </c>
      <c r="BG113" s="144">
        <f t="shared" si="16"/>
        <v>0</v>
      </c>
      <c r="BH113" s="144">
        <f t="shared" si="17"/>
        <v>0</v>
      </c>
      <c r="BI113" s="144">
        <f t="shared" si="18"/>
        <v>0</v>
      </c>
      <c r="BJ113" s="18" t="s">
        <v>80</v>
      </c>
      <c r="BK113" s="144">
        <f t="shared" si="19"/>
        <v>0</v>
      </c>
      <c r="BL113" s="18" t="s">
        <v>272</v>
      </c>
      <c r="BM113" s="143" t="s">
        <v>685</v>
      </c>
    </row>
    <row r="114" spans="2:65" s="1" customFormat="1" ht="16.5" customHeight="1">
      <c r="B114" s="33"/>
      <c r="C114" s="132" t="s">
        <v>281</v>
      </c>
      <c r="D114" s="132" t="s">
        <v>159</v>
      </c>
      <c r="E114" s="133" t="s">
        <v>3520</v>
      </c>
      <c r="F114" s="134" t="s">
        <v>3521</v>
      </c>
      <c r="G114" s="135" t="s">
        <v>1110</v>
      </c>
      <c r="H114" s="136">
        <v>16</v>
      </c>
      <c r="I114" s="137"/>
      <c r="J114" s="138">
        <f t="shared" si="10"/>
        <v>0</v>
      </c>
      <c r="K114" s="134" t="s">
        <v>21</v>
      </c>
      <c r="L114" s="33"/>
      <c r="M114" s="139" t="s">
        <v>21</v>
      </c>
      <c r="N114" s="140" t="s">
        <v>44</v>
      </c>
      <c r="P114" s="141">
        <f t="shared" si="11"/>
        <v>0</v>
      </c>
      <c r="Q114" s="141">
        <v>0</v>
      </c>
      <c r="R114" s="141">
        <f t="shared" si="12"/>
        <v>0</v>
      </c>
      <c r="S114" s="141">
        <v>0</v>
      </c>
      <c r="T114" s="142">
        <f t="shared" si="13"/>
        <v>0</v>
      </c>
      <c r="AR114" s="143" t="s">
        <v>272</v>
      </c>
      <c r="AT114" s="143" t="s">
        <v>159</v>
      </c>
      <c r="AU114" s="143" t="s">
        <v>80</v>
      </c>
      <c r="AY114" s="18" t="s">
        <v>157</v>
      </c>
      <c r="BE114" s="144">
        <f t="shared" si="14"/>
        <v>0</v>
      </c>
      <c r="BF114" s="144">
        <f t="shared" si="15"/>
        <v>0</v>
      </c>
      <c r="BG114" s="144">
        <f t="shared" si="16"/>
        <v>0</v>
      </c>
      <c r="BH114" s="144">
        <f t="shared" si="17"/>
        <v>0</v>
      </c>
      <c r="BI114" s="144">
        <f t="shared" si="18"/>
        <v>0</v>
      </c>
      <c r="BJ114" s="18" t="s">
        <v>80</v>
      </c>
      <c r="BK114" s="144">
        <f t="shared" si="19"/>
        <v>0</v>
      </c>
      <c r="BL114" s="18" t="s">
        <v>272</v>
      </c>
      <c r="BM114" s="143" t="s">
        <v>696</v>
      </c>
    </row>
    <row r="115" spans="2:65" s="1" customFormat="1" ht="16.5" customHeight="1">
      <c r="B115" s="33"/>
      <c r="C115" s="132" t="s">
        <v>286</v>
      </c>
      <c r="D115" s="132" t="s">
        <v>159</v>
      </c>
      <c r="E115" s="133" t="s">
        <v>3546</v>
      </c>
      <c r="F115" s="134" t="s">
        <v>3547</v>
      </c>
      <c r="G115" s="135" t="s">
        <v>316</v>
      </c>
      <c r="H115" s="136">
        <v>90</v>
      </c>
      <c r="I115" s="137"/>
      <c r="J115" s="138">
        <f t="shared" si="10"/>
        <v>0</v>
      </c>
      <c r="K115" s="134" t="s">
        <v>21</v>
      </c>
      <c r="L115" s="33"/>
      <c r="M115" s="139" t="s">
        <v>21</v>
      </c>
      <c r="N115" s="140" t="s">
        <v>44</v>
      </c>
      <c r="P115" s="141">
        <f t="shared" si="11"/>
        <v>0</v>
      </c>
      <c r="Q115" s="141">
        <v>0</v>
      </c>
      <c r="R115" s="141">
        <f t="shared" si="12"/>
        <v>0</v>
      </c>
      <c r="S115" s="141">
        <v>0</v>
      </c>
      <c r="T115" s="142">
        <f t="shared" si="13"/>
        <v>0</v>
      </c>
      <c r="AR115" s="143" t="s">
        <v>272</v>
      </c>
      <c r="AT115" s="143" t="s">
        <v>159</v>
      </c>
      <c r="AU115" s="143" t="s">
        <v>80</v>
      </c>
      <c r="AY115" s="18" t="s">
        <v>157</v>
      </c>
      <c r="BE115" s="144">
        <f t="shared" si="14"/>
        <v>0</v>
      </c>
      <c r="BF115" s="144">
        <f t="shared" si="15"/>
        <v>0</v>
      </c>
      <c r="BG115" s="144">
        <f t="shared" si="16"/>
        <v>0</v>
      </c>
      <c r="BH115" s="144">
        <f t="shared" si="17"/>
        <v>0</v>
      </c>
      <c r="BI115" s="144">
        <f t="shared" si="18"/>
        <v>0</v>
      </c>
      <c r="BJ115" s="18" t="s">
        <v>80</v>
      </c>
      <c r="BK115" s="144">
        <f t="shared" si="19"/>
        <v>0</v>
      </c>
      <c r="BL115" s="18" t="s">
        <v>272</v>
      </c>
      <c r="BM115" s="143" t="s">
        <v>707</v>
      </c>
    </row>
    <row r="116" spans="2:65" s="1" customFormat="1" ht="16.5" customHeight="1">
      <c r="B116" s="33"/>
      <c r="C116" s="132" t="s">
        <v>292</v>
      </c>
      <c r="D116" s="132" t="s">
        <v>159</v>
      </c>
      <c r="E116" s="133" t="s">
        <v>3638</v>
      </c>
      <c r="F116" s="134" t="s">
        <v>3639</v>
      </c>
      <c r="G116" s="135" t="s">
        <v>1110</v>
      </c>
      <c r="H116" s="136">
        <v>1</v>
      </c>
      <c r="I116" s="137"/>
      <c r="J116" s="138">
        <f t="shared" si="10"/>
        <v>0</v>
      </c>
      <c r="K116" s="134" t="s">
        <v>21</v>
      </c>
      <c r="L116" s="33"/>
      <c r="M116" s="139" t="s">
        <v>21</v>
      </c>
      <c r="N116" s="140" t="s">
        <v>44</v>
      </c>
      <c r="P116" s="141">
        <f t="shared" si="11"/>
        <v>0</v>
      </c>
      <c r="Q116" s="141">
        <v>0</v>
      </c>
      <c r="R116" s="141">
        <f t="shared" si="12"/>
        <v>0</v>
      </c>
      <c r="S116" s="141">
        <v>0</v>
      </c>
      <c r="T116" s="142">
        <f t="shared" si="13"/>
        <v>0</v>
      </c>
      <c r="AR116" s="143" t="s">
        <v>272</v>
      </c>
      <c r="AT116" s="143" t="s">
        <v>159</v>
      </c>
      <c r="AU116" s="143" t="s">
        <v>80</v>
      </c>
      <c r="AY116" s="18" t="s">
        <v>157</v>
      </c>
      <c r="BE116" s="144">
        <f t="shared" si="14"/>
        <v>0</v>
      </c>
      <c r="BF116" s="144">
        <f t="shared" si="15"/>
        <v>0</v>
      </c>
      <c r="BG116" s="144">
        <f t="shared" si="16"/>
        <v>0</v>
      </c>
      <c r="BH116" s="144">
        <f t="shared" si="17"/>
        <v>0</v>
      </c>
      <c r="BI116" s="144">
        <f t="shared" si="18"/>
        <v>0</v>
      </c>
      <c r="BJ116" s="18" t="s">
        <v>80</v>
      </c>
      <c r="BK116" s="144">
        <f t="shared" si="19"/>
        <v>0</v>
      </c>
      <c r="BL116" s="18" t="s">
        <v>272</v>
      </c>
      <c r="BM116" s="143" t="s">
        <v>720</v>
      </c>
    </row>
    <row r="117" spans="2:65" s="1" customFormat="1" ht="16.5" customHeight="1">
      <c r="B117" s="33"/>
      <c r="C117" s="132" t="s">
        <v>7</v>
      </c>
      <c r="D117" s="132" t="s">
        <v>159</v>
      </c>
      <c r="E117" s="133" t="s">
        <v>3640</v>
      </c>
      <c r="F117" s="134" t="s">
        <v>3641</v>
      </c>
      <c r="G117" s="135" t="s">
        <v>1110</v>
      </c>
      <c r="H117" s="136">
        <v>1</v>
      </c>
      <c r="I117" s="137"/>
      <c r="J117" s="138">
        <f t="shared" si="10"/>
        <v>0</v>
      </c>
      <c r="K117" s="134" t="s">
        <v>21</v>
      </c>
      <c r="L117" s="33"/>
      <c r="M117" s="139" t="s">
        <v>21</v>
      </c>
      <c r="N117" s="140" t="s">
        <v>44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272</v>
      </c>
      <c r="AT117" s="143" t="s">
        <v>159</v>
      </c>
      <c r="AU117" s="143" t="s">
        <v>80</v>
      </c>
      <c r="AY117" s="18" t="s">
        <v>157</v>
      </c>
      <c r="BE117" s="144">
        <f t="shared" si="14"/>
        <v>0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80</v>
      </c>
      <c r="BK117" s="144">
        <f t="shared" si="19"/>
        <v>0</v>
      </c>
      <c r="BL117" s="18" t="s">
        <v>272</v>
      </c>
      <c r="BM117" s="143" t="s">
        <v>731</v>
      </c>
    </row>
    <row r="118" spans="2:65" s="1" customFormat="1" ht="16.5" customHeight="1">
      <c r="B118" s="33"/>
      <c r="C118" s="132" t="s">
        <v>313</v>
      </c>
      <c r="D118" s="132" t="s">
        <v>159</v>
      </c>
      <c r="E118" s="133" t="s">
        <v>3642</v>
      </c>
      <c r="F118" s="134" t="s">
        <v>3643</v>
      </c>
      <c r="G118" s="135" t="s">
        <v>1110</v>
      </c>
      <c r="H118" s="136">
        <v>1</v>
      </c>
      <c r="I118" s="137"/>
      <c r="J118" s="138">
        <f t="shared" si="10"/>
        <v>0</v>
      </c>
      <c r="K118" s="134" t="s">
        <v>21</v>
      </c>
      <c r="L118" s="33"/>
      <c r="M118" s="139" t="s">
        <v>21</v>
      </c>
      <c r="N118" s="140" t="s">
        <v>44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272</v>
      </c>
      <c r="AT118" s="143" t="s">
        <v>159</v>
      </c>
      <c r="AU118" s="143" t="s">
        <v>80</v>
      </c>
      <c r="AY118" s="18" t="s">
        <v>157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80</v>
      </c>
      <c r="BK118" s="144">
        <f t="shared" si="19"/>
        <v>0</v>
      </c>
      <c r="BL118" s="18" t="s">
        <v>272</v>
      </c>
      <c r="BM118" s="143" t="s">
        <v>743</v>
      </c>
    </row>
    <row r="119" spans="2:65" s="1" customFormat="1" ht="16.5" customHeight="1">
      <c r="B119" s="33"/>
      <c r="C119" s="132" t="s">
        <v>320</v>
      </c>
      <c r="D119" s="132" t="s">
        <v>159</v>
      </c>
      <c r="E119" s="133" t="s">
        <v>3644</v>
      </c>
      <c r="F119" s="134" t="s">
        <v>3645</v>
      </c>
      <c r="G119" s="135" t="s">
        <v>1110</v>
      </c>
      <c r="H119" s="136">
        <v>2</v>
      </c>
      <c r="I119" s="137"/>
      <c r="J119" s="138">
        <f t="shared" si="10"/>
        <v>0</v>
      </c>
      <c r="K119" s="134" t="s">
        <v>21</v>
      </c>
      <c r="L119" s="33"/>
      <c r="M119" s="139" t="s">
        <v>21</v>
      </c>
      <c r="N119" s="140" t="s">
        <v>44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272</v>
      </c>
      <c r="AT119" s="143" t="s">
        <v>159</v>
      </c>
      <c r="AU119" s="143" t="s">
        <v>80</v>
      </c>
      <c r="AY119" s="18" t="s">
        <v>157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80</v>
      </c>
      <c r="BK119" s="144">
        <f t="shared" si="19"/>
        <v>0</v>
      </c>
      <c r="BL119" s="18" t="s">
        <v>272</v>
      </c>
      <c r="BM119" s="143" t="s">
        <v>756</v>
      </c>
    </row>
    <row r="120" spans="2:65" s="1" customFormat="1" ht="16.5" customHeight="1">
      <c r="B120" s="33"/>
      <c r="C120" s="132" t="s">
        <v>326</v>
      </c>
      <c r="D120" s="132" t="s">
        <v>159</v>
      </c>
      <c r="E120" s="133" t="s">
        <v>3646</v>
      </c>
      <c r="F120" s="134" t="s">
        <v>3647</v>
      </c>
      <c r="G120" s="135" t="s">
        <v>1110</v>
      </c>
      <c r="H120" s="136">
        <v>3</v>
      </c>
      <c r="I120" s="137"/>
      <c r="J120" s="138">
        <f t="shared" si="10"/>
        <v>0</v>
      </c>
      <c r="K120" s="134" t="s">
        <v>21</v>
      </c>
      <c r="L120" s="33"/>
      <c r="M120" s="139" t="s">
        <v>21</v>
      </c>
      <c r="N120" s="140" t="s">
        <v>44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272</v>
      </c>
      <c r="AT120" s="143" t="s">
        <v>159</v>
      </c>
      <c r="AU120" s="143" t="s">
        <v>80</v>
      </c>
      <c r="AY120" s="18" t="s">
        <v>157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80</v>
      </c>
      <c r="BK120" s="144">
        <f t="shared" si="19"/>
        <v>0</v>
      </c>
      <c r="BL120" s="18" t="s">
        <v>272</v>
      </c>
      <c r="BM120" s="143" t="s">
        <v>766</v>
      </c>
    </row>
    <row r="121" spans="2:65" s="11" customFormat="1" ht="25.95" customHeight="1">
      <c r="B121" s="120"/>
      <c r="D121" s="121" t="s">
        <v>72</v>
      </c>
      <c r="E121" s="122" t="s">
        <v>207</v>
      </c>
      <c r="F121" s="122" t="s">
        <v>3592</v>
      </c>
      <c r="I121" s="123"/>
      <c r="J121" s="124">
        <f>BK121</f>
        <v>0</v>
      </c>
      <c r="L121" s="120"/>
      <c r="M121" s="125"/>
      <c r="P121" s="126">
        <f>SUM(P122:P124)</f>
        <v>0</v>
      </c>
      <c r="R121" s="126">
        <f>SUM(R122:R124)</f>
        <v>0</v>
      </c>
      <c r="T121" s="127">
        <f>SUM(T122:T124)</f>
        <v>0</v>
      </c>
      <c r="AR121" s="121" t="s">
        <v>80</v>
      </c>
      <c r="AT121" s="128" t="s">
        <v>72</v>
      </c>
      <c r="AU121" s="128" t="s">
        <v>73</v>
      </c>
      <c r="AY121" s="121" t="s">
        <v>157</v>
      </c>
      <c r="BK121" s="129">
        <f>SUM(BK122:BK124)</f>
        <v>0</v>
      </c>
    </row>
    <row r="122" spans="2:65" s="1" customFormat="1" ht="16.5" customHeight="1">
      <c r="B122" s="33"/>
      <c r="C122" s="132" t="s">
        <v>330</v>
      </c>
      <c r="D122" s="132" t="s">
        <v>159</v>
      </c>
      <c r="E122" s="133" t="s">
        <v>3595</v>
      </c>
      <c r="F122" s="134" t="s">
        <v>3596</v>
      </c>
      <c r="G122" s="135" t="s">
        <v>1110</v>
      </c>
      <c r="H122" s="136">
        <v>1</v>
      </c>
      <c r="I122" s="137"/>
      <c r="J122" s="138">
        <f>ROUND(I122*H122,2)</f>
        <v>0</v>
      </c>
      <c r="K122" s="134" t="s">
        <v>21</v>
      </c>
      <c r="L122" s="33"/>
      <c r="M122" s="139" t="s">
        <v>21</v>
      </c>
      <c r="N122" s="140" t="s">
        <v>44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272</v>
      </c>
      <c r="AT122" s="143" t="s">
        <v>159</v>
      </c>
      <c r="AU122" s="143" t="s">
        <v>80</v>
      </c>
      <c r="AY122" s="18" t="s">
        <v>157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80</v>
      </c>
      <c r="BK122" s="144">
        <f>ROUND(I122*H122,2)</f>
        <v>0</v>
      </c>
      <c r="BL122" s="18" t="s">
        <v>272</v>
      </c>
      <c r="BM122" s="143" t="s">
        <v>3648</v>
      </c>
    </row>
    <row r="123" spans="2:65" s="1" customFormat="1" ht="16.5" customHeight="1">
      <c r="B123" s="33"/>
      <c r="C123" s="132" t="s">
        <v>604</v>
      </c>
      <c r="D123" s="132" t="s">
        <v>159</v>
      </c>
      <c r="E123" s="133" t="s">
        <v>3598</v>
      </c>
      <c r="F123" s="134" t="s">
        <v>3599</v>
      </c>
      <c r="G123" s="135" t="s">
        <v>1110</v>
      </c>
      <c r="H123" s="136">
        <v>1</v>
      </c>
      <c r="I123" s="137"/>
      <c r="J123" s="138">
        <f>ROUND(I123*H123,2)</f>
        <v>0</v>
      </c>
      <c r="K123" s="134" t="s">
        <v>21</v>
      </c>
      <c r="L123" s="33"/>
      <c r="M123" s="139" t="s">
        <v>21</v>
      </c>
      <c r="N123" s="140" t="s">
        <v>44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272</v>
      </c>
      <c r="AT123" s="143" t="s">
        <v>159</v>
      </c>
      <c r="AU123" s="143" t="s">
        <v>80</v>
      </c>
      <c r="AY123" s="18" t="s">
        <v>157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80</v>
      </c>
      <c r="BK123" s="144">
        <f>ROUND(I123*H123,2)</f>
        <v>0</v>
      </c>
      <c r="BL123" s="18" t="s">
        <v>272</v>
      </c>
      <c r="BM123" s="143" t="s">
        <v>3649</v>
      </c>
    </row>
    <row r="124" spans="2:65" s="1" customFormat="1" ht="16.5" customHeight="1">
      <c r="B124" s="33"/>
      <c r="C124" s="132" t="s">
        <v>609</v>
      </c>
      <c r="D124" s="132" t="s">
        <v>159</v>
      </c>
      <c r="E124" s="133" t="s">
        <v>3601</v>
      </c>
      <c r="F124" s="134" t="s">
        <v>3602</v>
      </c>
      <c r="G124" s="135" t="s">
        <v>1110</v>
      </c>
      <c r="H124" s="136">
        <v>1</v>
      </c>
      <c r="I124" s="137"/>
      <c r="J124" s="138">
        <f>ROUND(I124*H124,2)</f>
        <v>0</v>
      </c>
      <c r="K124" s="134" t="s">
        <v>21</v>
      </c>
      <c r="L124" s="33"/>
      <c r="M124" s="193" t="s">
        <v>21</v>
      </c>
      <c r="N124" s="194" t="s">
        <v>44</v>
      </c>
      <c r="O124" s="195"/>
      <c r="P124" s="196">
        <f>O124*H124</f>
        <v>0</v>
      </c>
      <c r="Q124" s="196">
        <v>0</v>
      </c>
      <c r="R124" s="196">
        <f>Q124*H124</f>
        <v>0</v>
      </c>
      <c r="S124" s="196">
        <v>0</v>
      </c>
      <c r="T124" s="197">
        <f>S124*H124</f>
        <v>0</v>
      </c>
      <c r="AR124" s="143" t="s">
        <v>272</v>
      </c>
      <c r="AT124" s="143" t="s">
        <v>159</v>
      </c>
      <c r="AU124" s="143" t="s">
        <v>80</v>
      </c>
      <c r="AY124" s="18" t="s">
        <v>157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80</v>
      </c>
      <c r="BK124" s="144">
        <f>ROUND(I124*H124,2)</f>
        <v>0</v>
      </c>
      <c r="BL124" s="18" t="s">
        <v>272</v>
      </c>
      <c r="BM124" s="143" t="s">
        <v>3650</v>
      </c>
    </row>
    <row r="125" spans="2:65" s="1" customFormat="1" ht="6.9" customHeight="1"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33"/>
    </row>
  </sheetData>
  <sheetProtection algorithmName="SHA-512" hashValue="RtUZhWIQ3MWj2giRHV7mXCnTe7l9rDmoBg5ZILcSHHPB7sTWCwl9YdUfuQ9qvenXdXHMXRPwSGccRXaXznic5Q==" saltValue="frAQHFFtjUjo/8CQyPRQTud55jL0PQy5wTxN1teX7w8pSI4WdAGcrksXSOTPpam0lQwQ0C0XnVafxjQ6akDtkQ==" spinCount="100000" sheet="1" objects="1" scenarios="1" formatColumns="0" formatRows="0" autoFilter="0"/>
  <autoFilter ref="C93:K124" xr:uid="{00000000-0009-0000-0000-000007000000}"/>
  <mergeCells count="15">
    <mergeCell ref="E80:H80"/>
    <mergeCell ref="E84:H84"/>
    <mergeCell ref="E82:H82"/>
    <mergeCell ref="E86:H86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124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AT2" s="18" t="s">
        <v>112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" customHeight="1">
      <c r="B4" s="21"/>
      <c r="D4" s="22" t="s">
        <v>125</v>
      </c>
      <c r="L4" s="21"/>
      <c r="M4" s="91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2" t="str">
        <f>'Rekapitulace stavby'!K6</f>
        <v>Rekonstrukce a přístavba Loděnice Mšeno, Jablonec nad Nisou</v>
      </c>
      <c r="F7" s="333"/>
      <c r="G7" s="333"/>
      <c r="H7" s="333"/>
      <c r="L7" s="21"/>
    </row>
    <row r="8" spans="2:46" ht="13.2">
      <c r="B8" s="21"/>
      <c r="D8" s="28" t="s">
        <v>126</v>
      </c>
      <c r="L8" s="21"/>
    </row>
    <row r="9" spans="2:46" ht="16.5" customHeight="1">
      <c r="B9" s="21"/>
      <c r="E9" s="332" t="s">
        <v>127</v>
      </c>
      <c r="F9" s="302"/>
      <c r="G9" s="302"/>
      <c r="H9" s="302"/>
      <c r="L9" s="21"/>
    </row>
    <row r="10" spans="2:46" ht="12" customHeight="1">
      <c r="B10" s="21"/>
      <c r="D10" s="28" t="s">
        <v>128</v>
      </c>
      <c r="L10" s="21"/>
    </row>
    <row r="11" spans="2:46" s="1" customFormat="1" ht="16.5" customHeight="1">
      <c r="B11" s="33"/>
      <c r="E11" s="330" t="s">
        <v>3360</v>
      </c>
      <c r="F11" s="334"/>
      <c r="G11" s="334"/>
      <c r="H11" s="334"/>
      <c r="L11" s="33"/>
    </row>
    <row r="12" spans="2:46" s="1" customFormat="1" ht="12" customHeight="1">
      <c r="B12" s="33"/>
      <c r="D12" s="28" t="s">
        <v>3361</v>
      </c>
      <c r="L12" s="33"/>
    </row>
    <row r="13" spans="2:46" s="1" customFormat="1" ht="16.5" customHeight="1">
      <c r="B13" s="33"/>
      <c r="E13" s="295" t="s">
        <v>3651</v>
      </c>
      <c r="F13" s="334"/>
      <c r="G13" s="334"/>
      <c r="H13" s="334"/>
      <c r="L13" s="33"/>
    </row>
    <row r="14" spans="2:46" s="1" customFormat="1" ht="10.199999999999999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21. 8. 2023</v>
      </c>
      <c r="L16" s="33"/>
    </row>
    <row r="17" spans="2:12" s="1" customFormat="1" ht="10.8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35" t="str">
        <f>'Rekapitulace stavby'!E14</f>
        <v>Vyplň údaj</v>
      </c>
      <c r="F22" s="301"/>
      <c r="G22" s="301"/>
      <c r="H22" s="301"/>
      <c r="I22" s="28" t="s">
        <v>29</v>
      </c>
      <c r="J22" s="29" t="str">
        <f>'Rekapitulace stavby'!AN14</f>
        <v>Vyplň údaj</v>
      </c>
      <c r="L22" s="33"/>
    </row>
    <row r="23" spans="2:12" s="1" customFormat="1" ht="6.9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tr">
        <f>IF('Rekapitulace stavby'!AN16="","",'Rekapitulace stavby'!AN16)</f>
        <v/>
      </c>
      <c r="L24" s="33"/>
    </row>
    <row r="25" spans="2:12" s="1" customFormat="1" ht="18" customHeight="1">
      <c r="B25" s="33"/>
      <c r="E25" s="26" t="str">
        <f>IF('Rekapitulace stavby'!E17="","",'Rekapitulace stavby'!E17)</f>
        <v xml:space="preserve"> </v>
      </c>
      <c r="I25" s="28" t="s">
        <v>29</v>
      </c>
      <c r="J25" s="26" t="str">
        <f>IF('Rekapitulace stavby'!AN17="","",'Rekapitulace stavby'!AN17)</f>
        <v/>
      </c>
      <c r="L25" s="33"/>
    </row>
    <row r="26" spans="2:12" s="1" customFormat="1" ht="6.9" customHeight="1">
      <c r="B26" s="33"/>
      <c r="L26" s="33"/>
    </row>
    <row r="27" spans="2:12" s="1" customFormat="1" ht="12" customHeight="1">
      <c r="B27" s="33"/>
      <c r="D27" s="28" t="s">
        <v>35</v>
      </c>
      <c r="I27" s="28" t="s">
        <v>27</v>
      </c>
      <c r="J27" s="26" t="str">
        <f>IF('Rekapitulace stavby'!AN19="","",'Rekapitulace stavby'!AN19)</f>
        <v/>
      </c>
      <c r="L27" s="33"/>
    </row>
    <row r="28" spans="2:12" s="1" customFormat="1" ht="18" customHeight="1">
      <c r="B28" s="33"/>
      <c r="E28" s="26" t="str">
        <f>IF('Rekapitulace stavby'!E20="","",'Rekapitulace stavby'!E20)</f>
        <v>Studio Raketoplán, s.r.o.</v>
      </c>
      <c r="I28" s="28" t="s">
        <v>29</v>
      </c>
      <c r="J28" s="26" t="str">
        <f>IF('Rekapitulace stavby'!AN20="","",'Rekapitulace stavby'!AN20)</f>
        <v/>
      </c>
      <c r="L28" s="33"/>
    </row>
    <row r="29" spans="2:12" s="1" customFormat="1" ht="6.9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16.5" customHeight="1">
      <c r="B31" s="92"/>
      <c r="E31" s="306" t="s">
        <v>21</v>
      </c>
      <c r="F31" s="306"/>
      <c r="G31" s="306"/>
      <c r="H31" s="306"/>
      <c r="L31" s="92"/>
    </row>
    <row r="32" spans="2:12" s="1" customFormat="1" ht="6.9" customHeight="1">
      <c r="B32" s="33"/>
      <c r="L32" s="33"/>
    </row>
    <row r="33" spans="2:12" s="1" customFormat="1" ht="6.9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ROUND(J94, 2)</f>
        <v>0</v>
      </c>
      <c r="L34" s="33"/>
    </row>
    <row r="35" spans="2:12" s="1" customFormat="1" ht="6.9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" customHeight="1">
      <c r="B37" s="33"/>
      <c r="D37" s="53" t="s">
        <v>43</v>
      </c>
      <c r="E37" s="28" t="s">
        <v>44</v>
      </c>
      <c r="F37" s="84">
        <f>ROUND((SUM(BE94:BE123)),  2)</f>
        <v>0</v>
      </c>
      <c r="I37" s="94">
        <v>0.21</v>
      </c>
      <c r="J37" s="84">
        <f>ROUND(((SUM(BE94:BE123))*I37),  2)</f>
        <v>0</v>
      </c>
      <c r="L37" s="33"/>
    </row>
    <row r="38" spans="2:12" s="1" customFormat="1" ht="14.4" customHeight="1">
      <c r="B38" s="33"/>
      <c r="E38" s="28" t="s">
        <v>45</v>
      </c>
      <c r="F38" s="84">
        <f>ROUND((SUM(BF94:BF123)),  2)</f>
        <v>0</v>
      </c>
      <c r="I38" s="94">
        <v>0.15</v>
      </c>
      <c r="J38" s="84">
        <f>ROUND(((SUM(BF94:BF123))*I38),  2)</f>
        <v>0</v>
      </c>
      <c r="L38" s="33"/>
    </row>
    <row r="39" spans="2:12" s="1" customFormat="1" ht="14.4" hidden="1" customHeight="1">
      <c r="B39" s="33"/>
      <c r="E39" s="28" t="s">
        <v>46</v>
      </c>
      <c r="F39" s="84">
        <f>ROUND((SUM(BG94:BG123)),  2)</f>
        <v>0</v>
      </c>
      <c r="I39" s="94">
        <v>0.21</v>
      </c>
      <c r="J39" s="84">
        <f>0</f>
        <v>0</v>
      </c>
      <c r="L39" s="33"/>
    </row>
    <row r="40" spans="2:12" s="1" customFormat="1" ht="14.4" hidden="1" customHeight="1">
      <c r="B40" s="33"/>
      <c r="E40" s="28" t="s">
        <v>47</v>
      </c>
      <c r="F40" s="84">
        <f>ROUND((SUM(BH94:BH123)),  2)</f>
        <v>0</v>
      </c>
      <c r="I40" s="94">
        <v>0.15</v>
      </c>
      <c r="J40" s="84">
        <f>0</f>
        <v>0</v>
      </c>
      <c r="L40" s="33"/>
    </row>
    <row r="41" spans="2:12" s="1" customFormat="1" ht="14.4" hidden="1" customHeight="1">
      <c r="B41" s="33"/>
      <c r="E41" s="28" t="s">
        <v>48</v>
      </c>
      <c r="F41" s="84">
        <f>ROUND((SUM(BI94:BI123)),  2)</f>
        <v>0</v>
      </c>
      <c r="I41" s="94">
        <v>0</v>
      </c>
      <c r="J41" s="84">
        <f>0</f>
        <v>0</v>
      </c>
      <c r="L41" s="33"/>
    </row>
    <row r="42" spans="2:12" s="1" customFormat="1" ht="6.9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" customHeight="1">
      <c r="B49" s="33"/>
      <c r="C49" s="22" t="s">
        <v>131</v>
      </c>
      <c r="L49" s="33"/>
    </row>
    <row r="50" spans="2:12" s="1" customFormat="1" ht="6.9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2" t="str">
        <f>E7</f>
        <v>Rekonstrukce a přístavba Loděnice Mšeno, Jablonec nad Nisou</v>
      </c>
      <c r="F52" s="333"/>
      <c r="G52" s="333"/>
      <c r="H52" s="333"/>
      <c r="L52" s="33"/>
    </row>
    <row r="53" spans="2:12" ht="12" customHeight="1">
      <c r="B53" s="21"/>
      <c r="C53" s="28" t="s">
        <v>126</v>
      </c>
      <c r="L53" s="21"/>
    </row>
    <row r="54" spans="2:12" ht="16.5" customHeight="1">
      <c r="B54" s="21"/>
      <c r="E54" s="332" t="s">
        <v>127</v>
      </c>
      <c r="F54" s="302"/>
      <c r="G54" s="302"/>
      <c r="H54" s="302"/>
      <c r="L54" s="21"/>
    </row>
    <row r="55" spans="2:12" ht="12" customHeight="1">
      <c r="B55" s="21"/>
      <c r="C55" s="28" t="s">
        <v>128</v>
      </c>
      <c r="L55" s="21"/>
    </row>
    <row r="56" spans="2:12" s="1" customFormat="1" ht="16.5" customHeight="1">
      <c r="B56" s="33"/>
      <c r="E56" s="330" t="s">
        <v>3360</v>
      </c>
      <c r="F56" s="334"/>
      <c r="G56" s="334"/>
      <c r="H56" s="334"/>
      <c r="L56" s="33"/>
    </row>
    <row r="57" spans="2:12" s="1" customFormat="1" ht="12" customHeight="1">
      <c r="B57" s="33"/>
      <c r="C57" s="28" t="s">
        <v>3361</v>
      </c>
      <c r="L57" s="33"/>
    </row>
    <row r="58" spans="2:12" s="1" customFormat="1" ht="16.5" customHeight="1">
      <c r="B58" s="33"/>
      <c r="E58" s="295" t="str">
        <f>E13</f>
        <v>D.1.4.4.3 - EZS</v>
      </c>
      <c r="F58" s="334"/>
      <c r="G58" s="334"/>
      <c r="H58" s="334"/>
      <c r="L58" s="33"/>
    </row>
    <row r="59" spans="2:12" s="1" customFormat="1" ht="6.9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 xml:space="preserve">Mšeno nad Nisou </v>
      </c>
      <c r="I60" s="28" t="s">
        <v>24</v>
      </c>
      <c r="J60" s="50" t="str">
        <f>IF(J16="","",J16)</f>
        <v>21. 8. 2023</v>
      </c>
      <c r="L60" s="33"/>
    </row>
    <row r="61" spans="2:12" s="1" customFormat="1" ht="6.9" customHeight="1">
      <c r="B61" s="33"/>
      <c r="L61" s="33"/>
    </row>
    <row r="62" spans="2:12" s="1" customFormat="1" ht="15.15" customHeight="1">
      <c r="B62" s="33"/>
      <c r="C62" s="28" t="s">
        <v>26</v>
      </c>
      <c r="F62" s="26" t="str">
        <f>E19</f>
        <v>Rychlostní kanoistika Jablonec nad Nisou, z.s.</v>
      </c>
      <c r="I62" s="28" t="s">
        <v>32</v>
      </c>
      <c r="J62" s="31" t="str">
        <f>E25</f>
        <v xml:space="preserve"> </v>
      </c>
      <c r="L62" s="33"/>
    </row>
    <row r="63" spans="2:12" s="1" customFormat="1" ht="25.65" customHeight="1">
      <c r="B63" s="33"/>
      <c r="C63" s="28" t="s">
        <v>30</v>
      </c>
      <c r="F63" s="26" t="str">
        <f>IF(E22="","",E22)</f>
        <v>Vyplň údaj</v>
      </c>
      <c r="I63" s="28" t="s">
        <v>35</v>
      </c>
      <c r="J63" s="31" t="str">
        <f>E28</f>
        <v>Studio Raketoplán, s.r.o.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132</v>
      </c>
      <c r="D65" s="95"/>
      <c r="E65" s="95"/>
      <c r="F65" s="95"/>
      <c r="G65" s="95"/>
      <c r="H65" s="95"/>
      <c r="I65" s="95"/>
      <c r="J65" s="102" t="s">
        <v>133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8" customHeight="1">
      <c r="B67" s="33"/>
      <c r="C67" s="103" t="s">
        <v>71</v>
      </c>
      <c r="J67" s="64">
        <f>J94</f>
        <v>0</v>
      </c>
      <c r="L67" s="33"/>
      <c r="AU67" s="18" t="s">
        <v>134</v>
      </c>
    </row>
    <row r="68" spans="2:47" s="8" customFormat="1" ht="24.9" customHeight="1">
      <c r="B68" s="104"/>
      <c r="D68" s="105" t="s">
        <v>3605</v>
      </c>
      <c r="E68" s="106"/>
      <c r="F68" s="106"/>
      <c r="G68" s="106"/>
      <c r="H68" s="106"/>
      <c r="I68" s="106"/>
      <c r="J68" s="107">
        <f>J95</f>
        <v>0</v>
      </c>
      <c r="L68" s="104"/>
    </row>
    <row r="69" spans="2:47" s="8" customFormat="1" ht="24.9" customHeight="1">
      <c r="B69" s="104"/>
      <c r="D69" s="105" t="s">
        <v>3606</v>
      </c>
      <c r="E69" s="106"/>
      <c r="F69" s="106"/>
      <c r="G69" s="106"/>
      <c r="H69" s="106"/>
      <c r="I69" s="106"/>
      <c r="J69" s="107">
        <f>J107</f>
        <v>0</v>
      </c>
      <c r="L69" s="104"/>
    </row>
    <row r="70" spans="2:47" s="8" customFormat="1" ht="24.9" customHeight="1">
      <c r="B70" s="104"/>
      <c r="D70" s="105" t="s">
        <v>3368</v>
      </c>
      <c r="E70" s="106"/>
      <c r="F70" s="106"/>
      <c r="G70" s="106"/>
      <c r="H70" s="106"/>
      <c r="I70" s="106"/>
      <c r="J70" s="107">
        <f>J120</f>
        <v>0</v>
      </c>
      <c r="L70" s="104"/>
    </row>
    <row r="71" spans="2:47" s="1" customFormat="1" ht="21.75" customHeight="1">
      <c r="B71" s="33"/>
      <c r="L71" s="33"/>
    </row>
    <row r="72" spans="2:47" s="1" customFormat="1" ht="6.9" customHeight="1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3"/>
    </row>
    <row r="76" spans="2:47" s="1" customFormat="1" ht="6.9" customHeight="1"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33"/>
    </row>
    <row r="77" spans="2:47" s="1" customFormat="1" ht="24.9" customHeight="1">
      <c r="B77" s="33"/>
      <c r="C77" s="22" t="s">
        <v>142</v>
      </c>
      <c r="L77" s="33"/>
    </row>
    <row r="78" spans="2:47" s="1" customFormat="1" ht="6.9" customHeight="1">
      <c r="B78" s="33"/>
      <c r="L78" s="33"/>
    </row>
    <row r="79" spans="2:47" s="1" customFormat="1" ht="12" customHeight="1">
      <c r="B79" s="33"/>
      <c r="C79" s="28" t="s">
        <v>16</v>
      </c>
      <c r="L79" s="33"/>
    </row>
    <row r="80" spans="2:47" s="1" customFormat="1" ht="16.5" customHeight="1">
      <c r="B80" s="33"/>
      <c r="E80" s="332" t="str">
        <f>E7</f>
        <v>Rekonstrukce a přístavba Loděnice Mšeno, Jablonec nad Nisou</v>
      </c>
      <c r="F80" s="333"/>
      <c r="G80" s="333"/>
      <c r="H80" s="333"/>
      <c r="L80" s="33"/>
    </row>
    <row r="81" spans="2:65" ht="12" customHeight="1">
      <c r="B81" s="21"/>
      <c r="C81" s="28" t="s">
        <v>126</v>
      </c>
      <c r="L81" s="21"/>
    </row>
    <row r="82" spans="2:65" ht="16.5" customHeight="1">
      <c r="B82" s="21"/>
      <c r="E82" s="332" t="s">
        <v>127</v>
      </c>
      <c r="F82" s="302"/>
      <c r="G82" s="302"/>
      <c r="H82" s="302"/>
      <c r="L82" s="21"/>
    </row>
    <row r="83" spans="2:65" ht="12" customHeight="1">
      <c r="B83" s="21"/>
      <c r="C83" s="28" t="s">
        <v>128</v>
      </c>
      <c r="L83" s="21"/>
    </row>
    <row r="84" spans="2:65" s="1" customFormat="1" ht="16.5" customHeight="1">
      <c r="B84" s="33"/>
      <c r="E84" s="330" t="s">
        <v>3360</v>
      </c>
      <c r="F84" s="334"/>
      <c r="G84" s="334"/>
      <c r="H84" s="334"/>
      <c r="L84" s="33"/>
    </row>
    <row r="85" spans="2:65" s="1" customFormat="1" ht="12" customHeight="1">
      <c r="B85" s="33"/>
      <c r="C85" s="28" t="s">
        <v>3361</v>
      </c>
      <c r="L85" s="33"/>
    </row>
    <row r="86" spans="2:65" s="1" customFormat="1" ht="16.5" customHeight="1">
      <c r="B86" s="33"/>
      <c r="E86" s="295" t="str">
        <f>E13</f>
        <v>D.1.4.4.3 - EZS</v>
      </c>
      <c r="F86" s="334"/>
      <c r="G86" s="334"/>
      <c r="H86" s="334"/>
      <c r="L86" s="33"/>
    </row>
    <row r="87" spans="2:65" s="1" customFormat="1" ht="6.9" customHeight="1">
      <c r="B87" s="33"/>
      <c r="L87" s="33"/>
    </row>
    <row r="88" spans="2:65" s="1" customFormat="1" ht="12" customHeight="1">
      <c r="B88" s="33"/>
      <c r="C88" s="28" t="s">
        <v>22</v>
      </c>
      <c r="F88" s="26" t="str">
        <f>F16</f>
        <v xml:space="preserve">Mšeno nad Nisou </v>
      </c>
      <c r="I88" s="28" t="s">
        <v>24</v>
      </c>
      <c r="J88" s="50" t="str">
        <f>IF(J16="","",J16)</f>
        <v>21. 8. 2023</v>
      </c>
      <c r="L88" s="33"/>
    </row>
    <row r="89" spans="2:65" s="1" customFormat="1" ht="6.9" customHeight="1">
      <c r="B89" s="33"/>
      <c r="L89" s="33"/>
    </row>
    <row r="90" spans="2:65" s="1" customFormat="1" ht="15.15" customHeight="1">
      <c r="B90" s="33"/>
      <c r="C90" s="28" t="s">
        <v>26</v>
      </c>
      <c r="F90" s="26" t="str">
        <f>E19</f>
        <v>Rychlostní kanoistika Jablonec nad Nisou, z.s.</v>
      </c>
      <c r="I90" s="28" t="s">
        <v>32</v>
      </c>
      <c r="J90" s="31" t="str">
        <f>E25</f>
        <v xml:space="preserve"> </v>
      </c>
      <c r="L90" s="33"/>
    </row>
    <row r="91" spans="2:65" s="1" customFormat="1" ht="25.65" customHeight="1">
      <c r="B91" s="33"/>
      <c r="C91" s="28" t="s">
        <v>30</v>
      </c>
      <c r="F91" s="26" t="str">
        <f>IF(E22="","",E22)</f>
        <v>Vyplň údaj</v>
      </c>
      <c r="I91" s="28" t="s">
        <v>35</v>
      </c>
      <c r="J91" s="31" t="str">
        <f>E28</f>
        <v>Studio Raketoplán, s.r.o.</v>
      </c>
      <c r="L91" s="33"/>
    </row>
    <row r="92" spans="2:65" s="1" customFormat="1" ht="10.35" customHeight="1">
      <c r="B92" s="33"/>
      <c r="L92" s="33"/>
    </row>
    <row r="93" spans="2:65" s="10" customFormat="1" ht="29.25" customHeight="1">
      <c r="B93" s="112"/>
      <c r="C93" s="113" t="s">
        <v>143</v>
      </c>
      <c r="D93" s="114" t="s">
        <v>58</v>
      </c>
      <c r="E93" s="114" t="s">
        <v>54</v>
      </c>
      <c r="F93" s="114" t="s">
        <v>55</v>
      </c>
      <c r="G93" s="114" t="s">
        <v>144</v>
      </c>
      <c r="H93" s="114" t="s">
        <v>145</v>
      </c>
      <c r="I93" s="114" t="s">
        <v>146</v>
      </c>
      <c r="J93" s="114" t="s">
        <v>133</v>
      </c>
      <c r="K93" s="115" t="s">
        <v>147</v>
      </c>
      <c r="L93" s="112"/>
      <c r="M93" s="57" t="s">
        <v>21</v>
      </c>
      <c r="N93" s="58" t="s">
        <v>43</v>
      </c>
      <c r="O93" s="58" t="s">
        <v>148</v>
      </c>
      <c r="P93" s="58" t="s">
        <v>149</v>
      </c>
      <c r="Q93" s="58" t="s">
        <v>150</v>
      </c>
      <c r="R93" s="58" t="s">
        <v>151</v>
      </c>
      <c r="S93" s="58" t="s">
        <v>152</v>
      </c>
      <c r="T93" s="59" t="s">
        <v>153</v>
      </c>
    </row>
    <row r="94" spans="2:65" s="1" customFormat="1" ht="22.8" customHeight="1">
      <c r="B94" s="33"/>
      <c r="C94" s="62" t="s">
        <v>154</v>
      </c>
      <c r="J94" s="116">
        <f>BK94</f>
        <v>0</v>
      </c>
      <c r="L94" s="33"/>
      <c r="M94" s="60"/>
      <c r="N94" s="51"/>
      <c r="O94" s="51"/>
      <c r="P94" s="117">
        <f>P95+P107+P120</f>
        <v>0</v>
      </c>
      <c r="Q94" s="51"/>
      <c r="R94" s="117">
        <f>R95+R107+R120</f>
        <v>0</v>
      </c>
      <c r="S94" s="51"/>
      <c r="T94" s="118">
        <f>T95+T107+T120</f>
        <v>0</v>
      </c>
      <c r="AT94" s="18" t="s">
        <v>72</v>
      </c>
      <c r="AU94" s="18" t="s">
        <v>134</v>
      </c>
      <c r="BK94" s="119">
        <f>BK95+BK107+BK120</f>
        <v>0</v>
      </c>
    </row>
    <row r="95" spans="2:65" s="11" customFormat="1" ht="25.95" customHeight="1">
      <c r="B95" s="120"/>
      <c r="D95" s="121" t="s">
        <v>72</v>
      </c>
      <c r="E95" s="122" t="s">
        <v>80</v>
      </c>
      <c r="F95" s="122" t="s">
        <v>3394</v>
      </c>
      <c r="I95" s="123"/>
      <c r="J95" s="124">
        <f>BK95</f>
        <v>0</v>
      </c>
      <c r="L95" s="120"/>
      <c r="M95" s="125"/>
      <c r="P95" s="126">
        <f>SUM(P96:P106)</f>
        <v>0</v>
      </c>
      <c r="R95" s="126">
        <f>SUM(R96:R106)</f>
        <v>0</v>
      </c>
      <c r="T95" s="127">
        <f>SUM(T96:T106)</f>
        <v>0</v>
      </c>
      <c r="AR95" s="121" t="s">
        <v>80</v>
      </c>
      <c r="AT95" s="128" t="s">
        <v>72</v>
      </c>
      <c r="AU95" s="128" t="s">
        <v>73</v>
      </c>
      <c r="AY95" s="121" t="s">
        <v>157</v>
      </c>
      <c r="BK95" s="129">
        <f>SUM(BK96:BK106)</f>
        <v>0</v>
      </c>
    </row>
    <row r="96" spans="2:65" s="1" customFormat="1" ht="16.5" customHeight="1">
      <c r="B96" s="33"/>
      <c r="C96" s="132" t="s">
        <v>80</v>
      </c>
      <c r="D96" s="132" t="s">
        <v>159</v>
      </c>
      <c r="E96" s="133" t="s">
        <v>3652</v>
      </c>
      <c r="F96" s="134" t="s">
        <v>3653</v>
      </c>
      <c r="G96" s="135" t="s">
        <v>316</v>
      </c>
      <c r="H96" s="136">
        <v>365</v>
      </c>
      <c r="I96" s="137"/>
      <c r="J96" s="138">
        <f t="shared" ref="J96:J106" si="0">ROUND(I96*H96,2)</f>
        <v>0</v>
      </c>
      <c r="K96" s="134" t="s">
        <v>21</v>
      </c>
      <c r="L96" s="33"/>
      <c r="M96" s="139" t="s">
        <v>21</v>
      </c>
      <c r="N96" s="140" t="s">
        <v>44</v>
      </c>
      <c r="P96" s="141">
        <f t="shared" ref="P96:P106" si="1">O96*H96</f>
        <v>0</v>
      </c>
      <c r="Q96" s="141">
        <v>0</v>
      </c>
      <c r="R96" s="141">
        <f t="shared" ref="R96:R106" si="2">Q96*H96</f>
        <v>0</v>
      </c>
      <c r="S96" s="141">
        <v>0</v>
      </c>
      <c r="T96" s="142">
        <f t="shared" ref="T96:T106" si="3">S96*H96</f>
        <v>0</v>
      </c>
      <c r="AR96" s="143" t="s">
        <v>272</v>
      </c>
      <c r="AT96" s="143" t="s">
        <v>159</v>
      </c>
      <c r="AU96" s="143" t="s">
        <v>80</v>
      </c>
      <c r="AY96" s="18" t="s">
        <v>157</v>
      </c>
      <c r="BE96" s="144">
        <f t="shared" ref="BE96:BE106" si="4">IF(N96="základní",J96,0)</f>
        <v>0</v>
      </c>
      <c r="BF96" s="144">
        <f t="shared" ref="BF96:BF106" si="5">IF(N96="snížená",J96,0)</f>
        <v>0</v>
      </c>
      <c r="BG96" s="144">
        <f t="shared" ref="BG96:BG106" si="6">IF(N96="zákl. přenesená",J96,0)</f>
        <v>0</v>
      </c>
      <c r="BH96" s="144">
        <f t="shared" ref="BH96:BH106" si="7">IF(N96="sníž. přenesená",J96,0)</f>
        <v>0</v>
      </c>
      <c r="BI96" s="144">
        <f t="shared" ref="BI96:BI106" si="8">IF(N96="nulová",J96,0)</f>
        <v>0</v>
      </c>
      <c r="BJ96" s="18" t="s">
        <v>80</v>
      </c>
      <c r="BK96" s="144">
        <f t="shared" ref="BK96:BK106" si="9">ROUND(I96*H96,2)</f>
        <v>0</v>
      </c>
      <c r="BL96" s="18" t="s">
        <v>272</v>
      </c>
      <c r="BM96" s="143" t="s">
        <v>82</v>
      </c>
    </row>
    <row r="97" spans="2:65" s="1" customFormat="1" ht="16.5" customHeight="1">
      <c r="B97" s="33"/>
      <c r="C97" s="132" t="s">
        <v>82</v>
      </c>
      <c r="D97" s="132" t="s">
        <v>159</v>
      </c>
      <c r="E97" s="133" t="s">
        <v>3459</v>
      </c>
      <c r="F97" s="134" t="s">
        <v>3611</v>
      </c>
      <c r="G97" s="135" t="s">
        <v>316</v>
      </c>
      <c r="H97" s="136">
        <v>75</v>
      </c>
      <c r="I97" s="137"/>
      <c r="J97" s="138">
        <f t="shared" si="0"/>
        <v>0</v>
      </c>
      <c r="K97" s="134" t="s">
        <v>21</v>
      </c>
      <c r="L97" s="33"/>
      <c r="M97" s="139" t="s">
        <v>21</v>
      </c>
      <c r="N97" s="140" t="s">
        <v>44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272</v>
      </c>
      <c r="AT97" s="143" t="s">
        <v>159</v>
      </c>
      <c r="AU97" s="143" t="s">
        <v>80</v>
      </c>
      <c r="AY97" s="18" t="s">
        <v>157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80</v>
      </c>
      <c r="BK97" s="144">
        <f t="shared" si="9"/>
        <v>0</v>
      </c>
      <c r="BL97" s="18" t="s">
        <v>272</v>
      </c>
      <c r="BM97" s="143" t="s">
        <v>163</v>
      </c>
    </row>
    <row r="98" spans="2:65" s="1" customFormat="1" ht="16.5" customHeight="1">
      <c r="B98" s="33"/>
      <c r="C98" s="132" t="s">
        <v>105</v>
      </c>
      <c r="D98" s="132" t="s">
        <v>159</v>
      </c>
      <c r="E98" s="133" t="s">
        <v>3461</v>
      </c>
      <c r="F98" s="134" t="s">
        <v>3654</v>
      </c>
      <c r="G98" s="135" t="s">
        <v>316</v>
      </c>
      <c r="H98" s="136">
        <v>53</v>
      </c>
      <c r="I98" s="137"/>
      <c r="J98" s="138">
        <f t="shared" si="0"/>
        <v>0</v>
      </c>
      <c r="K98" s="134" t="s">
        <v>21</v>
      </c>
      <c r="L98" s="33"/>
      <c r="M98" s="139" t="s">
        <v>21</v>
      </c>
      <c r="N98" s="140" t="s">
        <v>44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272</v>
      </c>
      <c r="AT98" s="143" t="s">
        <v>159</v>
      </c>
      <c r="AU98" s="143" t="s">
        <v>80</v>
      </c>
      <c r="AY98" s="18" t="s">
        <v>157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80</v>
      </c>
      <c r="BK98" s="144">
        <f t="shared" si="9"/>
        <v>0</v>
      </c>
      <c r="BL98" s="18" t="s">
        <v>272</v>
      </c>
      <c r="BM98" s="143" t="s">
        <v>207</v>
      </c>
    </row>
    <row r="99" spans="2:65" s="1" customFormat="1" ht="16.5" customHeight="1">
      <c r="B99" s="33"/>
      <c r="C99" s="132" t="s">
        <v>163</v>
      </c>
      <c r="D99" s="132" t="s">
        <v>159</v>
      </c>
      <c r="E99" s="133" t="s">
        <v>3655</v>
      </c>
      <c r="F99" s="134" t="s">
        <v>3468</v>
      </c>
      <c r="G99" s="135" t="s">
        <v>316</v>
      </c>
      <c r="H99" s="136">
        <v>27</v>
      </c>
      <c r="I99" s="137"/>
      <c r="J99" s="138">
        <f t="shared" si="0"/>
        <v>0</v>
      </c>
      <c r="K99" s="134" t="s">
        <v>21</v>
      </c>
      <c r="L99" s="33"/>
      <c r="M99" s="139" t="s">
        <v>21</v>
      </c>
      <c r="N99" s="140" t="s">
        <v>44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272</v>
      </c>
      <c r="AT99" s="143" t="s">
        <v>159</v>
      </c>
      <c r="AU99" s="143" t="s">
        <v>80</v>
      </c>
      <c r="AY99" s="18" t="s">
        <v>157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80</v>
      </c>
      <c r="BK99" s="144">
        <f t="shared" si="9"/>
        <v>0</v>
      </c>
      <c r="BL99" s="18" t="s">
        <v>272</v>
      </c>
      <c r="BM99" s="143" t="s">
        <v>219</v>
      </c>
    </row>
    <row r="100" spans="2:65" s="1" customFormat="1" ht="16.5" customHeight="1">
      <c r="B100" s="33"/>
      <c r="C100" s="132" t="s">
        <v>200</v>
      </c>
      <c r="D100" s="132" t="s">
        <v>159</v>
      </c>
      <c r="E100" s="133" t="s">
        <v>3469</v>
      </c>
      <c r="F100" s="134" t="s">
        <v>3470</v>
      </c>
      <c r="G100" s="135" t="s">
        <v>1110</v>
      </c>
      <c r="H100" s="136">
        <v>18</v>
      </c>
      <c r="I100" s="137"/>
      <c r="J100" s="138">
        <f t="shared" si="0"/>
        <v>0</v>
      </c>
      <c r="K100" s="134" t="s">
        <v>21</v>
      </c>
      <c r="L100" s="33"/>
      <c r="M100" s="139" t="s">
        <v>21</v>
      </c>
      <c r="N100" s="140" t="s">
        <v>44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272</v>
      </c>
      <c r="AT100" s="143" t="s">
        <v>159</v>
      </c>
      <c r="AU100" s="143" t="s">
        <v>80</v>
      </c>
      <c r="AY100" s="18" t="s">
        <v>157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80</v>
      </c>
      <c r="BK100" s="144">
        <f t="shared" si="9"/>
        <v>0</v>
      </c>
      <c r="BL100" s="18" t="s">
        <v>272</v>
      </c>
      <c r="BM100" s="143" t="s">
        <v>230</v>
      </c>
    </row>
    <row r="101" spans="2:65" s="1" customFormat="1" ht="16.5" customHeight="1">
      <c r="B101" s="33"/>
      <c r="C101" s="132" t="s">
        <v>207</v>
      </c>
      <c r="D101" s="132" t="s">
        <v>159</v>
      </c>
      <c r="E101" s="133" t="s">
        <v>3471</v>
      </c>
      <c r="F101" s="134" t="s">
        <v>3472</v>
      </c>
      <c r="G101" s="135" t="s">
        <v>1110</v>
      </c>
      <c r="H101" s="136">
        <v>18</v>
      </c>
      <c r="I101" s="137"/>
      <c r="J101" s="138">
        <f t="shared" si="0"/>
        <v>0</v>
      </c>
      <c r="K101" s="134" t="s">
        <v>21</v>
      </c>
      <c r="L101" s="33"/>
      <c r="M101" s="139" t="s">
        <v>21</v>
      </c>
      <c r="N101" s="140" t="s">
        <v>44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272</v>
      </c>
      <c r="AT101" s="143" t="s">
        <v>159</v>
      </c>
      <c r="AU101" s="143" t="s">
        <v>80</v>
      </c>
      <c r="AY101" s="18" t="s">
        <v>157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80</v>
      </c>
      <c r="BK101" s="144">
        <f t="shared" si="9"/>
        <v>0</v>
      </c>
      <c r="BL101" s="18" t="s">
        <v>272</v>
      </c>
      <c r="BM101" s="143" t="s">
        <v>251</v>
      </c>
    </row>
    <row r="102" spans="2:65" s="1" customFormat="1" ht="16.5" customHeight="1">
      <c r="B102" s="33"/>
      <c r="C102" s="132" t="s">
        <v>212</v>
      </c>
      <c r="D102" s="132" t="s">
        <v>159</v>
      </c>
      <c r="E102" s="133" t="s">
        <v>3607</v>
      </c>
      <c r="F102" s="134" t="s">
        <v>3608</v>
      </c>
      <c r="G102" s="135" t="s">
        <v>316</v>
      </c>
      <c r="H102" s="136">
        <v>30</v>
      </c>
      <c r="I102" s="137"/>
      <c r="J102" s="138">
        <f t="shared" si="0"/>
        <v>0</v>
      </c>
      <c r="K102" s="134" t="s">
        <v>21</v>
      </c>
      <c r="L102" s="33"/>
      <c r="M102" s="139" t="s">
        <v>21</v>
      </c>
      <c r="N102" s="140" t="s">
        <v>44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272</v>
      </c>
      <c r="AT102" s="143" t="s">
        <v>159</v>
      </c>
      <c r="AU102" s="143" t="s">
        <v>80</v>
      </c>
      <c r="AY102" s="18" t="s">
        <v>157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80</v>
      </c>
      <c r="BK102" s="144">
        <f t="shared" si="9"/>
        <v>0</v>
      </c>
      <c r="BL102" s="18" t="s">
        <v>272</v>
      </c>
      <c r="BM102" s="143" t="s">
        <v>262</v>
      </c>
    </row>
    <row r="103" spans="2:65" s="1" customFormat="1" ht="16.5" customHeight="1">
      <c r="B103" s="33"/>
      <c r="C103" s="132" t="s">
        <v>219</v>
      </c>
      <c r="D103" s="132" t="s">
        <v>159</v>
      </c>
      <c r="E103" s="133" t="s">
        <v>3612</v>
      </c>
      <c r="F103" s="134" t="s">
        <v>3656</v>
      </c>
      <c r="G103" s="135" t="s">
        <v>1110</v>
      </c>
      <c r="H103" s="136">
        <v>11</v>
      </c>
      <c r="I103" s="137"/>
      <c r="J103" s="138">
        <f t="shared" si="0"/>
        <v>0</v>
      </c>
      <c r="K103" s="134" t="s">
        <v>21</v>
      </c>
      <c r="L103" s="33"/>
      <c r="M103" s="139" t="s">
        <v>21</v>
      </c>
      <c r="N103" s="140" t="s">
        <v>44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272</v>
      </c>
      <c r="AT103" s="143" t="s">
        <v>159</v>
      </c>
      <c r="AU103" s="143" t="s">
        <v>80</v>
      </c>
      <c r="AY103" s="18" t="s">
        <v>157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80</v>
      </c>
      <c r="BK103" s="144">
        <f t="shared" si="9"/>
        <v>0</v>
      </c>
      <c r="BL103" s="18" t="s">
        <v>272</v>
      </c>
      <c r="BM103" s="143" t="s">
        <v>272</v>
      </c>
    </row>
    <row r="104" spans="2:65" s="1" customFormat="1" ht="16.5" customHeight="1">
      <c r="B104" s="33"/>
      <c r="C104" s="132" t="s">
        <v>169</v>
      </c>
      <c r="D104" s="132" t="s">
        <v>159</v>
      </c>
      <c r="E104" s="133" t="s">
        <v>3614</v>
      </c>
      <c r="F104" s="134" t="s">
        <v>3657</v>
      </c>
      <c r="G104" s="135" t="s">
        <v>1110</v>
      </c>
      <c r="H104" s="136">
        <v>10</v>
      </c>
      <c r="I104" s="137"/>
      <c r="J104" s="138">
        <f t="shared" si="0"/>
        <v>0</v>
      </c>
      <c r="K104" s="134" t="s">
        <v>21</v>
      </c>
      <c r="L104" s="33"/>
      <c r="M104" s="139" t="s">
        <v>21</v>
      </c>
      <c r="N104" s="140" t="s">
        <v>44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272</v>
      </c>
      <c r="AT104" s="143" t="s">
        <v>159</v>
      </c>
      <c r="AU104" s="143" t="s">
        <v>80</v>
      </c>
      <c r="AY104" s="18" t="s">
        <v>157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80</v>
      </c>
      <c r="BK104" s="144">
        <f t="shared" si="9"/>
        <v>0</v>
      </c>
      <c r="BL104" s="18" t="s">
        <v>272</v>
      </c>
      <c r="BM104" s="143" t="s">
        <v>281</v>
      </c>
    </row>
    <row r="105" spans="2:65" s="1" customFormat="1" ht="16.5" customHeight="1">
      <c r="B105" s="33"/>
      <c r="C105" s="132" t="s">
        <v>230</v>
      </c>
      <c r="D105" s="132" t="s">
        <v>159</v>
      </c>
      <c r="E105" s="133" t="s">
        <v>3616</v>
      </c>
      <c r="F105" s="134" t="s">
        <v>3658</v>
      </c>
      <c r="G105" s="135" t="s">
        <v>1110</v>
      </c>
      <c r="H105" s="136">
        <v>1</v>
      </c>
      <c r="I105" s="137"/>
      <c r="J105" s="138">
        <f t="shared" si="0"/>
        <v>0</v>
      </c>
      <c r="K105" s="134" t="s">
        <v>21</v>
      </c>
      <c r="L105" s="33"/>
      <c r="M105" s="139" t="s">
        <v>21</v>
      </c>
      <c r="N105" s="140" t="s">
        <v>44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272</v>
      </c>
      <c r="AT105" s="143" t="s">
        <v>159</v>
      </c>
      <c r="AU105" s="143" t="s">
        <v>80</v>
      </c>
      <c r="AY105" s="18" t="s">
        <v>157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80</v>
      </c>
      <c r="BK105" s="144">
        <f t="shared" si="9"/>
        <v>0</v>
      </c>
      <c r="BL105" s="18" t="s">
        <v>272</v>
      </c>
      <c r="BM105" s="143" t="s">
        <v>292</v>
      </c>
    </row>
    <row r="106" spans="2:65" s="1" customFormat="1" ht="16.5" customHeight="1">
      <c r="B106" s="33"/>
      <c r="C106" s="132" t="s">
        <v>242</v>
      </c>
      <c r="D106" s="132" t="s">
        <v>159</v>
      </c>
      <c r="E106" s="133" t="s">
        <v>3618</v>
      </c>
      <c r="F106" s="134" t="s">
        <v>3659</v>
      </c>
      <c r="G106" s="135" t="s">
        <v>1110</v>
      </c>
      <c r="H106" s="136">
        <v>1</v>
      </c>
      <c r="I106" s="137"/>
      <c r="J106" s="138">
        <f t="shared" si="0"/>
        <v>0</v>
      </c>
      <c r="K106" s="134" t="s">
        <v>21</v>
      </c>
      <c r="L106" s="33"/>
      <c r="M106" s="139" t="s">
        <v>21</v>
      </c>
      <c r="N106" s="140" t="s">
        <v>44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272</v>
      </c>
      <c r="AT106" s="143" t="s">
        <v>159</v>
      </c>
      <c r="AU106" s="143" t="s">
        <v>80</v>
      </c>
      <c r="AY106" s="18" t="s">
        <v>157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80</v>
      </c>
      <c r="BK106" s="144">
        <f t="shared" si="9"/>
        <v>0</v>
      </c>
      <c r="BL106" s="18" t="s">
        <v>272</v>
      </c>
      <c r="BM106" s="143" t="s">
        <v>313</v>
      </c>
    </row>
    <row r="107" spans="2:65" s="11" customFormat="1" ht="25.95" customHeight="1">
      <c r="B107" s="120"/>
      <c r="D107" s="121" t="s">
        <v>72</v>
      </c>
      <c r="E107" s="122" t="s">
        <v>82</v>
      </c>
      <c r="F107" s="122" t="s">
        <v>3499</v>
      </c>
      <c r="I107" s="123"/>
      <c r="J107" s="124">
        <f>BK107</f>
        <v>0</v>
      </c>
      <c r="L107" s="120"/>
      <c r="M107" s="125"/>
      <c r="P107" s="126">
        <f>SUM(P108:P119)</f>
        <v>0</v>
      </c>
      <c r="R107" s="126">
        <f>SUM(R108:R119)</f>
        <v>0</v>
      </c>
      <c r="T107" s="127">
        <f>SUM(T108:T119)</f>
        <v>0</v>
      </c>
      <c r="AR107" s="121" t="s">
        <v>80</v>
      </c>
      <c r="AT107" s="128" t="s">
        <v>72</v>
      </c>
      <c r="AU107" s="128" t="s">
        <v>73</v>
      </c>
      <c r="AY107" s="121" t="s">
        <v>157</v>
      </c>
      <c r="BK107" s="129">
        <f>SUM(BK108:BK119)</f>
        <v>0</v>
      </c>
    </row>
    <row r="108" spans="2:65" s="1" customFormat="1" ht="16.5" customHeight="1">
      <c r="B108" s="33"/>
      <c r="C108" s="132" t="s">
        <v>251</v>
      </c>
      <c r="D108" s="132" t="s">
        <v>159</v>
      </c>
      <c r="E108" s="133" t="s">
        <v>3660</v>
      </c>
      <c r="F108" s="134" t="s">
        <v>3661</v>
      </c>
      <c r="G108" s="135" t="s">
        <v>316</v>
      </c>
      <c r="H108" s="136">
        <v>365</v>
      </c>
      <c r="I108" s="137"/>
      <c r="J108" s="138">
        <f t="shared" ref="J108:J119" si="10">ROUND(I108*H108,2)</f>
        <v>0</v>
      </c>
      <c r="K108" s="134" t="s">
        <v>21</v>
      </c>
      <c r="L108" s="33"/>
      <c r="M108" s="139" t="s">
        <v>21</v>
      </c>
      <c r="N108" s="140" t="s">
        <v>44</v>
      </c>
      <c r="P108" s="141">
        <f t="shared" ref="P108:P119" si="11">O108*H108</f>
        <v>0</v>
      </c>
      <c r="Q108" s="141">
        <v>0</v>
      </c>
      <c r="R108" s="141">
        <f t="shared" ref="R108:R119" si="12">Q108*H108</f>
        <v>0</v>
      </c>
      <c r="S108" s="141">
        <v>0</v>
      </c>
      <c r="T108" s="142">
        <f t="shared" ref="T108:T119" si="13">S108*H108</f>
        <v>0</v>
      </c>
      <c r="AR108" s="143" t="s">
        <v>272</v>
      </c>
      <c r="AT108" s="143" t="s">
        <v>159</v>
      </c>
      <c r="AU108" s="143" t="s">
        <v>80</v>
      </c>
      <c r="AY108" s="18" t="s">
        <v>157</v>
      </c>
      <c r="BE108" s="144">
        <f t="shared" ref="BE108:BE119" si="14">IF(N108="základní",J108,0)</f>
        <v>0</v>
      </c>
      <c r="BF108" s="144">
        <f t="shared" ref="BF108:BF119" si="15">IF(N108="snížená",J108,0)</f>
        <v>0</v>
      </c>
      <c r="BG108" s="144">
        <f t="shared" ref="BG108:BG119" si="16">IF(N108="zákl. přenesená",J108,0)</f>
        <v>0</v>
      </c>
      <c r="BH108" s="144">
        <f t="shared" ref="BH108:BH119" si="17">IF(N108="sníž. přenesená",J108,0)</f>
        <v>0</v>
      </c>
      <c r="BI108" s="144">
        <f t="shared" ref="BI108:BI119" si="18">IF(N108="nulová",J108,0)</f>
        <v>0</v>
      </c>
      <c r="BJ108" s="18" t="s">
        <v>80</v>
      </c>
      <c r="BK108" s="144">
        <f t="shared" ref="BK108:BK119" si="19">ROUND(I108*H108,2)</f>
        <v>0</v>
      </c>
      <c r="BL108" s="18" t="s">
        <v>272</v>
      </c>
      <c r="BM108" s="143" t="s">
        <v>326</v>
      </c>
    </row>
    <row r="109" spans="2:65" s="1" customFormat="1" ht="16.5" customHeight="1">
      <c r="B109" s="33"/>
      <c r="C109" s="132" t="s">
        <v>256</v>
      </c>
      <c r="D109" s="132" t="s">
        <v>159</v>
      </c>
      <c r="E109" s="133" t="s">
        <v>3520</v>
      </c>
      <c r="F109" s="134" t="s">
        <v>3521</v>
      </c>
      <c r="G109" s="135" t="s">
        <v>1110</v>
      </c>
      <c r="H109" s="136">
        <v>38</v>
      </c>
      <c r="I109" s="137"/>
      <c r="J109" s="138">
        <f t="shared" si="10"/>
        <v>0</v>
      </c>
      <c r="K109" s="134" t="s">
        <v>21</v>
      </c>
      <c r="L109" s="33"/>
      <c r="M109" s="139" t="s">
        <v>21</v>
      </c>
      <c r="N109" s="140" t="s">
        <v>44</v>
      </c>
      <c r="P109" s="141">
        <f t="shared" si="11"/>
        <v>0</v>
      </c>
      <c r="Q109" s="141">
        <v>0</v>
      </c>
      <c r="R109" s="141">
        <f t="shared" si="12"/>
        <v>0</v>
      </c>
      <c r="S109" s="141">
        <v>0</v>
      </c>
      <c r="T109" s="142">
        <f t="shared" si="13"/>
        <v>0</v>
      </c>
      <c r="AR109" s="143" t="s">
        <v>272</v>
      </c>
      <c r="AT109" s="143" t="s">
        <v>159</v>
      </c>
      <c r="AU109" s="143" t="s">
        <v>80</v>
      </c>
      <c r="AY109" s="18" t="s">
        <v>157</v>
      </c>
      <c r="BE109" s="144">
        <f t="shared" si="14"/>
        <v>0</v>
      </c>
      <c r="BF109" s="144">
        <f t="shared" si="15"/>
        <v>0</v>
      </c>
      <c r="BG109" s="144">
        <f t="shared" si="16"/>
        <v>0</v>
      </c>
      <c r="BH109" s="144">
        <f t="shared" si="17"/>
        <v>0</v>
      </c>
      <c r="BI109" s="144">
        <f t="shared" si="18"/>
        <v>0</v>
      </c>
      <c r="BJ109" s="18" t="s">
        <v>80</v>
      </c>
      <c r="BK109" s="144">
        <f t="shared" si="19"/>
        <v>0</v>
      </c>
      <c r="BL109" s="18" t="s">
        <v>272</v>
      </c>
      <c r="BM109" s="143" t="s">
        <v>604</v>
      </c>
    </row>
    <row r="110" spans="2:65" s="1" customFormat="1" ht="16.5" customHeight="1">
      <c r="B110" s="33"/>
      <c r="C110" s="132" t="s">
        <v>262</v>
      </c>
      <c r="D110" s="132" t="s">
        <v>159</v>
      </c>
      <c r="E110" s="133" t="s">
        <v>3546</v>
      </c>
      <c r="F110" s="134" t="s">
        <v>3547</v>
      </c>
      <c r="G110" s="135" t="s">
        <v>316</v>
      </c>
      <c r="H110" s="136">
        <v>75</v>
      </c>
      <c r="I110" s="137"/>
      <c r="J110" s="138">
        <f t="shared" si="10"/>
        <v>0</v>
      </c>
      <c r="K110" s="134" t="s">
        <v>21</v>
      </c>
      <c r="L110" s="33"/>
      <c r="M110" s="139" t="s">
        <v>21</v>
      </c>
      <c r="N110" s="140" t="s">
        <v>44</v>
      </c>
      <c r="P110" s="141">
        <f t="shared" si="11"/>
        <v>0</v>
      </c>
      <c r="Q110" s="141">
        <v>0</v>
      </c>
      <c r="R110" s="141">
        <f t="shared" si="12"/>
        <v>0</v>
      </c>
      <c r="S110" s="141">
        <v>0</v>
      </c>
      <c r="T110" s="142">
        <f t="shared" si="13"/>
        <v>0</v>
      </c>
      <c r="AR110" s="143" t="s">
        <v>272</v>
      </c>
      <c r="AT110" s="143" t="s">
        <v>159</v>
      </c>
      <c r="AU110" s="143" t="s">
        <v>80</v>
      </c>
      <c r="AY110" s="18" t="s">
        <v>157</v>
      </c>
      <c r="BE110" s="144">
        <f t="shared" si="14"/>
        <v>0</v>
      </c>
      <c r="BF110" s="144">
        <f t="shared" si="15"/>
        <v>0</v>
      </c>
      <c r="BG110" s="144">
        <f t="shared" si="16"/>
        <v>0</v>
      </c>
      <c r="BH110" s="144">
        <f t="shared" si="17"/>
        <v>0</v>
      </c>
      <c r="BI110" s="144">
        <f t="shared" si="18"/>
        <v>0</v>
      </c>
      <c r="BJ110" s="18" t="s">
        <v>80</v>
      </c>
      <c r="BK110" s="144">
        <f t="shared" si="19"/>
        <v>0</v>
      </c>
      <c r="BL110" s="18" t="s">
        <v>272</v>
      </c>
      <c r="BM110" s="143" t="s">
        <v>615</v>
      </c>
    </row>
    <row r="111" spans="2:65" s="1" customFormat="1" ht="16.5" customHeight="1">
      <c r="B111" s="33"/>
      <c r="C111" s="132" t="s">
        <v>8</v>
      </c>
      <c r="D111" s="132" t="s">
        <v>159</v>
      </c>
      <c r="E111" s="133" t="s">
        <v>3548</v>
      </c>
      <c r="F111" s="134" t="s">
        <v>3549</v>
      </c>
      <c r="G111" s="135" t="s">
        <v>316</v>
      </c>
      <c r="H111" s="136">
        <v>53</v>
      </c>
      <c r="I111" s="137"/>
      <c r="J111" s="138">
        <f t="shared" si="10"/>
        <v>0</v>
      </c>
      <c r="K111" s="134" t="s">
        <v>21</v>
      </c>
      <c r="L111" s="33"/>
      <c r="M111" s="139" t="s">
        <v>21</v>
      </c>
      <c r="N111" s="140" t="s">
        <v>44</v>
      </c>
      <c r="P111" s="141">
        <f t="shared" si="11"/>
        <v>0</v>
      </c>
      <c r="Q111" s="141">
        <v>0</v>
      </c>
      <c r="R111" s="141">
        <f t="shared" si="12"/>
        <v>0</v>
      </c>
      <c r="S111" s="141">
        <v>0</v>
      </c>
      <c r="T111" s="142">
        <f t="shared" si="13"/>
        <v>0</v>
      </c>
      <c r="AR111" s="143" t="s">
        <v>272</v>
      </c>
      <c r="AT111" s="143" t="s">
        <v>159</v>
      </c>
      <c r="AU111" s="143" t="s">
        <v>80</v>
      </c>
      <c r="AY111" s="18" t="s">
        <v>157</v>
      </c>
      <c r="BE111" s="144">
        <f t="shared" si="14"/>
        <v>0</v>
      </c>
      <c r="BF111" s="144">
        <f t="shared" si="15"/>
        <v>0</v>
      </c>
      <c r="BG111" s="144">
        <f t="shared" si="16"/>
        <v>0</v>
      </c>
      <c r="BH111" s="144">
        <f t="shared" si="17"/>
        <v>0</v>
      </c>
      <c r="BI111" s="144">
        <f t="shared" si="18"/>
        <v>0</v>
      </c>
      <c r="BJ111" s="18" t="s">
        <v>80</v>
      </c>
      <c r="BK111" s="144">
        <f t="shared" si="19"/>
        <v>0</v>
      </c>
      <c r="BL111" s="18" t="s">
        <v>272</v>
      </c>
      <c r="BM111" s="143" t="s">
        <v>661</v>
      </c>
    </row>
    <row r="112" spans="2:65" s="1" customFormat="1" ht="16.5" customHeight="1">
      <c r="B112" s="33"/>
      <c r="C112" s="132" t="s">
        <v>272</v>
      </c>
      <c r="D112" s="132" t="s">
        <v>159</v>
      </c>
      <c r="E112" s="133" t="s">
        <v>3554</v>
      </c>
      <c r="F112" s="134" t="s">
        <v>3555</v>
      </c>
      <c r="G112" s="135" t="s">
        <v>316</v>
      </c>
      <c r="H112" s="136">
        <v>27</v>
      </c>
      <c r="I112" s="137"/>
      <c r="J112" s="138">
        <f t="shared" si="10"/>
        <v>0</v>
      </c>
      <c r="K112" s="134" t="s">
        <v>21</v>
      </c>
      <c r="L112" s="33"/>
      <c r="M112" s="139" t="s">
        <v>21</v>
      </c>
      <c r="N112" s="140" t="s">
        <v>44</v>
      </c>
      <c r="P112" s="141">
        <f t="shared" si="11"/>
        <v>0</v>
      </c>
      <c r="Q112" s="141">
        <v>0</v>
      </c>
      <c r="R112" s="141">
        <f t="shared" si="12"/>
        <v>0</v>
      </c>
      <c r="S112" s="141">
        <v>0</v>
      </c>
      <c r="T112" s="142">
        <f t="shared" si="13"/>
        <v>0</v>
      </c>
      <c r="AR112" s="143" t="s">
        <v>272</v>
      </c>
      <c r="AT112" s="143" t="s">
        <v>159</v>
      </c>
      <c r="AU112" s="143" t="s">
        <v>80</v>
      </c>
      <c r="AY112" s="18" t="s">
        <v>157</v>
      </c>
      <c r="BE112" s="144">
        <f t="shared" si="14"/>
        <v>0</v>
      </c>
      <c r="BF112" s="144">
        <f t="shared" si="15"/>
        <v>0</v>
      </c>
      <c r="BG112" s="144">
        <f t="shared" si="16"/>
        <v>0</v>
      </c>
      <c r="BH112" s="144">
        <f t="shared" si="17"/>
        <v>0</v>
      </c>
      <c r="BI112" s="144">
        <f t="shared" si="18"/>
        <v>0</v>
      </c>
      <c r="BJ112" s="18" t="s">
        <v>80</v>
      </c>
      <c r="BK112" s="144">
        <f t="shared" si="19"/>
        <v>0</v>
      </c>
      <c r="BL112" s="18" t="s">
        <v>272</v>
      </c>
      <c r="BM112" s="143" t="s">
        <v>672</v>
      </c>
    </row>
    <row r="113" spans="2:65" s="1" customFormat="1" ht="16.5" customHeight="1">
      <c r="B113" s="33"/>
      <c r="C113" s="132" t="s">
        <v>276</v>
      </c>
      <c r="D113" s="132" t="s">
        <v>159</v>
      </c>
      <c r="E113" s="133" t="s">
        <v>3556</v>
      </c>
      <c r="F113" s="134" t="s">
        <v>3557</v>
      </c>
      <c r="G113" s="135" t="s">
        <v>2429</v>
      </c>
      <c r="H113" s="136">
        <v>7.2</v>
      </c>
      <c r="I113" s="137"/>
      <c r="J113" s="138">
        <f t="shared" si="10"/>
        <v>0</v>
      </c>
      <c r="K113" s="134" t="s">
        <v>21</v>
      </c>
      <c r="L113" s="33"/>
      <c r="M113" s="139" t="s">
        <v>21</v>
      </c>
      <c r="N113" s="140" t="s">
        <v>44</v>
      </c>
      <c r="P113" s="141">
        <f t="shared" si="11"/>
        <v>0</v>
      </c>
      <c r="Q113" s="141">
        <v>0</v>
      </c>
      <c r="R113" s="141">
        <f t="shared" si="12"/>
        <v>0</v>
      </c>
      <c r="S113" s="141">
        <v>0</v>
      </c>
      <c r="T113" s="142">
        <f t="shared" si="13"/>
        <v>0</v>
      </c>
      <c r="AR113" s="143" t="s">
        <v>272</v>
      </c>
      <c r="AT113" s="143" t="s">
        <v>159</v>
      </c>
      <c r="AU113" s="143" t="s">
        <v>80</v>
      </c>
      <c r="AY113" s="18" t="s">
        <v>157</v>
      </c>
      <c r="BE113" s="144">
        <f t="shared" si="14"/>
        <v>0</v>
      </c>
      <c r="BF113" s="144">
        <f t="shared" si="15"/>
        <v>0</v>
      </c>
      <c r="BG113" s="144">
        <f t="shared" si="16"/>
        <v>0</v>
      </c>
      <c r="BH113" s="144">
        <f t="shared" si="17"/>
        <v>0</v>
      </c>
      <c r="BI113" s="144">
        <f t="shared" si="18"/>
        <v>0</v>
      </c>
      <c r="BJ113" s="18" t="s">
        <v>80</v>
      </c>
      <c r="BK113" s="144">
        <f t="shared" si="19"/>
        <v>0</v>
      </c>
      <c r="BL113" s="18" t="s">
        <v>272</v>
      </c>
      <c r="BM113" s="143" t="s">
        <v>685</v>
      </c>
    </row>
    <row r="114" spans="2:65" s="1" customFormat="1" ht="16.5" customHeight="1">
      <c r="B114" s="33"/>
      <c r="C114" s="132" t="s">
        <v>281</v>
      </c>
      <c r="D114" s="132" t="s">
        <v>159</v>
      </c>
      <c r="E114" s="133" t="s">
        <v>3500</v>
      </c>
      <c r="F114" s="134" t="s">
        <v>3501</v>
      </c>
      <c r="G114" s="135" t="s">
        <v>316</v>
      </c>
      <c r="H114" s="136">
        <v>30</v>
      </c>
      <c r="I114" s="137"/>
      <c r="J114" s="138">
        <f t="shared" si="10"/>
        <v>0</v>
      </c>
      <c r="K114" s="134" t="s">
        <v>21</v>
      </c>
      <c r="L114" s="33"/>
      <c r="M114" s="139" t="s">
        <v>21</v>
      </c>
      <c r="N114" s="140" t="s">
        <v>44</v>
      </c>
      <c r="P114" s="141">
        <f t="shared" si="11"/>
        <v>0</v>
      </c>
      <c r="Q114" s="141">
        <v>0</v>
      </c>
      <c r="R114" s="141">
        <f t="shared" si="12"/>
        <v>0</v>
      </c>
      <c r="S114" s="141">
        <v>0</v>
      </c>
      <c r="T114" s="142">
        <f t="shared" si="13"/>
        <v>0</v>
      </c>
      <c r="AR114" s="143" t="s">
        <v>272</v>
      </c>
      <c r="AT114" s="143" t="s">
        <v>159</v>
      </c>
      <c r="AU114" s="143" t="s">
        <v>80</v>
      </c>
      <c r="AY114" s="18" t="s">
        <v>157</v>
      </c>
      <c r="BE114" s="144">
        <f t="shared" si="14"/>
        <v>0</v>
      </c>
      <c r="BF114" s="144">
        <f t="shared" si="15"/>
        <v>0</v>
      </c>
      <c r="BG114" s="144">
        <f t="shared" si="16"/>
        <v>0</v>
      </c>
      <c r="BH114" s="144">
        <f t="shared" si="17"/>
        <v>0</v>
      </c>
      <c r="BI114" s="144">
        <f t="shared" si="18"/>
        <v>0</v>
      </c>
      <c r="BJ114" s="18" t="s">
        <v>80</v>
      </c>
      <c r="BK114" s="144">
        <f t="shared" si="19"/>
        <v>0</v>
      </c>
      <c r="BL114" s="18" t="s">
        <v>272</v>
      </c>
      <c r="BM114" s="143" t="s">
        <v>696</v>
      </c>
    </row>
    <row r="115" spans="2:65" s="1" customFormat="1" ht="16.5" customHeight="1">
      <c r="B115" s="33"/>
      <c r="C115" s="132" t="s">
        <v>286</v>
      </c>
      <c r="D115" s="132" t="s">
        <v>159</v>
      </c>
      <c r="E115" s="133" t="s">
        <v>3638</v>
      </c>
      <c r="F115" s="134" t="s">
        <v>3662</v>
      </c>
      <c r="G115" s="135" t="s">
        <v>1110</v>
      </c>
      <c r="H115" s="136">
        <v>11</v>
      </c>
      <c r="I115" s="137"/>
      <c r="J115" s="138">
        <f t="shared" si="10"/>
        <v>0</v>
      </c>
      <c r="K115" s="134" t="s">
        <v>21</v>
      </c>
      <c r="L115" s="33"/>
      <c r="M115" s="139" t="s">
        <v>21</v>
      </c>
      <c r="N115" s="140" t="s">
        <v>44</v>
      </c>
      <c r="P115" s="141">
        <f t="shared" si="11"/>
        <v>0</v>
      </c>
      <c r="Q115" s="141">
        <v>0</v>
      </c>
      <c r="R115" s="141">
        <f t="shared" si="12"/>
        <v>0</v>
      </c>
      <c r="S115" s="141">
        <v>0</v>
      </c>
      <c r="T115" s="142">
        <f t="shared" si="13"/>
        <v>0</v>
      </c>
      <c r="AR115" s="143" t="s">
        <v>272</v>
      </c>
      <c r="AT115" s="143" t="s">
        <v>159</v>
      </c>
      <c r="AU115" s="143" t="s">
        <v>80</v>
      </c>
      <c r="AY115" s="18" t="s">
        <v>157</v>
      </c>
      <c r="BE115" s="144">
        <f t="shared" si="14"/>
        <v>0</v>
      </c>
      <c r="BF115" s="144">
        <f t="shared" si="15"/>
        <v>0</v>
      </c>
      <c r="BG115" s="144">
        <f t="shared" si="16"/>
        <v>0</v>
      </c>
      <c r="BH115" s="144">
        <f t="shared" si="17"/>
        <v>0</v>
      </c>
      <c r="BI115" s="144">
        <f t="shared" si="18"/>
        <v>0</v>
      </c>
      <c r="BJ115" s="18" t="s">
        <v>80</v>
      </c>
      <c r="BK115" s="144">
        <f t="shared" si="19"/>
        <v>0</v>
      </c>
      <c r="BL115" s="18" t="s">
        <v>272</v>
      </c>
      <c r="BM115" s="143" t="s">
        <v>707</v>
      </c>
    </row>
    <row r="116" spans="2:65" s="1" customFormat="1" ht="16.5" customHeight="1">
      <c r="B116" s="33"/>
      <c r="C116" s="132" t="s">
        <v>292</v>
      </c>
      <c r="D116" s="132" t="s">
        <v>159</v>
      </c>
      <c r="E116" s="133" t="s">
        <v>3663</v>
      </c>
      <c r="F116" s="134" t="s">
        <v>3664</v>
      </c>
      <c r="G116" s="135" t="s">
        <v>1110</v>
      </c>
      <c r="H116" s="136">
        <v>10</v>
      </c>
      <c r="I116" s="137"/>
      <c r="J116" s="138">
        <f t="shared" si="10"/>
        <v>0</v>
      </c>
      <c r="K116" s="134" t="s">
        <v>21</v>
      </c>
      <c r="L116" s="33"/>
      <c r="M116" s="139" t="s">
        <v>21</v>
      </c>
      <c r="N116" s="140" t="s">
        <v>44</v>
      </c>
      <c r="P116" s="141">
        <f t="shared" si="11"/>
        <v>0</v>
      </c>
      <c r="Q116" s="141">
        <v>0</v>
      </c>
      <c r="R116" s="141">
        <f t="shared" si="12"/>
        <v>0</v>
      </c>
      <c r="S116" s="141">
        <v>0</v>
      </c>
      <c r="T116" s="142">
        <f t="shared" si="13"/>
        <v>0</v>
      </c>
      <c r="AR116" s="143" t="s">
        <v>272</v>
      </c>
      <c r="AT116" s="143" t="s">
        <v>159</v>
      </c>
      <c r="AU116" s="143" t="s">
        <v>80</v>
      </c>
      <c r="AY116" s="18" t="s">
        <v>157</v>
      </c>
      <c r="BE116" s="144">
        <f t="shared" si="14"/>
        <v>0</v>
      </c>
      <c r="BF116" s="144">
        <f t="shared" si="15"/>
        <v>0</v>
      </c>
      <c r="BG116" s="144">
        <f t="shared" si="16"/>
        <v>0</v>
      </c>
      <c r="BH116" s="144">
        <f t="shared" si="17"/>
        <v>0</v>
      </c>
      <c r="BI116" s="144">
        <f t="shared" si="18"/>
        <v>0</v>
      </c>
      <c r="BJ116" s="18" t="s">
        <v>80</v>
      </c>
      <c r="BK116" s="144">
        <f t="shared" si="19"/>
        <v>0</v>
      </c>
      <c r="BL116" s="18" t="s">
        <v>272</v>
      </c>
      <c r="BM116" s="143" t="s">
        <v>720</v>
      </c>
    </row>
    <row r="117" spans="2:65" s="1" customFormat="1" ht="16.5" customHeight="1">
      <c r="B117" s="33"/>
      <c r="C117" s="132" t="s">
        <v>7</v>
      </c>
      <c r="D117" s="132" t="s">
        <v>159</v>
      </c>
      <c r="E117" s="133" t="s">
        <v>3665</v>
      </c>
      <c r="F117" s="134" t="s">
        <v>3666</v>
      </c>
      <c r="G117" s="135" t="s">
        <v>1110</v>
      </c>
      <c r="H117" s="136">
        <v>1</v>
      </c>
      <c r="I117" s="137"/>
      <c r="J117" s="138">
        <f t="shared" si="10"/>
        <v>0</v>
      </c>
      <c r="K117" s="134" t="s">
        <v>21</v>
      </c>
      <c r="L117" s="33"/>
      <c r="M117" s="139" t="s">
        <v>21</v>
      </c>
      <c r="N117" s="140" t="s">
        <v>44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272</v>
      </c>
      <c r="AT117" s="143" t="s">
        <v>159</v>
      </c>
      <c r="AU117" s="143" t="s">
        <v>80</v>
      </c>
      <c r="AY117" s="18" t="s">
        <v>157</v>
      </c>
      <c r="BE117" s="144">
        <f t="shared" si="14"/>
        <v>0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80</v>
      </c>
      <c r="BK117" s="144">
        <f t="shared" si="19"/>
        <v>0</v>
      </c>
      <c r="BL117" s="18" t="s">
        <v>272</v>
      </c>
      <c r="BM117" s="143" t="s">
        <v>731</v>
      </c>
    </row>
    <row r="118" spans="2:65" s="1" customFormat="1" ht="16.5" customHeight="1">
      <c r="B118" s="33"/>
      <c r="C118" s="132" t="s">
        <v>313</v>
      </c>
      <c r="D118" s="132" t="s">
        <v>159</v>
      </c>
      <c r="E118" s="133" t="s">
        <v>3667</v>
      </c>
      <c r="F118" s="134" t="s">
        <v>3668</v>
      </c>
      <c r="G118" s="135" t="s">
        <v>1110</v>
      </c>
      <c r="H118" s="136">
        <v>1</v>
      </c>
      <c r="I118" s="137"/>
      <c r="J118" s="138">
        <f t="shared" si="10"/>
        <v>0</v>
      </c>
      <c r="K118" s="134" t="s">
        <v>21</v>
      </c>
      <c r="L118" s="33"/>
      <c r="M118" s="139" t="s">
        <v>21</v>
      </c>
      <c r="N118" s="140" t="s">
        <v>44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272</v>
      </c>
      <c r="AT118" s="143" t="s">
        <v>159</v>
      </c>
      <c r="AU118" s="143" t="s">
        <v>80</v>
      </c>
      <c r="AY118" s="18" t="s">
        <v>157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80</v>
      </c>
      <c r="BK118" s="144">
        <f t="shared" si="19"/>
        <v>0</v>
      </c>
      <c r="BL118" s="18" t="s">
        <v>272</v>
      </c>
      <c r="BM118" s="143" t="s">
        <v>743</v>
      </c>
    </row>
    <row r="119" spans="2:65" s="1" customFormat="1" ht="16.5" customHeight="1">
      <c r="B119" s="33"/>
      <c r="C119" s="132" t="s">
        <v>320</v>
      </c>
      <c r="D119" s="132" t="s">
        <v>159</v>
      </c>
      <c r="E119" s="133" t="s">
        <v>3669</v>
      </c>
      <c r="F119" s="134" t="s">
        <v>3670</v>
      </c>
      <c r="G119" s="135" t="s">
        <v>1110</v>
      </c>
      <c r="H119" s="136">
        <v>1</v>
      </c>
      <c r="I119" s="137"/>
      <c r="J119" s="138">
        <f t="shared" si="10"/>
        <v>0</v>
      </c>
      <c r="K119" s="134" t="s">
        <v>21</v>
      </c>
      <c r="L119" s="33"/>
      <c r="M119" s="139" t="s">
        <v>21</v>
      </c>
      <c r="N119" s="140" t="s">
        <v>44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272</v>
      </c>
      <c r="AT119" s="143" t="s">
        <v>159</v>
      </c>
      <c r="AU119" s="143" t="s">
        <v>80</v>
      </c>
      <c r="AY119" s="18" t="s">
        <v>157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80</v>
      </c>
      <c r="BK119" s="144">
        <f t="shared" si="19"/>
        <v>0</v>
      </c>
      <c r="BL119" s="18" t="s">
        <v>272</v>
      </c>
      <c r="BM119" s="143" t="s">
        <v>756</v>
      </c>
    </row>
    <row r="120" spans="2:65" s="11" customFormat="1" ht="25.95" customHeight="1">
      <c r="B120" s="120"/>
      <c r="D120" s="121" t="s">
        <v>72</v>
      </c>
      <c r="E120" s="122" t="s">
        <v>207</v>
      </c>
      <c r="F120" s="122" t="s">
        <v>3592</v>
      </c>
      <c r="I120" s="123"/>
      <c r="J120" s="124">
        <f>BK120</f>
        <v>0</v>
      </c>
      <c r="L120" s="120"/>
      <c r="M120" s="125"/>
      <c r="P120" s="126">
        <f>SUM(P121:P123)</f>
        <v>0</v>
      </c>
      <c r="R120" s="126">
        <f>SUM(R121:R123)</f>
        <v>0</v>
      </c>
      <c r="T120" s="127">
        <f>SUM(T121:T123)</f>
        <v>0</v>
      </c>
      <c r="AR120" s="121" t="s">
        <v>80</v>
      </c>
      <c r="AT120" s="128" t="s">
        <v>72</v>
      </c>
      <c r="AU120" s="128" t="s">
        <v>73</v>
      </c>
      <c r="AY120" s="121" t="s">
        <v>157</v>
      </c>
      <c r="BK120" s="129">
        <f>SUM(BK121:BK123)</f>
        <v>0</v>
      </c>
    </row>
    <row r="121" spans="2:65" s="1" customFormat="1" ht="16.5" customHeight="1">
      <c r="B121" s="33"/>
      <c r="C121" s="132" t="s">
        <v>326</v>
      </c>
      <c r="D121" s="132" t="s">
        <v>159</v>
      </c>
      <c r="E121" s="133" t="s">
        <v>3595</v>
      </c>
      <c r="F121" s="134" t="s">
        <v>3596</v>
      </c>
      <c r="G121" s="135" t="s">
        <v>1110</v>
      </c>
      <c r="H121" s="136">
        <v>1</v>
      </c>
      <c r="I121" s="137"/>
      <c r="J121" s="138">
        <f>ROUND(I121*H121,2)</f>
        <v>0</v>
      </c>
      <c r="K121" s="134" t="s">
        <v>21</v>
      </c>
      <c r="L121" s="33"/>
      <c r="M121" s="139" t="s">
        <v>21</v>
      </c>
      <c r="N121" s="140" t="s">
        <v>44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272</v>
      </c>
      <c r="AT121" s="143" t="s">
        <v>159</v>
      </c>
      <c r="AU121" s="143" t="s">
        <v>80</v>
      </c>
      <c r="AY121" s="18" t="s">
        <v>157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80</v>
      </c>
      <c r="BK121" s="144">
        <f>ROUND(I121*H121,2)</f>
        <v>0</v>
      </c>
      <c r="BL121" s="18" t="s">
        <v>272</v>
      </c>
      <c r="BM121" s="143" t="s">
        <v>3671</v>
      </c>
    </row>
    <row r="122" spans="2:65" s="1" customFormat="1" ht="16.5" customHeight="1">
      <c r="B122" s="33"/>
      <c r="C122" s="132" t="s">
        <v>330</v>
      </c>
      <c r="D122" s="132" t="s">
        <v>159</v>
      </c>
      <c r="E122" s="133" t="s">
        <v>3598</v>
      </c>
      <c r="F122" s="134" t="s">
        <v>3599</v>
      </c>
      <c r="G122" s="135" t="s">
        <v>1110</v>
      </c>
      <c r="H122" s="136">
        <v>1</v>
      </c>
      <c r="I122" s="137"/>
      <c r="J122" s="138">
        <f>ROUND(I122*H122,2)</f>
        <v>0</v>
      </c>
      <c r="K122" s="134" t="s">
        <v>21</v>
      </c>
      <c r="L122" s="33"/>
      <c r="M122" s="139" t="s">
        <v>21</v>
      </c>
      <c r="N122" s="140" t="s">
        <v>44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272</v>
      </c>
      <c r="AT122" s="143" t="s">
        <v>159</v>
      </c>
      <c r="AU122" s="143" t="s">
        <v>80</v>
      </c>
      <c r="AY122" s="18" t="s">
        <v>157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80</v>
      </c>
      <c r="BK122" s="144">
        <f>ROUND(I122*H122,2)</f>
        <v>0</v>
      </c>
      <c r="BL122" s="18" t="s">
        <v>272</v>
      </c>
      <c r="BM122" s="143" t="s">
        <v>3672</v>
      </c>
    </row>
    <row r="123" spans="2:65" s="1" customFormat="1" ht="16.5" customHeight="1">
      <c r="B123" s="33"/>
      <c r="C123" s="132" t="s">
        <v>604</v>
      </c>
      <c r="D123" s="132" t="s">
        <v>159</v>
      </c>
      <c r="E123" s="133" t="s">
        <v>3601</v>
      </c>
      <c r="F123" s="134" t="s">
        <v>3602</v>
      </c>
      <c r="G123" s="135" t="s">
        <v>1110</v>
      </c>
      <c r="H123" s="136">
        <v>1</v>
      </c>
      <c r="I123" s="137"/>
      <c r="J123" s="138">
        <f>ROUND(I123*H123,2)</f>
        <v>0</v>
      </c>
      <c r="K123" s="134" t="s">
        <v>21</v>
      </c>
      <c r="L123" s="33"/>
      <c r="M123" s="193" t="s">
        <v>21</v>
      </c>
      <c r="N123" s="194" t="s">
        <v>44</v>
      </c>
      <c r="O123" s="195"/>
      <c r="P123" s="196">
        <f>O123*H123</f>
        <v>0</v>
      </c>
      <c r="Q123" s="196">
        <v>0</v>
      </c>
      <c r="R123" s="196">
        <f>Q123*H123</f>
        <v>0</v>
      </c>
      <c r="S123" s="196">
        <v>0</v>
      </c>
      <c r="T123" s="197">
        <f>S123*H123</f>
        <v>0</v>
      </c>
      <c r="AR123" s="143" t="s">
        <v>272</v>
      </c>
      <c r="AT123" s="143" t="s">
        <v>159</v>
      </c>
      <c r="AU123" s="143" t="s">
        <v>80</v>
      </c>
      <c r="AY123" s="18" t="s">
        <v>157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80</v>
      </c>
      <c r="BK123" s="144">
        <f>ROUND(I123*H123,2)</f>
        <v>0</v>
      </c>
      <c r="BL123" s="18" t="s">
        <v>272</v>
      </c>
      <c r="BM123" s="143" t="s">
        <v>3673</v>
      </c>
    </row>
    <row r="124" spans="2:65" s="1" customFormat="1" ht="6.9" customHeight="1">
      <c r="B124" s="42"/>
      <c r="C124" s="43"/>
      <c r="D124" s="43"/>
      <c r="E124" s="43"/>
      <c r="F124" s="43"/>
      <c r="G124" s="43"/>
      <c r="H124" s="43"/>
      <c r="I124" s="43"/>
      <c r="J124" s="43"/>
      <c r="K124" s="43"/>
      <c r="L124" s="33"/>
    </row>
  </sheetData>
  <sheetProtection algorithmName="SHA-512" hashValue="T/R1G6wBoL/Db0UKVXTsSu0cKgmliU6rxjx16fhyaKp3vL7h7WSkcK7WKGWZA2f+NOP2R5wRu1IjGPZeGLT0Lg==" saltValue="okqSMXV7U3/ToKPHmwQRqS/yq1ehvG4o5Xca7p3WwE8pvs72EB6/UaDnhlXqJ2uvYMpurgvUUWlC7P4Km/HQhg==" spinCount="100000" sheet="1" objects="1" scenarios="1" formatColumns="0" formatRows="0" autoFilter="0"/>
  <autoFilter ref="C93:K123" xr:uid="{00000000-0009-0000-0000-000008000000}"/>
  <mergeCells count="15">
    <mergeCell ref="E80:H80"/>
    <mergeCell ref="E84:H84"/>
    <mergeCell ref="E82:H82"/>
    <mergeCell ref="E86:H86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228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AT2" s="18" t="s">
        <v>115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" customHeight="1">
      <c r="B4" s="21"/>
      <c r="D4" s="22" t="s">
        <v>125</v>
      </c>
      <c r="L4" s="21"/>
      <c r="M4" s="91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2" t="str">
        <f>'Rekapitulace stavby'!K6</f>
        <v>Rekonstrukce a přístavba Loděnice Mšeno, Jablonec nad Nisou</v>
      </c>
      <c r="F7" s="333"/>
      <c r="G7" s="333"/>
      <c r="H7" s="333"/>
      <c r="L7" s="21"/>
    </row>
    <row r="8" spans="2:46" s="1" customFormat="1" ht="12" customHeight="1">
      <c r="B8" s="33"/>
      <c r="D8" s="28" t="s">
        <v>126</v>
      </c>
      <c r="L8" s="33"/>
    </row>
    <row r="9" spans="2:46" s="1" customFormat="1" ht="16.5" customHeight="1">
      <c r="B9" s="33"/>
      <c r="E9" s="295" t="s">
        <v>3674</v>
      </c>
      <c r="F9" s="334"/>
      <c r="G9" s="334"/>
      <c r="H9" s="334"/>
      <c r="L9" s="33"/>
    </row>
    <row r="10" spans="2:46" s="1" customFormat="1" ht="10.199999999999999">
      <c r="B10" s="33"/>
      <c r="L10" s="33"/>
    </row>
    <row r="11" spans="2:46" s="1" customFormat="1" ht="12" customHeight="1">
      <c r="B11" s="33"/>
      <c r="D11" s="28" t="s">
        <v>18</v>
      </c>
      <c r="F11" s="26" t="s">
        <v>21</v>
      </c>
      <c r="I11" s="28" t="s">
        <v>20</v>
      </c>
      <c r="J11" s="26" t="s">
        <v>21</v>
      </c>
      <c r="L11" s="33"/>
    </row>
    <row r="12" spans="2:46" s="1" customFormat="1" ht="12" customHeight="1">
      <c r="B12" s="33"/>
      <c r="D12" s="28" t="s">
        <v>22</v>
      </c>
      <c r="F12" s="26" t="s">
        <v>23</v>
      </c>
      <c r="I12" s="28" t="s">
        <v>24</v>
      </c>
      <c r="J12" s="50" t="str">
        <f>'Rekapitulace stavby'!AN8</f>
        <v>21. 8. 2023</v>
      </c>
      <c r="L12" s="33"/>
    </row>
    <row r="13" spans="2:46" s="1" customFormat="1" ht="10.8" customHeight="1">
      <c r="B13" s="33"/>
      <c r="L13" s="33"/>
    </row>
    <row r="14" spans="2:46" s="1" customFormat="1" ht="12" customHeight="1">
      <c r="B14" s="33"/>
      <c r="D14" s="28" t="s">
        <v>26</v>
      </c>
      <c r="I14" s="28" t="s">
        <v>27</v>
      </c>
      <c r="J14" s="26" t="s">
        <v>21</v>
      </c>
      <c r="L14" s="33"/>
    </row>
    <row r="15" spans="2:46" s="1" customFormat="1" ht="18" customHeight="1">
      <c r="B15" s="33"/>
      <c r="E15" s="26" t="s">
        <v>28</v>
      </c>
      <c r="I15" s="28" t="s">
        <v>29</v>
      </c>
      <c r="J15" s="26" t="s">
        <v>21</v>
      </c>
      <c r="L15" s="33"/>
    </row>
    <row r="16" spans="2:46" s="1" customFormat="1" ht="6.9" customHeight="1">
      <c r="B16" s="33"/>
      <c r="L16" s="33"/>
    </row>
    <row r="17" spans="2:12" s="1" customFormat="1" ht="12" customHeight="1">
      <c r="B17" s="33"/>
      <c r="D17" s="28" t="s">
        <v>30</v>
      </c>
      <c r="I17" s="28" t="s">
        <v>27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35" t="str">
        <f>'Rekapitulace stavby'!E14</f>
        <v>Vyplň údaj</v>
      </c>
      <c r="F18" s="301"/>
      <c r="G18" s="301"/>
      <c r="H18" s="301"/>
      <c r="I18" s="28" t="s">
        <v>29</v>
      </c>
      <c r="J18" s="29" t="str">
        <f>'Rekapitulace stavby'!AN14</f>
        <v>Vyplň údaj</v>
      </c>
      <c r="L18" s="33"/>
    </row>
    <row r="19" spans="2:12" s="1" customFormat="1" ht="6.9" customHeight="1">
      <c r="B19" s="33"/>
      <c r="L19" s="33"/>
    </row>
    <row r="20" spans="2:12" s="1" customFormat="1" ht="12" customHeight="1">
      <c r="B20" s="33"/>
      <c r="D20" s="28" t="s">
        <v>32</v>
      </c>
      <c r="I20" s="28" t="s">
        <v>27</v>
      </c>
      <c r="J20" s="26" t="str">
        <f>IF('Rekapitulace stavby'!AN16="","",'Rekapitulace stavby'!AN16)</f>
        <v/>
      </c>
      <c r="L20" s="33"/>
    </row>
    <row r="21" spans="2:12" s="1" customFormat="1" ht="18" customHeight="1">
      <c r="B21" s="33"/>
      <c r="E21" s="26" t="str">
        <f>IF('Rekapitulace stavby'!E17="","",'Rekapitulace stavby'!E17)</f>
        <v xml:space="preserve"> </v>
      </c>
      <c r="I21" s="28" t="s">
        <v>29</v>
      </c>
      <c r="J21" s="26" t="str">
        <f>IF('Rekapitulace stavby'!AN17="","",'Rekapitulace stavby'!AN17)</f>
        <v/>
      </c>
      <c r="L21" s="33"/>
    </row>
    <row r="22" spans="2:12" s="1" customFormat="1" ht="6.9" customHeight="1">
      <c r="B22" s="33"/>
      <c r="L22" s="33"/>
    </row>
    <row r="23" spans="2:12" s="1" customFormat="1" ht="12" customHeight="1">
      <c r="B23" s="33"/>
      <c r="D23" s="28" t="s">
        <v>35</v>
      </c>
      <c r="I23" s="28" t="s">
        <v>27</v>
      </c>
      <c r="J23" s="26" t="str">
        <f>IF('Rekapitulace stavby'!AN19="","",'Rekapitulace stavby'!AN19)</f>
        <v/>
      </c>
      <c r="L23" s="33"/>
    </row>
    <row r="24" spans="2:12" s="1" customFormat="1" ht="18" customHeight="1">
      <c r="B24" s="33"/>
      <c r="E24" s="26" t="str">
        <f>IF('Rekapitulace stavby'!E20="","",'Rekapitulace stavby'!E20)</f>
        <v>Studio Raketoplán, s.r.o.</v>
      </c>
      <c r="I24" s="28" t="s">
        <v>29</v>
      </c>
      <c r="J24" s="26" t="str">
        <f>IF('Rekapitulace stavby'!AN20="","",'Rekapitulace stavby'!AN20)</f>
        <v/>
      </c>
      <c r="L24" s="33"/>
    </row>
    <row r="25" spans="2:12" s="1" customFormat="1" ht="6.9" customHeight="1">
      <c r="B25" s="33"/>
      <c r="L25" s="33"/>
    </row>
    <row r="26" spans="2:12" s="1" customFormat="1" ht="12" customHeight="1">
      <c r="B26" s="33"/>
      <c r="D26" s="28" t="s">
        <v>37</v>
      </c>
      <c r="L26" s="33"/>
    </row>
    <row r="27" spans="2:12" s="7" customFormat="1" ht="23.25" customHeight="1">
      <c r="B27" s="92"/>
      <c r="E27" s="306" t="s">
        <v>3675</v>
      </c>
      <c r="F27" s="306"/>
      <c r="G27" s="306"/>
      <c r="H27" s="306"/>
      <c r="L27" s="92"/>
    </row>
    <row r="28" spans="2:12" s="1" customFormat="1" ht="6.9" customHeight="1">
      <c r="B28" s="33"/>
      <c r="L28" s="33"/>
    </row>
    <row r="29" spans="2:12" s="1" customFormat="1" ht="6.9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39</v>
      </c>
      <c r="J30" s="64">
        <f>ROUND(J88, 2)</f>
        <v>0</v>
      </c>
      <c r="L30" s="33"/>
    </row>
    <row r="31" spans="2:12" s="1" customFormat="1" ht="6.9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" customHeight="1">
      <c r="B32" s="33"/>
      <c r="F32" s="36" t="s">
        <v>41</v>
      </c>
      <c r="I32" s="36" t="s">
        <v>40</v>
      </c>
      <c r="J32" s="36" t="s">
        <v>42</v>
      </c>
      <c r="L32" s="33"/>
    </row>
    <row r="33" spans="2:12" s="1" customFormat="1" ht="14.4" customHeight="1">
      <c r="B33" s="33"/>
      <c r="D33" s="53" t="s">
        <v>43</v>
      </c>
      <c r="E33" s="28" t="s">
        <v>44</v>
      </c>
      <c r="F33" s="84">
        <f>ROUND((SUM(BE88:BE227)),  2)</f>
        <v>0</v>
      </c>
      <c r="I33" s="94">
        <v>0.21</v>
      </c>
      <c r="J33" s="84">
        <f>ROUND(((SUM(BE88:BE227))*I33),  2)</f>
        <v>0</v>
      </c>
      <c r="L33" s="33"/>
    </row>
    <row r="34" spans="2:12" s="1" customFormat="1" ht="14.4" customHeight="1">
      <c r="B34" s="33"/>
      <c r="E34" s="28" t="s">
        <v>45</v>
      </c>
      <c r="F34" s="84">
        <f>ROUND((SUM(BF88:BF227)),  2)</f>
        <v>0</v>
      </c>
      <c r="I34" s="94">
        <v>0.15</v>
      </c>
      <c r="J34" s="84">
        <f>ROUND(((SUM(BF88:BF227))*I34),  2)</f>
        <v>0</v>
      </c>
      <c r="L34" s="33"/>
    </row>
    <row r="35" spans="2:12" s="1" customFormat="1" ht="14.4" hidden="1" customHeight="1">
      <c r="B35" s="33"/>
      <c r="E35" s="28" t="s">
        <v>46</v>
      </c>
      <c r="F35" s="84">
        <f>ROUND((SUM(BG88:BG227)),  2)</f>
        <v>0</v>
      </c>
      <c r="I35" s="94">
        <v>0.21</v>
      </c>
      <c r="J35" s="84">
        <f>0</f>
        <v>0</v>
      </c>
      <c r="L35" s="33"/>
    </row>
    <row r="36" spans="2:12" s="1" customFormat="1" ht="14.4" hidden="1" customHeight="1">
      <c r="B36" s="33"/>
      <c r="E36" s="28" t="s">
        <v>47</v>
      </c>
      <c r="F36" s="84">
        <f>ROUND((SUM(BH88:BH227)),  2)</f>
        <v>0</v>
      </c>
      <c r="I36" s="94">
        <v>0.15</v>
      </c>
      <c r="J36" s="84">
        <f>0</f>
        <v>0</v>
      </c>
      <c r="L36" s="33"/>
    </row>
    <row r="37" spans="2:12" s="1" customFormat="1" ht="14.4" hidden="1" customHeight="1">
      <c r="B37" s="33"/>
      <c r="E37" s="28" t="s">
        <v>48</v>
      </c>
      <c r="F37" s="84">
        <f>ROUND((SUM(BI88:BI227)),  2)</f>
        <v>0</v>
      </c>
      <c r="I37" s="94">
        <v>0</v>
      </c>
      <c r="J37" s="84">
        <f>0</f>
        <v>0</v>
      </c>
      <c r="L37" s="33"/>
    </row>
    <row r="38" spans="2:12" s="1" customFormat="1" ht="6.9" customHeight="1">
      <c r="B38" s="33"/>
      <c r="L38" s="33"/>
    </row>
    <row r="39" spans="2:12" s="1" customFormat="1" ht="25.35" customHeight="1">
      <c r="B39" s="33"/>
      <c r="C39" s="95"/>
      <c r="D39" s="96" t="s">
        <v>49</v>
      </c>
      <c r="E39" s="55"/>
      <c r="F39" s="55"/>
      <c r="G39" s="97" t="s">
        <v>50</v>
      </c>
      <c r="H39" s="98" t="s">
        <v>51</v>
      </c>
      <c r="I39" s="55"/>
      <c r="J39" s="99">
        <f>SUM(J30:J37)</f>
        <v>0</v>
      </c>
      <c r="K39" s="100"/>
      <c r="L39" s="33"/>
    </row>
    <row r="40" spans="2:12" s="1" customFormat="1" ht="14.4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" customHeight="1">
      <c r="B45" s="33"/>
      <c r="C45" s="22" t="s">
        <v>131</v>
      </c>
      <c r="L45" s="33"/>
    </row>
    <row r="46" spans="2:12" s="1" customFormat="1" ht="6.9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32" t="str">
        <f>E7</f>
        <v>Rekonstrukce a přístavba Loděnice Mšeno, Jablonec nad Nisou</v>
      </c>
      <c r="F48" s="333"/>
      <c r="G48" s="333"/>
      <c r="H48" s="333"/>
      <c r="L48" s="33"/>
    </row>
    <row r="49" spans="2:47" s="1" customFormat="1" ht="12" customHeight="1">
      <c r="B49" s="33"/>
      <c r="C49" s="28" t="s">
        <v>126</v>
      </c>
      <c r="L49" s="33"/>
    </row>
    <row r="50" spans="2:47" s="1" customFormat="1" ht="16.5" customHeight="1">
      <c r="B50" s="33"/>
      <c r="E50" s="295" t="str">
        <f>E9</f>
        <v>SO 02 - Terasa, schodiště</v>
      </c>
      <c r="F50" s="334"/>
      <c r="G50" s="334"/>
      <c r="H50" s="334"/>
      <c r="L50" s="33"/>
    </row>
    <row r="51" spans="2:47" s="1" customFormat="1" ht="6.9" customHeight="1">
      <c r="B51" s="33"/>
      <c r="L51" s="33"/>
    </row>
    <row r="52" spans="2:47" s="1" customFormat="1" ht="12" customHeight="1">
      <c r="B52" s="33"/>
      <c r="C52" s="28" t="s">
        <v>22</v>
      </c>
      <c r="F52" s="26" t="str">
        <f>F12</f>
        <v xml:space="preserve">Mšeno nad Nisou </v>
      </c>
      <c r="I52" s="28" t="s">
        <v>24</v>
      </c>
      <c r="J52" s="50" t="str">
        <f>IF(J12="","",J12)</f>
        <v>21. 8. 2023</v>
      </c>
      <c r="L52" s="33"/>
    </row>
    <row r="53" spans="2:47" s="1" customFormat="1" ht="6.9" customHeight="1">
      <c r="B53" s="33"/>
      <c r="L53" s="33"/>
    </row>
    <row r="54" spans="2:47" s="1" customFormat="1" ht="15.15" customHeight="1">
      <c r="B54" s="33"/>
      <c r="C54" s="28" t="s">
        <v>26</v>
      </c>
      <c r="F54" s="26" t="str">
        <f>E15</f>
        <v>Rychlostní kanoistika Jablonec nad Nisou, z.s.</v>
      </c>
      <c r="I54" s="28" t="s">
        <v>32</v>
      </c>
      <c r="J54" s="31" t="str">
        <f>E21</f>
        <v xml:space="preserve"> </v>
      </c>
      <c r="L54" s="33"/>
    </row>
    <row r="55" spans="2:47" s="1" customFormat="1" ht="25.65" customHeight="1">
      <c r="B55" s="33"/>
      <c r="C55" s="28" t="s">
        <v>30</v>
      </c>
      <c r="F55" s="26" t="str">
        <f>IF(E18="","",E18)</f>
        <v>Vyplň údaj</v>
      </c>
      <c r="I55" s="28" t="s">
        <v>35</v>
      </c>
      <c r="J55" s="31" t="str">
        <f>E24</f>
        <v>Studio Raketoplán, s.r.o.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132</v>
      </c>
      <c r="D57" s="95"/>
      <c r="E57" s="95"/>
      <c r="F57" s="95"/>
      <c r="G57" s="95"/>
      <c r="H57" s="95"/>
      <c r="I57" s="95"/>
      <c r="J57" s="102" t="s">
        <v>133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8" customHeight="1">
      <c r="B59" s="33"/>
      <c r="C59" s="103" t="s">
        <v>71</v>
      </c>
      <c r="J59" s="64">
        <f>J88</f>
        <v>0</v>
      </c>
      <c r="L59" s="33"/>
      <c r="AU59" s="18" t="s">
        <v>134</v>
      </c>
    </row>
    <row r="60" spans="2:47" s="8" customFormat="1" ht="24.9" customHeight="1">
      <c r="B60" s="104"/>
      <c r="D60" s="105" t="s">
        <v>135</v>
      </c>
      <c r="E60" s="106"/>
      <c r="F60" s="106"/>
      <c r="G60" s="106"/>
      <c r="H60" s="106"/>
      <c r="I60" s="106"/>
      <c r="J60" s="107">
        <f>J89</f>
        <v>0</v>
      </c>
      <c r="L60" s="104"/>
    </row>
    <row r="61" spans="2:47" s="9" customFormat="1" ht="19.95" customHeight="1">
      <c r="B61" s="108"/>
      <c r="D61" s="109" t="s">
        <v>136</v>
      </c>
      <c r="E61" s="110"/>
      <c r="F61" s="110"/>
      <c r="G61" s="110"/>
      <c r="H61" s="110"/>
      <c r="I61" s="110"/>
      <c r="J61" s="111">
        <f>J90</f>
        <v>0</v>
      </c>
      <c r="L61" s="108"/>
    </row>
    <row r="62" spans="2:47" s="9" customFormat="1" ht="19.95" customHeight="1">
      <c r="B62" s="108"/>
      <c r="D62" s="109" t="s">
        <v>426</v>
      </c>
      <c r="E62" s="110"/>
      <c r="F62" s="110"/>
      <c r="G62" s="110"/>
      <c r="H62" s="110"/>
      <c r="I62" s="110"/>
      <c r="J62" s="111">
        <f>J117</f>
        <v>0</v>
      </c>
      <c r="L62" s="108"/>
    </row>
    <row r="63" spans="2:47" s="9" customFormat="1" ht="19.95" customHeight="1">
      <c r="B63" s="108"/>
      <c r="D63" s="109" t="s">
        <v>137</v>
      </c>
      <c r="E63" s="110"/>
      <c r="F63" s="110"/>
      <c r="G63" s="110"/>
      <c r="H63" s="110"/>
      <c r="I63" s="110"/>
      <c r="J63" s="111">
        <f>J136</f>
        <v>0</v>
      </c>
      <c r="L63" s="108"/>
    </row>
    <row r="64" spans="2:47" s="9" customFormat="1" ht="19.95" customHeight="1">
      <c r="B64" s="108"/>
      <c r="D64" s="109" t="s">
        <v>431</v>
      </c>
      <c r="E64" s="110"/>
      <c r="F64" s="110"/>
      <c r="G64" s="110"/>
      <c r="H64" s="110"/>
      <c r="I64" s="110"/>
      <c r="J64" s="111">
        <f>J142</f>
        <v>0</v>
      </c>
      <c r="L64" s="108"/>
    </row>
    <row r="65" spans="2:12" s="8" customFormat="1" ht="24.9" customHeight="1">
      <c r="B65" s="104"/>
      <c r="D65" s="105" t="s">
        <v>139</v>
      </c>
      <c r="E65" s="106"/>
      <c r="F65" s="106"/>
      <c r="G65" s="106"/>
      <c r="H65" s="106"/>
      <c r="I65" s="106"/>
      <c r="J65" s="107">
        <f>J144</f>
        <v>0</v>
      </c>
      <c r="L65" s="104"/>
    </row>
    <row r="66" spans="2:12" s="9" customFormat="1" ht="19.95" customHeight="1">
      <c r="B66" s="108"/>
      <c r="D66" s="109" t="s">
        <v>3676</v>
      </c>
      <c r="E66" s="110"/>
      <c r="F66" s="110"/>
      <c r="G66" s="110"/>
      <c r="H66" s="110"/>
      <c r="I66" s="110"/>
      <c r="J66" s="111">
        <f>J145</f>
        <v>0</v>
      </c>
      <c r="L66" s="108"/>
    </row>
    <row r="67" spans="2:12" s="9" customFormat="1" ht="19.95" customHeight="1">
      <c r="B67" s="108"/>
      <c r="D67" s="109" t="s">
        <v>439</v>
      </c>
      <c r="E67" s="110"/>
      <c r="F67" s="110"/>
      <c r="G67" s="110"/>
      <c r="H67" s="110"/>
      <c r="I67" s="110"/>
      <c r="J67" s="111">
        <f>J169</f>
        <v>0</v>
      </c>
      <c r="L67" s="108"/>
    </row>
    <row r="68" spans="2:12" s="9" customFormat="1" ht="19.95" customHeight="1">
      <c r="B68" s="108"/>
      <c r="D68" s="109" t="s">
        <v>447</v>
      </c>
      <c r="E68" s="110"/>
      <c r="F68" s="110"/>
      <c r="G68" s="110"/>
      <c r="H68" s="110"/>
      <c r="I68" s="110"/>
      <c r="J68" s="111">
        <f>J202</f>
        <v>0</v>
      </c>
      <c r="L68" s="108"/>
    </row>
    <row r="69" spans="2:12" s="1" customFormat="1" ht="21.75" customHeight="1">
      <c r="B69" s="33"/>
      <c r="L69" s="33"/>
    </row>
    <row r="70" spans="2:12" s="1" customFormat="1" ht="6.9" customHeight="1"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33"/>
    </row>
    <row r="74" spans="2:12" s="1" customFormat="1" ht="6.9" customHeight="1">
      <c r="B74" s="44"/>
      <c r="C74" s="45"/>
      <c r="D74" s="45"/>
      <c r="E74" s="45"/>
      <c r="F74" s="45"/>
      <c r="G74" s="45"/>
      <c r="H74" s="45"/>
      <c r="I74" s="45"/>
      <c r="J74" s="45"/>
      <c r="K74" s="45"/>
      <c r="L74" s="33"/>
    </row>
    <row r="75" spans="2:12" s="1" customFormat="1" ht="24.9" customHeight="1">
      <c r="B75" s="33"/>
      <c r="C75" s="22" t="s">
        <v>142</v>
      </c>
      <c r="L75" s="33"/>
    </row>
    <row r="76" spans="2:12" s="1" customFormat="1" ht="6.9" customHeight="1">
      <c r="B76" s="33"/>
      <c r="L76" s="33"/>
    </row>
    <row r="77" spans="2:12" s="1" customFormat="1" ht="12" customHeight="1">
      <c r="B77" s="33"/>
      <c r="C77" s="28" t="s">
        <v>16</v>
      </c>
      <c r="L77" s="33"/>
    </row>
    <row r="78" spans="2:12" s="1" customFormat="1" ht="16.5" customHeight="1">
      <c r="B78" s="33"/>
      <c r="E78" s="332" t="str">
        <f>E7</f>
        <v>Rekonstrukce a přístavba Loděnice Mšeno, Jablonec nad Nisou</v>
      </c>
      <c r="F78" s="333"/>
      <c r="G78" s="333"/>
      <c r="H78" s="333"/>
      <c r="L78" s="33"/>
    </row>
    <row r="79" spans="2:12" s="1" customFormat="1" ht="12" customHeight="1">
      <c r="B79" s="33"/>
      <c r="C79" s="28" t="s">
        <v>126</v>
      </c>
      <c r="L79" s="33"/>
    </row>
    <row r="80" spans="2:12" s="1" customFormat="1" ht="16.5" customHeight="1">
      <c r="B80" s="33"/>
      <c r="E80" s="295" t="str">
        <f>E9</f>
        <v>SO 02 - Terasa, schodiště</v>
      </c>
      <c r="F80" s="334"/>
      <c r="G80" s="334"/>
      <c r="H80" s="334"/>
      <c r="L80" s="33"/>
    </row>
    <row r="81" spans="2:65" s="1" customFormat="1" ht="6.9" customHeight="1">
      <c r="B81" s="33"/>
      <c r="L81" s="33"/>
    </row>
    <row r="82" spans="2:65" s="1" customFormat="1" ht="12" customHeight="1">
      <c r="B82" s="33"/>
      <c r="C82" s="28" t="s">
        <v>22</v>
      </c>
      <c r="F82" s="26" t="str">
        <f>F12</f>
        <v xml:space="preserve">Mšeno nad Nisou </v>
      </c>
      <c r="I82" s="28" t="s">
        <v>24</v>
      </c>
      <c r="J82" s="50" t="str">
        <f>IF(J12="","",J12)</f>
        <v>21. 8. 2023</v>
      </c>
      <c r="L82" s="33"/>
    </row>
    <row r="83" spans="2:65" s="1" customFormat="1" ht="6.9" customHeight="1">
      <c r="B83" s="33"/>
      <c r="L83" s="33"/>
    </row>
    <row r="84" spans="2:65" s="1" customFormat="1" ht="15.15" customHeight="1">
      <c r="B84" s="33"/>
      <c r="C84" s="28" t="s">
        <v>26</v>
      </c>
      <c r="F84" s="26" t="str">
        <f>E15</f>
        <v>Rychlostní kanoistika Jablonec nad Nisou, z.s.</v>
      </c>
      <c r="I84" s="28" t="s">
        <v>32</v>
      </c>
      <c r="J84" s="31" t="str">
        <f>E21</f>
        <v xml:space="preserve"> </v>
      </c>
      <c r="L84" s="33"/>
    </row>
    <row r="85" spans="2:65" s="1" customFormat="1" ht="25.65" customHeight="1">
      <c r="B85" s="33"/>
      <c r="C85" s="28" t="s">
        <v>30</v>
      </c>
      <c r="F85" s="26" t="str">
        <f>IF(E18="","",E18)</f>
        <v>Vyplň údaj</v>
      </c>
      <c r="I85" s="28" t="s">
        <v>35</v>
      </c>
      <c r="J85" s="31" t="str">
        <f>E24</f>
        <v>Studio Raketoplán, s.r.o.</v>
      </c>
      <c r="L85" s="33"/>
    </row>
    <row r="86" spans="2:65" s="1" customFormat="1" ht="10.35" customHeight="1">
      <c r="B86" s="33"/>
      <c r="L86" s="33"/>
    </row>
    <row r="87" spans="2:65" s="10" customFormat="1" ht="29.25" customHeight="1">
      <c r="B87" s="112"/>
      <c r="C87" s="113" t="s">
        <v>143</v>
      </c>
      <c r="D87" s="114" t="s">
        <v>58</v>
      </c>
      <c r="E87" s="114" t="s">
        <v>54</v>
      </c>
      <c r="F87" s="114" t="s">
        <v>55</v>
      </c>
      <c r="G87" s="114" t="s">
        <v>144</v>
      </c>
      <c r="H87" s="114" t="s">
        <v>145</v>
      </c>
      <c r="I87" s="114" t="s">
        <v>146</v>
      </c>
      <c r="J87" s="114" t="s">
        <v>133</v>
      </c>
      <c r="K87" s="115" t="s">
        <v>147</v>
      </c>
      <c r="L87" s="112"/>
      <c r="M87" s="57" t="s">
        <v>21</v>
      </c>
      <c r="N87" s="58" t="s">
        <v>43</v>
      </c>
      <c r="O87" s="58" t="s">
        <v>148</v>
      </c>
      <c r="P87" s="58" t="s">
        <v>149</v>
      </c>
      <c r="Q87" s="58" t="s">
        <v>150</v>
      </c>
      <c r="R87" s="58" t="s">
        <v>151</v>
      </c>
      <c r="S87" s="58" t="s">
        <v>152</v>
      </c>
      <c r="T87" s="59" t="s">
        <v>153</v>
      </c>
    </row>
    <row r="88" spans="2:65" s="1" customFormat="1" ht="22.8" customHeight="1">
      <c r="B88" s="33"/>
      <c r="C88" s="62" t="s">
        <v>154</v>
      </c>
      <c r="J88" s="116">
        <f>BK88</f>
        <v>0</v>
      </c>
      <c r="L88" s="33"/>
      <c r="M88" s="60"/>
      <c r="N88" s="51"/>
      <c r="O88" s="51"/>
      <c r="P88" s="117">
        <f>P89+P144</f>
        <v>0</v>
      </c>
      <c r="Q88" s="51"/>
      <c r="R88" s="117">
        <f>R89+R144</f>
        <v>58.145920050000001</v>
      </c>
      <c r="S88" s="51"/>
      <c r="T88" s="118">
        <f>T89+T144</f>
        <v>0</v>
      </c>
      <c r="AT88" s="18" t="s">
        <v>72</v>
      </c>
      <c r="AU88" s="18" t="s">
        <v>134</v>
      </c>
      <c r="BK88" s="119">
        <f>BK89+BK144</f>
        <v>0</v>
      </c>
    </row>
    <row r="89" spans="2:65" s="11" customFormat="1" ht="25.95" customHeight="1">
      <c r="B89" s="120"/>
      <c r="D89" s="121" t="s">
        <v>72</v>
      </c>
      <c r="E89" s="122" t="s">
        <v>155</v>
      </c>
      <c r="F89" s="122" t="s">
        <v>156</v>
      </c>
      <c r="I89" s="123"/>
      <c r="J89" s="124">
        <f>BK89</f>
        <v>0</v>
      </c>
      <c r="L89" s="120"/>
      <c r="M89" s="125"/>
      <c r="P89" s="126">
        <f>P90+P117+P136+P142</f>
        <v>0</v>
      </c>
      <c r="R89" s="126">
        <f>R90+R117+R136+R142</f>
        <v>12.118958399999999</v>
      </c>
      <c r="T89" s="127">
        <f>T90+T117+T136+T142</f>
        <v>0</v>
      </c>
      <c r="AR89" s="121" t="s">
        <v>80</v>
      </c>
      <c r="AT89" s="128" t="s">
        <v>72</v>
      </c>
      <c r="AU89" s="128" t="s">
        <v>73</v>
      </c>
      <c r="AY89" s="121" t="s">
        <v>157</v>
      </c>
      <c r="BK89" s="129">
        <f>BK90+BK117+BK136+BK142</f>
        <v>0</v>
      </c>
    </row>
    <row r="90" spans="2:65" s="11" customFormat="1" ht="22.8" customHeight="1">
      <c r="B90" s="120"/>
      <c r="D90" s="121" t="s">
        <v>72</v>
      </c>
      <c r="E90" s="130" t="s">
        <v>80</v>
      </c>
      <c r="F90" s="130" t="s">
        <v>158</v>
      </c>
      <c r="I90" s="123"/>
      <c r="J90" s="131">
        <f>BK90</f>
        <v>0</v>
      </c>
      <c r="L90" s="120"/>
      <c r="M90" s="125"/>
      <c r="P90" s="126">
        <f>SUM(P91:P116)</f>
        <v>0</v>
      </c>
      <c r="R90" s="126">
        <f>SUM(R91:R116)</f>
        <v>0</v>
      </c>
      <c r="T90" s="127">
        <f>SUM(T91:T116)</f>
        <v>0</v>
      </c>
      <c r="AR90" s="121" t="s">
        <v>80</v>
      </c>
      <c r="AT90" s="128" t="s">
        <v>72</v>
      </c>
      <c r="AU90" s="128" t="s">
        <v>80</v>
      </c>
      <c r="AY90" s="121" t="s">
        <v>157</v>
      </c>
      <c r="BK90" s="129">
        <f>SUM(BK91:BK116)</f>
        <v>0</v>
      </c>
    </row>
    <row r="91" spans="2:65" s="1" customFormat="1" ht="21.75" customHeight="1">
      <c r="B91" s="33"/>
      <c r="C91" s="132" t="s">
        <v>80</v>
      </c>
      <c r="D91" s="132" t="s">
        <v>159</v>
      </c>
      <c r="E91" s="133" t="s">
        <v>3677</v>
      </c>
      <c r="F91" s="134" t="s">
        <v>3678</v>
      </c>
      <c r="G91" s="135" t="s">
        <v>173</v>
      </c>
      <c r="H91" s="136">
        <v>35.49</v>
      </c>
      <c r="I91" s="137"/>
      <c r="J91" s="138">
        <f>ROUND(I91*H91,2)</f>
        <v>0</v>
      </c>
      <c r="K91" s="134" t="s">
        <v>21</v>
      </c>
      <c r="L91" s="33"/>
      <c r="M91" s="139" t="s">
        <v>21</v>
      </c>
      <c r="N91" s="140" t="s">
        <v>44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163</v>
      </c>
      <c r="AT91" s="143" t="s">
        <v>159</v>
      </c>
      <c r="AU91" s="143" t="s">
        <v>82</v>
      </c>
      <c r="AY91" s="18" t="s">
        <v>157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80</v>
      </c>
      <c r="BK91" s="144">
        <f>ROUND(I91*H91,2)</f>
        <v>0</v>
      </c>
      <c r="BL91" s="18" t="s">
        <v>163</v>
      </c>
      <c r="BM91" s="143" t="s">
        <v>3679</v>
      </c>
    </row>
    <row r="92" spans="2:65" s="13" customFormat="1" ht="10.199999999999999">
      <c r="B92" s="152"/>
      <c r="D92" s="146" t="s">
        <v>165</v>
      </c>
      <c r="E92" s="153" t="s">
        <v>21</v>
      </c>
      <c r="F92" s="154" t="s">
        <v>3680</v>
      </c>
      <c r="H92" s="155">
        <v>35.49</v>
      </c>
      <c r="I92" s="156"/>
      <c r="L92" s="152"/>
      <c r="M92" s="157"/>
      <c r="T92" s="158"/>
      <c r="AT92" s="153" t="s">
        <v>165</v>
      </c>
      <c r="AU92" s="153" t="s">
        <v>82</v>
      </c>
      <c r="AV92" s="13" t="s">
        <v>82</v>
      </c>
      <c r="AW92" s="13" t="s">
        <v>34</v>
      </c>
      <c r="AX92" s="13" t="s">
        <v>73</v>
      </c>
      <c r="AY92" s="153" t="s">
        <v>157</v>
      </c>
    </row>
    <row r="93" spans="2:65" s="14" customFormat="1" ht="10.199999999999999">
      <c r="B93" s="159"/>
      <c r="D93" s="146" t="s">
        <v>165</v>
      </c>
      <c r="E93" s="160" t="s">
        <v>21</v>
      </c>
      <c r="F93" s="161" t="s">
        <v>168</v>
      </c>
      <c r="H93" s="162">
        <v>35.49</v>
      </c>
      <c r="I93" s="163"/>
      <c r="L93" s="159"/>
      <c r="M93" s="164"/>
      <c r="T93" s="165"/>
      <c r="AT93" s="160" t="s">
        <v>165</v>
      </c>
      <c r="AU93" s="160" t="s">
        <v>82</v>
      </c>
      <c r="AV93" s="14" t="s">
        <v>163</v>
      </c>
      <c r="AW93" s="14" t="s">
        <v>34</v>
      </c>
      <c r="AX93" s="14" t="s">
        <v>80</v>
      </c>
      <c r="AY93" s="160" t="s">
        <v>157</v>
      </c>
    </row>
    <row r="94" spans="2:65" s="1" customFormat="1" ht="16.5" customHeight="1">
      <c r="B94" s="33"/>
      <c r="C94" s="132" t="s">
        <v>82</v>
      </c>
      <c r="D94" s="132" t="s">
        <v>159</v>
      </c>
      <c r="E94" s="133" t="s">
        <v>485</v>
      </c>
      <c r="F94" s="134" t="s">
        <v>486</v>
      </c>
      <c r="G94" s="135" t="s">
        <v>173</v>
      </c>
      <c r="H94" s="136">
        <v>66.48</v>
      </c>
      <c r="I94" s="137"/>
      <c r="J94" s="138">
        <f>ROUND(I94*H94,2)</f>
        <v>0</v>
      </c>
      <c r="K94" s="134" t="s">
        <v>21</v>
      </c>
      <c r="L94" s="33"/>
      <c r="M94" s="139" t="s">
        <v>21</v>
      </c>
      <c r="N94" s="140" t="s">
        <v>44</v>
      </c>
      <c r="P94" s="141">
        <f>O94*H94</f>
        <v>0</v>
      </c>
      <c r="Q94" s="141">
        <v>0</v>
      </c>
      <c r="R94" s="141">
        <f>Q94*H94</f>
        <v>0</v>
      </c>
      <c r="S94" s="141">
        <v>0</v>
      </c>
      <c r="T94" s="142">
        <f>S94*H94</f>
        <v>0</v>
      </c>
      <c r="AR94" s="143" t="s">
        <v>163</v>
      </c>
      <c r="AT94" s="143" t="s">
        <v>159</v>
      </c>
      <c r="AU94" s="143" t="s">
        <v>82</v>
      </c>
      <c r="AY94" s="18" t="s">
        <v>157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80</v>
      </c>
      <c r="BK94" s="144">
        <f>ROUND(I94*H94,2)</f>
        <v>0</v>
      </c>
      <c r="BL94" s="18" t="s">
        <v>163</v>
      </c>
      <c r="BM94" s="143" t="s">
        <v>3681</v>
      </c>
    </row>
    <row r="95" spans="2:65" s="12" customFormat="1" ht="10.199999999999999">
      <c r="B95" s="145"/>
      <c r="D95" s="146" t="s">
        <v>165</v>
      </c>
      <c r="E95" s="147" t="s">
        <v>21</v>
      </c>
      <c r="F95" s="148" t="s">
        <v>2729</v>
      </c>
      <c r="H95" s="147" t="s">
        <v>21</v>
      </c>
      <c r="I95" s="149"/>
      <c r="L95" s="145"/>
      <c r="M95" s="150"/>
      <c r="T95" s="151"/>
      <c r="AT95" s="147" t="s">
        <v>165</v>
      </c>
      <c r="AU95" s="147" t="s">
        <v>82</v>
      </c>
      <c r="AV95" s="12" t="s">
        <v>80</v>
      </c>
      <c r="AW95" s="12" t="s">
        <v>34</v>
      </c>
      <c r="AX95" s="12" t="s">
        <v>73</v>
      </c>
      <c r="AY95" s="147" t="s">
        <v>157</v>
      </c>
    </row>
    <row r="96" spans="2:65" s="13" customFormat="1" ht="10.199999999999999">
      <c r="B96" s="152"/>
      <c r="D96" s="146" t="s">
        <v>165</v>
      </c>
      <c r="E96" s="153" t="s">
        <v>21</v>
      </c>
      <c r="F96" s="154" t="s">
        <v>3682</v>
      </c>
      <c r="H96" s="155">
        <v>35.49</v>
      </c>
      <c r="I96" s="156"/>
      <c r="L96" s="152"/>
      <c r="M96" s="157"/>
      <c r="T96" s="158"/>
      <c r="AT96" s="153" t="s">
        <v>165</v>
      </c>
      <c r="AU96" s="153" t="s">
        <v>82</v>
      </c>
      <c r="AV96" s="13" t="s">
        <v>82</v>
      </c>
      <c r="AW96" s="13" t="s">
        <v>34</v>
      </c>
      <c r="AX96" s="13" t="s">
        <v>73</v>
      </c>
      <c r="AY96" s="153" t="s">
        <v>157</v>
      </c>
    </row>
    <row r="97" spans="2:65" s="12" customFormat="1" ht="10.199999999999999">
      <c r="B97" s="145"/>
      <c r="D97" s="146" t="s">
        <v>165</v>
      </c>
      <c r="E97" s="147" t="s">
        <v>21</v>
      </c>
      <c r="F97" s="148" t="s">
        <v>490</v>
      </c>
      <c r="H97" s="147" t="s">
        <v>21</v>
      </c>
      <c r="I97" s="149"/>
      <c r="L97" s="145"/>
      <c r="M97" s="150"/>
      <c r="T97" s="151"/>
      <c r="AT97" s="147" t="s">
        <v>165</v>
      </c>
      <c r="AU97" s="147" t="s">
        <v>82</v>
      </c>
      <c r="AV97" s="12" t="s">
        <v>80</v>
      </c>
      <c r="AW97" s="12" t="s">
        <v>34</v>
      </c>
      <c r="AX97" s="12" t="s">
        <v>73</v>
      </c>
      <c r="AY97" s="147" t="s">
        <v>157</v>
      </c>
    </row>
    <row r="98" spans="2:65" s="13" customFormat="1" ht="10.199999999999999">
      <c r="B98" s="152"/>
      <c r="D98" s="146" t="s">
        <v>165</v>
      </c>
      <c r="E98" s="153" t="s">
        <v>21</v>
      </c>
      <c r="F98" s="154" t="s">
        <v>3683</v>
      </c>
      <c r="H98" s="155">
        <v>30.99</v>
      </c>
      <c r="I98" s="156"/>
      <c r="L98" s="152"/>
      <c r="M98" s="157"/>
      <c r="T98" s="158"/>
      <c r="AT98" s="153" t="s">
        <v>165</v>
      </c>
      <c r="AU98" s="153" t="s">
        <v>82</v>
      </c>
      <c r="AV98" s="13" t="s">
        <v>82</v>
      </c>
      <c r="AW98" s="13" t="s">
        <v>34</v>
      </c>
      <c r="AX98" s="13" t="s">
        <v>73</v>
      </c>
      <c r="AY98" s="153" t="s">
        <v>157</v>
      </c>
    </row>
    <row r="99" spans="2:65" s="14" customFormat="1" ht="10.199999999999999">
      <c r="B99" s="159"/>
      <c r="D99" s="146" t="s">
        <v>165</v>
      </c>
      <c r="E99" s="160" t="s">
        <v>21</v>
      </c>
      <c r="F99" s="161" t="s">
        <v>168</v>
      </c>
      <c r="H99" s="162">
        <v>66.48</v>
      </c>
      <c r="I99" s="163"/>
      <c r="L99" s="159"/>
      <c r="M99" s="164"/>
      <c r="T99" s="165"/>
      <c r="AT99" s="160" t="s">
        <v>165</v>
      </c>
      <c r="AU99" s="160" t="s">
        <v>82</v>
      </c>
      <c r="AV99" s="14" t="s">
        <v>163</v>
      </c>
      <c r="AW99" s="14" t="s">
        <v>34</v>
      </c>
      <c r="AX99" s="14" t="s">
        <v>80</v>
      </c>
      <c r="AY99" s="160" t="s">
        <v>157</v>
      </c>
    </row>
    <row r="100" spans="2:65" s="1" customFormat="1" ht="16.5" customHeight="1">
      <c r="B100" s="33"/>
      <c r="C100" s="132" t="s">
        <v>105</v>
      </c>
      <c r="D100" s="132" t="s">
        <v>159</v>
      </c>
      <c r="E100" s="133" t="s">
        <v>3684</v>
      </c>
      <c r="F100" s="134" t="s">
        <v>3685</v>
      </c>
      <c r="G100" s="135" t="s">
        <v>173</v>
      </c>
      <c r="H100" s="136">
        <v>4.5</v>
      </c>
      <c r="I100" s="137"/>
      <c r="J100" s="138">
        <f>ROUND(I100*H100,2)</f>
        <v>0</v>
      </c>
      <c r="K100" s="134" t="s">
        <v>21</v>
      </c>
      <c r="L100" s="33"/>
      <c r="M100" s="139" t="s">
        <v>21</v>
      </c>
      <c r="N100" s="140" t="s">
        <v>44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163</v>
      </c>
      <c r="AT100" s="143" t="s">
        <v>159</v>
      </c>
      <c r="AU100" s="143" t="s">
        <v>82</v>
      </c>
      <c r="AY100" s="18" t="s">
        <v>157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80</v>
      </c>
      <c r="BK100" s="144">
        <f>ROUND(I100*H100,2)</f>
        <v>0</v>
      </c>
      <c r="BL100" s="18" t="s">
        <v>163</v>
      </c>
      <c r="BM100" s="143" t="s">
        <v>3686</v>
      </c>
    </row>
    <row r="101" spans="2:65" s="13" customFormat="1" ht="10.199999999999999">
      <c r="B101" s="152"/>
      <c r="D101" s="146" t="s">
        <v>165</v>
      </c>
      <c r="E101" s="153" t="s">
        <v>21</v>
      </c>
      <c r="F101" s="154" t="s">
        <v>3687</v>
      </c>
      <c r="H101" s="155">
        <v>35.49</v>
      </c>
      <c r="I101" s="156"/>
      <c r="L101" s="152"/>
      <c r="M101" s="157"/>
      <c r="T101" s="158"/>
      <c r="AT101" s="153" t="s">
        <v>165</v>
      </c>
      <c r="AU101" s="153" t="s">
        <v>82</v>
      </c>
      <c r="AV101" s="13" t="s">
        <v>82</v>
      </c>
      <c r="AW101" s="13" t="s">
        <v>34</v>
      </c>
      <c r="AX101" s="13" t="s">
        <v>73</v>
      </c>
      <c r="AY101" s="153" t="s">
        <v>157</v>
      </c>
    </row>
    <row r="102" spans="2:65" s="13" customFormat="1" ht="10.199999999999999">
      <c r="B102" s="152"/>
      <c r="D102" s="146" t="s">
        <v>165</v>
      </c>
      <c r="E102" s="153" t="s">
        <v>21</v>
      </c>
      <c r="F102" s="154" t="s">
        <v>3688</v>
      </c>
      <c r="H102" s="155">
        <v>-30.99</v>
      </c>
      <c r="I102" s="156"/>
      <c r="L102" s="152"/>
      <c r="M102" s="157"/>
      <c r="T102" s="158"/>
      <c r="AT102" s="153" t="s">
        <v>165</v>
      </c>
      <c r="AU102" s="153" t="s">
        <v>82</v>
      </c>
      <c r="AV102" s="13" t="s">
        <v>82</v>
      </c>
      <c r="AW102" s="13" t="s">
        <v>34</v>
      </c>
      <c r="AX102" s="13" t="s">
        <v>73</v>
      </c>
      <c r="AY102" s="153" t="s">
        <v>157</v>
      </c>
    </row>
    <row r="103" spans="2:65" s="14" customFormat="1" ht="10.199999999999999">
      <c r="B103" s="159"/>
      <c r="D103" s="146" t="s">
        <v>165</v>
      </c>
      <c r="E103" s="160" t="s">
        <v>21</v>
      </c>
      <c r="F103" s="161" t="s">
        <v>168</v>
      </c>
      <c r="H103" s="162">
        <v>4.5000000000000036</v>
      </c>
      <c r="I103" s="163"/>
      <c r="L103" s="159"/>
      <c r="M103" s="164"/>
      <c r="T103" s="165"/>
      <c r="AT103" s="160" t="s">
        <v>165</v>
      </c>
      <c r="AU103" s="160" t="s">
        <v>82</v>
      </c>
      <c r="AV103" s="14" t="s">
        <v>163</v>
      </c>
      <c r="AW103" s="14" t="s">
        <v>34</v>
      </c>
      <c r="AX103" s="14" t="s">
        <v>80</v>
      </c>
      <c r="AY103" s="160" t="s">
        <v>157</v>
      </c>
    </row>
    <row r="104" spans="2:65" s="1" customFormat="1" ht="16.5" customHeight="1">
      <c r="B104" s="33"/>
      <c r="C104" s="132" t="s">
        <v>163</v>
      </c>
      <c r="D104" s="132" t="s">
        <v>159</v>
      </c>
      <c r="E104" s="133" t="s">
        <v>3689</v>
      </c>
      <c r="F104" s="134" t="s">
        <v>3690</v>
      </c>
      <c r="G104" s="135" t="s">
        <v>173</v>
      </c>
      <c r="H104" s="136">
        <v>61.98</v>
      </c>
      <c r="I104" s="137"/>
      <c r="J104" s="138">
        <f>ROUND(I104*H104,2)</f>
        <v>0</v>
      </c>
      <c r="K104" s="134" t="s">
        <v>21</v>
      </c>
      <c r="L104" s="33"/>
      <c r="M104" s="139" t="s">
        <v>21</v>
      </c>
      <c r="N104" s="140" t="s">
        <v>44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163</v>
      </c>
      <c r="AT104" s="143" t="s">
        <v>159</v>
      </c>
      <c r="AU104" s="143" t="s">
        <v>82</v>
      </c>
      <c r="AY104" s="18" t="s">
        <v>157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80</v>
      </c>
      <c r="BK104" s="144">
        <f>ROUND(I104*H104,2)</f>
        <v>0</v>
      </c>
      <c r="BL104" s="18" t="s">
        <v>163</v>
      </c>
      <c r="BM104" s="143" t="s">
        <v>3691</v>
      </c>
    </row>
    <row r="105" spans="2:65" s="13" customFormat="1" ht="10.199999999999999">
      <c r="B105" s="152"/>
      <c r="D105" s="146" t="s">
        <v>165</v>
      </c>
      <c r="E105" s="153" t="s">
        <v>21</v>
      </c>
      <c r="F105" s="154" t="s">
        <v>3692</v>
      </c>
      <c r="H105" s="155">
        <v>61.98</v>
      </c>
      <c r="I105" s="156"/>
      <c r="L105" s="152"/>
      <c r="M105" s="157"/>
      <c r="T105" s="158"/>
      <c r="AT105" s="153" t="s">
        <v>165</v>
      </c>
      <c r="AU105" s="153" t="s">
        <v>82</v>
      </c>
      <c r="AV105" s="13" t="s">
        <v>82</v>
      </c>
      <c r="AW105" s="13" t="s">
        <v>34</v>
      </c>
      <c r="AX105" s="13" t="s">
        <v>73</v>
      </c>
      <c r="AY105" s="153" t="s">
        <v>157</v>
      </c>
    </row>
    <row r="106" spans="2:65" s="14" customFormat="1" ht="10.199999999999999">
      <c r="B106" s="159"/>
      <c r="D106" s="146" t="s">
        <v>165</v>
      </c>
      <c r="E106" s="160" t="s">
        <v>21</v>
      </c>
      <c r="F106" s="161" t="s">
        <v>168</v>
      </c>
      <c r="H106" s="162">
        <v>61.98</v>
      </c>
      <c r="I106" s="163"/>
      <c r="L106" s="159"/>
      <c r="M106" s="164"/>
      <c r="T106" s="165"/>
      <c r="AT106" s="160" t="s">
        <v>165</v>
      </c>
      <c r="AU106" s="160" t="s">
        <v>82</v>
      </c>
      <c r="AV106" s="14" t="s">
        <v>163</v>
      </c>
      <c r="AW106" s="14" t="s">
        <v>34</v>
      </c>
      <c r="AX106" s="14" t="s">
        <v>80</v>
      </c>
      <c r="AY106" s="160" t="s">
        <v>157</v>
      </c>
    </row>
    <row r="107" spans="2:65" s="1" customFormat="1" ht="24.15" customHeight="1">
      <c r="B107" s="33"/>
      <c r="C107" s="132" t="s">
        <v>200</v>
      </c>
      <c r="D107" s="132" t="s">
        <v>159</v>
      </c>
      <c r="E107" s="133" t="s">
        <v>503</v>
      </c>
      <c r="F107" s="134" t="s">
        <v>504</v>
      </c>
      <c r="G107" s="135" t="s">
        <v>265</v>
      </c>
      <c r="H107" s="136">
        <v>8.1</v>
      </c>
      <c r="I107" s="137"/>
      <c r="J107" s="138">
        <f>ROUND(I107*H107,2)</f>
        <v>0</v>
      </c>
      <c r="K107" s="134" t="s">
        <v>174</v>
      </c>
      <c r="L107" s="33"/>
      <c r="M107" s="139" t="s">
        <v>21</v>
      </c>
      <c r="N107" s="140" t="s">
        <v>44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163</v>
      </c>
      <c r="AT107" s="143" t="s">
        <v>159</v>
      </c>
      <c r="AU107" s="143" t="s">
        <v>82</v>
      </c>
      <c r="AY107" s="18" t="s">
        <v>157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80</v>
      </c>
      <c r="BK107" s="144">
        <f>ROUND(I107*H107,2)</f>
        <v>0</v>
      </c>
      <c r="BL107" s="18" t="s">
        <v>163</v>
      </c>
      <c r="BM107" s="143" t="s">
        <v>3693</v>
      </c>
    </row>
    <row r="108" spans="2:65" s="1" customFormat="1" ht="10.199999999999999">
      <c r="B108" s="33"/>
      <c r="D108" s="166" t="s">
        <v>176</v>
      </c>
      <c r="F108" s="167" t="s">
        <v>506</v>
      </c>
      <c r="I108" s="168"/>
      <c r="L108" s="33"/>
      <c r="M108" s="169"/>
      <c r="T108" s="54"/>
      <c r="AT108" s="18" t="s">
        <v>176</v>
      </c>
      <c r="AU108" s="18" t="s">
        <v>82</v>
      </c>
    </row>
    <row r="109" spans="2:65" s="13" customFormat="1" ht="10.199999999999999">
      <c r="B109" s="152"/>
      <c r="D109" s="146" t="s">
        <v>165</v>
      </c>
      <c r="E109" s="153" t="s">
        <v>21</v>
      </c>
      <c r="F109" s="154" t="s">
        <v>3694</v>
      </c>
      <c r="H109" s="155">
        <v>8.1</v>
      </c>
      <c r="I109" s="156"/>
      <c r="L109" s="152"/>
      <c r="M109" s="157"/>
      <c r="T109" s="158"/>
      <c r="AT109" s="153" t="s">
        <v>165</v>
      </c>
      <c r="AU109" s="153" t="s">
        <v>82</v>
      </c>
      <c r="AV109" s="13" t="s">
        <v>82</v>
      </c>
      <c r="AW109" s="13" t="s">
        <v>34</v>
      </c>
      <c r="AX109" s="13" t="s">
        <v>73</v>
      </c>
      <c r="AY109" s="153" t="s">
        <v>157</v>
      </c>
    </row>
    <row r="110" spans="2:65" s="14" customFormat="1" ht="10.199999999999999">
      <c r="B110" s="159"/>
      <c r="D110" s="146" t="s">
        <v>165</v>
      </c>
      <c r="E110" s="160" t="s">
        <v>21</v>
      </c>
      <c r="F110" s="161" t="s">
        <v>168</v>
      </c>
      <c r="H110" s="162">
        <v>8.1</v>
      </c>
      <c r="I110" s="163"/>
      <c r="L110" s="159"/>
      <c r="M110" s="164"/>
      <c r="T110" s="165"/>
      <c r="AT110" s="160" t="s">
        <v>165</v>
      </c>
      <c r="AU110" s="160" t="s">
        <v>82</v>
      </c>
      <c r="AV110" s="14" t="s">
        <v>163</v>
      </c>
      <c r="AW110" s="14" t="s">
        <v>34</v>
      </c>
      <c r="AX110" s="14" t="s">
        <v>80</v>
      </c>
      <c r="AY110" s="160" t="s">
        <v>157</v>
      </c>
    </row>
    <row r="111" spans="2:65" s="1" customFormat="1" ht="16.5" customHeight="1">
      <c r="B111" s="33"/>
      <c r="C111" s="132" t="s">
        <v>207</v>
      </c>
      <c r="D111" s="132" t="s">
        <v>159</v>
      </c>
      <c r="E111" s="133" t="s">
        <v>3695</v>
      </c>
      <c r="F111" s="134" t="s">
        <v>3696</v>
      </c>
      <c r="G111" s="135" t="s">
        <v>173</v>
      </c>
      <c r="H111" s="136">
        <v>30.99</v>
      </c>
      <c r="I111" s="137"/>
      <c r="J111" s="138">
        <f>ROUND(I111*H111,2)</f>
        <v>0</v>
      </c>
      <c r="K111" s="134" t="s">
        <v>21</v>
      </c>
      <c r="L111" s="33"/>
      <c r="M111" s="139" t="s">
        <v>21</v>
      </c>
      <c r="N111" s="140" t="s">
        <v>44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163</v>
      </c>
      <c r="AT111" s="143" t="s">
        <v>159</v>
      </c>
      <c r="AU111" s="143" t="s">
        <v>82</v>
      </c>
      <c r="AY111" s="18" t="s">
        <v>157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80</v>
      </c>
      <c r="BK111" s="144">
        <f>ROUND(I111*H111,2)</f>
        <v>0</v>
      </c>
      <c r="BL111" s="18" t="s">
        <v>163</v>
      </c>
      <c r="BM111" s="143" t="s">
        <v>3697</v>
      </c>
    </row>
    <row r="112" spans="2:65" s="13" customFormat="1" ht="10.199999999999999">
      <c r="B112" s="152"/>
      <c r="D112" s="146" t="s">
        <v>165</v>
      </c>
      <c r="E112" s="153" t="s">
        <v>21</v>
      </c>
      <c r="F112" s="154" t="s">
        <v>3698</v>
      </c>
      <c r="H112" s="155">
        <v>35.49</v>
      </c>
      <c r="I112" s="156"/>
      <c r="L112" s="152"/>
      <c r="M112" s="157"/>
      <c r="T112" s="158"/>
      <c r="AT112" s="153" t="s">
        <v>165</v>
      </c>
      <c r="AU112" s="153" t="s">
        <v>82</v>
      </c>
      <c r="AV112" s="13" t="s">
        <v>82</v>
      </c>
      <c r="AW112" s="13" t="s">
        <v>34</v>
      </c>
      <c r="AX112" s="13" t="s">
        <v>73</v>
      </c>
      <c r="AY112" s="153" t="s">
        <v>157</v>
      </c>
    </row>
    <row r="113" spans="2:65" s="13" customFormat="1" ht="10.199999999999999">
      <c r="B113" s="152"/>
      <c r="D113" s="146" t="s">
        <v>165</v>
      </c>
      <c r="E113" s="153" t="s">
        <v>21</v>
      </c>
      <c r="F113" s="154" t="s">
        <v>3699</v>
      </c>
      <c r="H113" s="155">
        <v>-4.5</v>
      </c>
      <c r="I113" s="156"/>
      <c r="L113" s="152"/>
      <c r="M113" s="157"/>
      <c r="T113" s="158"/>
      <c r="AT113" s="153" t="s">
        <v>165</v>
      </c>
      <c r="AU113" s="153" t="s">
        <v>82</v>
      </c>
      <c r="AV113" s="13" t="s">
        <v>82</v>
      </c>
      <c r="AW113" s="13" t="s">
        <v>34</v>
      </c>
      <c r="AX113" s="13" t="s">
        <v>73</v>
      </c>
      <c r="AY113" s="153" t="s">
        <v>157</v>
      </c>
    </row>
    <row r="114" spans="2:65" s="13" customFormat="1" ht="10.199999999999999">
      <c r="B114" s="152"/>
      <c r="D114" s="146" t="s">
        <v>165</v>
      </c>
      <c r="E114" s="153" t="s">
        <v>21</v>
      </c>
      <c r="F114" s="154" t="s">
        <v>3700</v>
      </c>
      <c r="H114" s="155">
        <v>-6</v>
      </c>
      <c r="I114" s="156"/>
      <c r="L114" s="152"/>
      <c r="M114" s="157"/>
      <c r="T114" s="158"/>
      <c r="AT114" s="153" t="s">
        <v>165</v>
      </c>
      <c r="AU114" s="153" t="s">
        <v>82</v>
      </c>
      <c r="AV114" s="13" t="s">
        <v>82</v>
      </c>
      <c r="AW114" s="13" t="s">
        <v>34</v>
      </c>
      <c r="AX114" s="13" t="s">
        <v>73</v>
      </c>
      <c r="AY114" s="153" t="s">
        <v>157</v>
      </c>
    </row>
    <row r="115" spans="2:65" s="13" customFormat="1" ht="10.199999999999999">
      <c r="B115" s="152"/>
      <c r="D115" s="146" t="s">
        <v>165</v>
      </c>
      <c r="E115" s="153" t="s">
        <v>21</v>
      </c>
      <c r="F115" s="154" t="s">
        <v>3701</v>
      </c>
      <c r="H115" s="155">
        <v>6</v>
      </c>
      <c r="I115" s="156"/>
      <c r="L115" s="152"/>
      <c r="M115" s="157"/>
      <c r="T115" s="158"/>
      <c r="AT115" s="153" t="s">
        <v>165</v>
      </c>
      <c r="AU115" s="153" t="s">
        <v>82</v>
      </c>
      <c r="AV115" s="13" t="s">
        <v>82</v>
      </c>
      <c r="AW115" s="13" t="s">
        <v>34</v>
      </c>
      <c r="AX115" s="13" t="s">
        <v>73</v>
      </c>
      <c r="AY115" s="153" t="s">
        <v>157</v>
      </c>
    </row>
    <row r="116" spans="2:65" s="14" customFormat="1" ht="10.199999999999999">
      <c r="B116" s="159"/>
      <c r="D116" s="146" t="s">
        <v>165</v>
      </c>
      <c r="E116" s="160" t="s">
        <v>21</v>
      </c>
      <c r="F116" s="161" t="s">
        <v>168</v>
      </c>
      <c r="H116" s="162">
        <v>30.990000000000002</v>
      </c>
      <c r="I116" s="163"/>
      <c r="L116" s="159"/>
      <c r="M116" s="164"/>
      <c r="T116" s="165"/>
      <c r="AT116" s="160" t="s">
        <v>165</v>
      </c>
      <c r="AU116" s="160" t="s">
        <v>82</v>
      </c>
      <c r="AV116" s="14" t="s">
        <v>163</v>
      </c>
      <c r="AW116" s="14" t="s">
        <v>34</v>
      </c>
      <c r="AX116" s="14" t="s">
        <v>80</v>
      </c>
      <c r="AY116" s="160" t="s">
        <v>157</v>
      </c>
    </row>
    <row r="117" spans="2:65" s="11" customFormat="1" ht="22.8" customHeight="1">
      <c r="B117" s="120"/>
      <c r="D117" s="121" t="s">
        <v>72</v>
      </c>
      <c r="E117" s="130" t="s">
        <v>82</v>
      </c>
      <c r="F117" s="130" t="s">
        <v>537</v>
      </c>
      <c r="I117" s="123"/>
      <c r="J117" s="131">
        <f>BK117</f>
        <v>0</v>
      </c>
      <c r="L117" s="120"/>
      <c r="M117" s="125"/>
      <c r="P117" s="126">
        <f>SUM(P118:P135)</f>
        <v>0</v>
      </c>
      <c r="R117" s="126">
        <f>SUM(R118:R135)</f>
        <v>12.117101399999999</v>
      </c>
      <c r="T117" s="127">
        <f>SUM(T118:T135)</f>
        <v>0</v>
      </c>
      <c r="AR117" s="121" t="s">
        <v>80</v>
      </c>
      <c r="AT117" s="128" t="s">
        <v>72</v>
      </c>
      <c r="AU117" s="128" t="s">
        <v>80</v>
      </c>
      <c r="AY117" s="121" t="s">
        <v>157</v>
      </c>
      <c r="BK117" s="129">
        <f>SUM(BK118:BK135)</f>
        <v>0</v>
      </c>
    </row>
    <row r="118" spans="2:65" s="1" customFormat="1" ht="21.75" customHeight="1">
      <c r="B118" s="33"/>
      <c r="C118" s="132" t="s">
        <v>212</v>
      </c>
      <c r="D118" s="132" t="s">
        <v>159</v>
      </c>
      <c r="E118" s="133" t="s">
        <v>616</v>
      </c>
      <c r="F118" s="134" t="s">
        <v>617</v>
      </c>
      <c r="G118" s="135" t="s">
        <v>173</v>
      </c>
      <c r="H118" s="136">
        <v>4.5</v>
      </c>
      <c r="I118" s="137"/>
      <c r="J118" s="138">
        <f>ROUND(I118*H118,2)</f>
        <v>0</v>
      </c>
      <c r="K118" s="134" t="s">
        <v>174</v>
      </c>
      <c r="L118" s="33"/>
      <c r="M118" s="139" t="s">
        <v>21</v>
      </c>
      <c r="N118" s="140" t="s">
        <v>44</v>
      </c>
      <c r="P118" s="141">
        <f>O118*H118</f>
        <v>0</v>
      </c>
      <c r="Q118" s="141">
        <v>2.5018699999999998</v>
      </c>
      <c r="R118" s="141">
        <f>Q118*H118</f>
        <v>11.258414999999999</v>
      </c>
      <c r="S118" s="141">
        <v>0</v>
      </c>
      <c r="T118" s="142">
        <f>S118*H118</f>
        <v>0</v>
      </c>
      <c r="AR118" s="143" t="s">
        <v>163</v>
      </c>
      <c r="AT118" s="143" t="s">
        <v>159</v>
      </c>
      <c r="AU118" s="143" t="s">
        <v>82</v>
      </c>
      <c r="AY118" s="18" t="s">
        <v>157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80</v>
      </c>
      <c r="BK118" s="144">
        <f>ROUND(I118*H118,2)</f>
        <v>0</v>
      </c>
      <c r="BL118" s="18" t="s">
        <v>163</v>
      </c>
      <c r="BM118" s="143" t="s">
        <v>3702</v>
      </c>
    </row>
    <row r="119" spans="2:65" s="1" customFormat="1" ht="10.199999999999999">
      <c r="B119" s="33"/>
      <c r="D119" s="166" t="s">
        <v>176</v>
      </c>
      <c r="F119" s="167" t="s">
        <v>619</v>
      </c>
      <c r="I119" s="168"/>
      <c r="L119" s="33"/>
      <c r="M119" s="169"/>
      <c r="T119" s="54"/>
      <c r="AT119" s="18" t="s">
        <v>176</v>
      </c>
      <c r="AU119" s="18" t="s">
        <v>82</v>
      </c>
    </row>
    <row r="120" spans="2:65" s="12" customFormat="1" ht="10.199999999999999">
      <c r="B120" s="145"/>
      <c r="D120" s="146" t="s">
        <v>165</v>
      </c>
      <c r="E120" s="147" t="s">
        <v>21</v>
      </c>
      <c r="F120" s="148" t="s">
        <v>575</v>
      </c>
      <c r="H120" s="147" t="s">
        <v>21</v>
      </c>
      <c r="I120" s="149"/>
      <c r="L120" s="145"/>
      <c r="M120" s="150"/>
      <c r="T120" s="151"/>
      <c r="AT120" s="147" t="s">
        <v>165</v>
      </c>
      <c r="AU120" s="147" t="s">
        <v>82</v>
      </c>
      <c r="AV120" s="12" t="s">
        <v>80</v>
      </c>
      <c r="AW120" s="12" t="s">
        <v>34</v>
      </c>
      <c r="AX120" s="12" t="s">
        <v>73</v>
      </c>
      <c r="AY120" s="147" t="s">
        <v>157</v>
      </c>
    </row>
    <row r="121" spans="2:65" s="13" customFormat="1" ht="10.199999999999999">
      <c r="B121" s="152"/>
      <c r="D121" s="146" t="s">
        <v>165</v>
      </c>
      <c r="E121" s="153" t="s">
        <v>21</v>
      </c>
      <c r="F121" s="154" t="s">
        <v>3703</v>
      </c>
      <c r="H121" s="155">
        <v>4.5</v>
      </c>
      <c r="I121" s="156"/>
      <c r="L121" s="152"/>
      <c r="M121" s="157"/>
      <c r="T121" s="158"/>
      <c r="AT121" s="153" t="s">
        <v>165</v>
      </c>
      <c r="AU121" s="153" t="s">
        <v>82</v>
      </c>
      <c r="AV121" s="13" t="s">
        <v>82</v>
      </c>
      <c r="AW121" s="13" t="s">
        <v>34</v>
      </c>
      <c r="AX121" s="13" t="s">
        <v>73</v>
      </c>
      <c r="AY121" s="153" t="s">
        <v>157</v>
      </c>
    </row>
    <row r="122" spans="2:65" s="14" customFormat="1" ht="10.199999999999999">
      <c r="B122" s="159"/>
      <c r="D122" s="146" t="s">
        <v>165</v>
      </c>
      <c r="E122" s="160" t="s">
        <v>21</v>
      </c>
      <c r="F122" s="161" t="s">
        <v>168</v>
      </c>
      <c r="H122" s="162">
        <v>4.5</v>
      </c>
      <c r="I122" s="163"/>
      <c r="L122" s="159"/>
      <c r="M122" s="164"/>
      <c r="T122" s="165"/>
      <c r="AT122" s="160" t="s">
        <v>165</v>
      </c>
      <c r="AU122" s="160" t="s">
        <v>82</v>
      </c>
      <c r="AV122" s="14" t="s">
        <v>163</v>
      </c>
      <c r="AW122" s="14" t="s">
        <v>34</v>
      </c>
      <c r="AX122" s="14" t="s">
        <v>80</v>
      </c>
      <c r="AY122" s="160" t="s">
        <v>157</v>
      </c>
    </row>
    <row r="123" spans="2:65" s="1" customFormat="1" ht="16.5" customHeight="1">
      <c r="B123" s="33"/>
      <c r="C123" s="132" t="s">
        <v>219</v>
      </c>
      <c r="D123" s="132" t="s">
        <v>159</v>
      </c>
      <c r="E123" s="133" t="s">
        <v>640</v>
      </c>
      <c r="F123" s="134" t="s">
        <v>641</v>
      </c>
      <c r="G123" s="135" t="s">
        <v>162</v>
      </c>
      <c r="H123" s="136">
        <v>36</v>
      </c>
      <c r="I123" s="137"/>
      <c r="J123" s="138">
        <f>ROUND(I123*H123,2)</f>
        <v>0</v>
      </c>
      <c r="K123" s="134" t="s">
        <v>174</v>
      </c>
      <c r="L123" s="33"/>
      <c r="M123" s="139" t="s">
        <v>21</v>
      </c>
      <c r="N123" s="140" t="s">
        <v>44</v>
      </c>
      <c r="P123" s="141">
        <f>O123*H123</f>
        <v>0</v>
      </c>
      <c r="Q123" s="141">
        <v>2.64E-3</v>
      </c>
      <c r="R123" s="141">
        <f>Q123*H123</f>
        <v>9.5039999999999999E-2</v>
      </c>
      <c r="S123" s="141">
        <v>0</v>
      </c>
      <c r="T123" s="142">
        <f>S123*H123</f>
        <v>0</v>
      </c>
      <c r="AR123" s="143" t="s">
        <v>163</v>
      </c>
      <c r="AT123" s="143" t="s">
        <v>159</v>
      </c>
      <c r="AU123" s="143" t="s">
        <v>82</v>
      </c>
      <c r="AY123" s="18" t="s">
        <v>157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80</v>
      </c>
      <c r="BK123" s="144">
        <f>ROUND(I123*H123,2)</f>
        <v>0</v>
      </c>
      <c r="BL123" s="18" t="s">
        <v>163</v>
      </c>
      <c r="BM123" s="143" t="s">
        <v>3704</v>
      </c>
    </row>
    <row r="124" spans="2:65" s="1" customFormat="1" ht="10.199999999999999">
      <c r="B124" s="33"/>
      <c r="D124" s="166" t="s">
        <v>176</v>
      </c>
      <c r="F124" s="167" t="s">
        <v>643</v>
      </c>
      <c r="I124" s="168"/>
      <c r="L124" s="33"/>
      <c r="M124" s="169"/>
      <c r="T124" s="54"/>
      <c r="AT124" s="18" t="s">
        <v>176</v>
      </c>
      <c r="AU124" s="18" t="s">
        <v>82</v>
      </c>
    </row>
    <row r="125" spans="2:65" s="13" customFormat="1" ht="10.199999999999999">
      <c r="B125" s="152"/>
      <c r="D125" s="146" t="s">
        <v>165</v>
      </c>
      <c r="E125" s="153" t="s">
        <v>21</v>
      </c>
      <c r="F125" s="154" t="s">
        <v>3705</v>
      </c>
      <c r="H125" s="155">
        <v>36</v>
      </c>
      <c r="I125" s="156"/>
      <c r="L125" s="152"/>
      <c r="M125" s="157"/>
      <c r="T125" s="158"/>
      <c r="AT125" s="153" t="s">
        <v>165</v>
      </c>
      <c r="AU125" s="153" t="s">
        <v>82</v>
      </c>
      <c r="AV125" s="13" t="s">
        <v>82</v>
      </c>
      <c r="AW125" s="13" t="s">
        <v>34</v>
      </c>
      <c r="AX125" s="13" t="s">
        <v>73</v>
      </c>
      <c r="AY125" s="153" t="s">
        <v>157</v>
      </c>
    </row>
    <row r="126" spans="2:65" s="14" customFormat="1" ht="10.199999999999999">
      <c r="B126" s="159"/>
      <c r="D126" s="146" t="s">
        <v>165</v>
      </c>
      <c r="E126" s="160" t="s">
        <v>21</v>
      </c>
      <c r="F126" s="161" t="s">
        <v>168</v>
      </c>
      <c r="H126" s="162">
        <v>36</v>
      </c>
      <c r="I126" s="163"/>
      <c r="L126" s="159"/>
      <c r="M126" s="164"/>
      <c r="T126" s="165"/>
      <c r="AT126" s="160" t="s">
        <v>165</v>
      </c>
      <c r="AU126" s="160" t="s">
        <v>82</v>
      </c>
      <c r="AV126" s="14" t="s">
        <v>163</v>
      </c>
      <c r="AW126" s="14" t="s">
        <v>34</v>
      </c>
      <c r="AX126" s="14" t="s">
        <v>80</v>
      </c>
      <c r="AY126" s="160" t="s">
        <v>157</v>
      </c>
    </row>
    <row r="127" spans="2:65" s="1" customFormat="1" ht="16.5" customHeight="1">
      <c r="B127" s="33"/>
      <c r="C127" s="132" t="s">
        <v>169</v>
      </c>
      <c r="D127" s="132" t="s">
        <v>159</v>
      </c>
      <c r="E127" s="133" t="s">
        <v>662</v>
      </c>
      <c r="F127" s="134" t="s">
        <v>663</v>
      </c>
      <c r="G127" s="135" t="s">
        <v>162</v>
      </c>
      <c r="H127" s="136">
        <v>36</v>
      </c>
      <c r="I127" s="137"/>
      <c r="J127" s="138">
        <f>ROUND(I127*H127,2)</f>
        <v>0</v>
      </c>
      <c r="K127" s="134" t="s">
        <v>174</v>
      </c>
      <c r="L127" s="33"/>
      <c r="M127" s="139" t="s">
        <v>21</v>
      </c>
      <c r="N127" s="140" t="s">
        <v>44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163</v>
      </c>
      <c r="AT127" s="143" t="s">
        <v>159</v>
      </c>
      <c r="AU127" s="143" t="s">
        <v>82</v>
      </c>
      <c r="AY127" s="18" t="s">
        <v>157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80</v>
      </c>
      <c r="BK127" s="144">
        <f>ROUND(I127*H127,2)</f>
        <v>0</v>
      </c>
      <c r="BL127" s="18" t="s">
        <v>163</v>
      </c>
      <c r="BM127" s="143" t="s">
        <v>3706</v>
      </c>
    </row>
    <row r="128" spans="2:65" s="1" customFormat="1" ht="10.199999999999999">
      <c r="B128" s="33"/>
      <c r="D128" s="166" t="s">
        <v>176</v>
      </c>
      <c r="F128" s="167" t="s">
        <v>665</v>
      </c>
      <c r="I128" s="168"/>
      <c r="L128" s="33"/>
      <c r="M128" s="169"/>
      <c r="T128" s="54"/>
      <c r="AT128" s="18" t="s">
        <v>176</v>
      </c>
      <c r="AU128" s="18" t="s">
        <v>82</v>
      </c>
    </row>
    <row r="129" spans="2:65" s="13" customFormat="1" ht="10.199999999999999">
      <c r="B129" s="152"/>
      <c r="D129" s="146" t="s">
        <v>165</v>
      </c>
      <c r="E129" s="153" t="s">
        <v>21</v>
      </c>
      <c r="F129" s="154" t="s">
        <v>3705</v>
      </c>
      <c r="H129" s="155">
        <v>36</v>
      </c>
      <c r="I129" s="156"/>
      <c r="L129" s="152"/>
      <c r="M129" s="157"/>
      <c r="T129" s="158"/>
      <c r="AT129" s="153" t="s">
        <v>165</v>
      </c>
      <c r="AU129" s="153" t="s">
        <v>82</v>
      </c>
      <c r="AV129" s="13" t="s">
        <v>82</v>
      </c>
      <c r="AW129" s="13" t="s">
        <v>34</v>
      </c>
      <c r="AX129" s="13" t="s">
        <v>73</v>
      </c>
      <c r="AY129" s="153" t="s">
        <v>157</v>
      </c>
    </row>
    <row r="130" spans="2:65" s="14" customFormat="1" ht="10.199999999999999">
      <c r="B130" s="159"/>
      <c r="D130" s="146" t="s">
        <v>165</v>
      </c>
      <c r="E130" s="160" t="s">
        <v>21</v>
      </c>
      <c r="F130" s="161" t="s">
        <v>168</v>
      </c>
      <c r="H130" s="162">
        <v>36</v>
      </c>
      <c r="I130" s="163"/>
      <c r="L130" s="159"/>
      <c r="M130" s="164"/>
      <c r="T130" s="165"/>
      <c r="AT130" s="160" t="s">
        <v>165</v>
      </c>
      <c r="AU130" s="160" t="s">
        <v>82</v>
      </c>
      <c r="AV130" s="14" t="s">
        <v>163</v>
      </c>
      <c r="AW130" s="14" t="s">
        <v>34</v>
      </c>
      <c r="AX130" s="14" t="s">
        <v>80</v>
      </c>
      <c r="AY130" s="160" t="s">
        <v>157</v>
      </c>
    </row>
    <row r="131" spans="2:65" s="1" customFormat="1" ht="16.5" customHeight="1">
      <c r="B131" s="33"/>
      <c r="C131" s="132" t="s">
        <v>230</v>
      </c>
      <c r="D131" s="132" t="s">
        <v>159</v>
      </c>
      <c r="E131" s="133" t="s">
        <v>667</v>
      </c>
      <c r="F131" s="134" t="s">
        <v>668</v>
      </c>
      <c r="G131" s="135" t="s">
        <v>265</v>
      </c>
      <c r="H131" s="136">
        <v>0.72</v>
      </c>
      <c r="I131" s="137"/>
      <c r="J131" s="138">
        <f>ROUND(I131*H131,2)</f>
        <v>0</v>
      </c>
      <c r="K131" s="134" t="s">
        <v>174</v>
      </c>
      <c r="L131" s="33"/>
      <c r="M131" s="139" t="s">
        <v>21</v>
      </c>
      <c r="N131" s="140" t="s">
        <v>44</v>
      </c>
      <c r="P131" s="141">
        <f>O131*H131</f>
        <v>0</v>
      </c>
      <c r="Q131" s="141">
        <v>1.0606199999999999</v>
      </c>
      <c r="R131" s="141">
        <f>Q131*H131</f>
        <v>0.76364639999999995</v>
      </c>
      <c r="S131" s="141">
        <v>0</v>
      </c>
      <c r="T131" s="142">
        <f>S131*H131</f>
        <v>0</v>
      </c>
      <c r="AR131" s="143" t="s">
        <v>163</v>
      </c>
      <c r="AT131" s="143" t="s">
        <v>159</v>
      </c>
      <c r="AU131" s="143" t="s">
        <v>82</v>
      </c>
      <c r="AY131" s="18" t="s">
        <v>157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80</v>
      </c>
      <c r="BK131" s="144">
        <f>ROUND(I131*H131,2)</f>
        <v>0</v>
      </c>
      <c r="BL131" s="18" t="s">
        <v>163</v>
      </c>
      <c r="BM131" s="143" t="s">
        <v>3707</v>
      </c>
    </row>
    <row r="132" spans="2:65" s="1" customFormat="1" ht="10.199999999999999">
      <c r="B132" s="33"/>
      <c r="D132" s="166" t="s">
        <v>176</v>
      </c>
      <c r="F132" s="167" t="s">
        <v>670</v>
      </c>
      <c r="I132" s="168"/>
      <c r="L132" s="33"/>
      <c r="M132" s="169"/>
      <c r="T132" s="54"/>
      <c r="AT132" s="18" t="s">
        <v>176</v>
      </c>
      <c r="AU132" s="18" t="s">
        <v>82</v>
      </c>
    </row>
    <row r="133" spans="2:65" s="12" customFormat="1" ht="10.199999999999999">
      <c r="B133" s="145"/>
      <c r="D133" s="146" t="s">
        <v>165</v>
      </c>
      <c r="E133" s="147" t="s">
        <v>21</v>
      </c>
      <c r="F133" s="148" t="s">
        <v>590</v>
      </c>
      <c r="H133" s="147" t="s">
        <v>21</v>
      </c>
      <c r="I133" s="149"/>
      <c r="L133" s="145"/>
      <c r="M133" s="150"/>
      <c r="T133" s="151"/>
      <c r="AT133" s="147" t="s">
        <v>165</v>
      </c>
      <c r="AU133" s="147" t="s">
        <v>82</v>
      </c>
      <c r="AV133" s="12" t="s">
        <v>80</v>
      </c>
      <c r="AW133" s="12" t="s">
        <v>34</v>
      </c>
      <c r="AX133" s="12" t="s">
        <v>73</v>
      </c>
      <c r="AY133" s="147" t="s">
        <v>157</v>
      </c>
    </row>
    <row r="134" spans="2:65" s="13" customFormat="1" ht="10.199999999999999">
      <c r="B134" s="152"/>
      <c r="D134" s="146" t="s">
        <v>165</v>
      </c>
      <c r="E134" s="153" t="s">
        <v>21</v>
      </c>
      <c r="F134" s="154" t="s">
        <v>3708</v>
      </c>
      <c r="H134" s="155">
        <v>0.72</v>
      </c>
      <c r="I134" s="156"/>
      <c r="L134" s="152"/>
      <c r="M134" s="157"/>
      <c r="T134" s="158"/>
      <c r="AT134" s="153" t="s">
        <v>165</v>
      </c>
      <c r="AU134" s="153" t="s">
        <v>82</v>
      </c>
      <c r="AV134" s="13" t="s">
        <v>82</v>
      </c>
      <c r="AW134" s="13" t="s">
        <v>34</v>
      </c>
      <c r="AX134" s="13" t="s">
        <v>73</v>
      </c>
      <c r="AY134" s="153" t="s">
        <v>157</v>
      </c>
    </row>
    <row r="135" spans="2:65" s="14" customFormat="1" ht="10.199999999999999">
      <c r="B135" s="159"/>
      <c r="D135" s="146" t="s">
        <v>165</v>
      </c>
      <c r="E135" s="160" t="s">
        <v>21</v>
      </c>
      <c r="F135" s="161" t="s">
        <v>168</v>
      </c>
      <c r="H135" s="162">
        <v>0.72</v>
      </c>
      <c r="I135" s="163"/>
      <c r="L135" s="159"/>
      <c r="M135" s="164"/>
      <c r="T135" s="165"/>
      <c r="AT135" s="160" t="s">
        <v>165</v>
      </c>
      <c r="AU135" s="160" t="s">
        <v>82</v>
      </c>
      <c r="AV135" s="14" t="s">
        <v>163</v>
      </c>
      <c r="AW135" s="14" t="s">
        <v>34</v>
      </c>
      <c r="AX135" s="14" t="s">
        <v>80</v>
      </c>
      <c r="AY135" s="160" t="s">
        <v>157</v>
      </c>
    </row>
    <row r="136" spans="2:65" s="11" customFormat="1" ht="22.8" customHeight="1">
      <c r="B136" s="120"/>
      <c r="D136" s="121" t="s">
        <v>72</v>
      </c>
      <c r="E136" s="130" t="s">
        <v>169</v>
      </c>
      <c r="F136" s="130" t="s">
        <v>170</v>
      </c>
      <c r="I136" s="123"/>
      <c r="J136" s="131">
        <f>BK136</f>
        <v>0</v>
      </c>
      <c r="L136" s="120"/>
      <c r="M136" s="125"/>
      <c r="P136" s="126">
        <f>SUM(P137:P141)</f>
        <v>0</v>
      </c>
      <c r="R136" s="126">
        <f>SUM(R137:R141)</f>
        <v>1.8569999999999999E-3</v>
      </c>
      <c r="T136" s="127">
        <f>SUM(T137:T141)</f>
        <v>0</v>
      </c>
      <c r="AR136" s="121" t="s">
        <v>80</v>
      </c>
      <c r="AT136" s="128" t="s">
        <v>72</v>
      </c>
      <c r="AU136" s="128" t="s">
        <v>80</v>
      </c>
      <c r="AY136" s="121" t="s">
        <v>157</v>
      </c>
      <c r="BK136" s="129">
        <f>SUM(BK137:BK141)</f>
        <v>0</v>
      </c>
    </row>
    <row r="137" spans="2:65" s="1" customFormat="1" ht="24.15" customHeight="1">
      <c r="B137" s="33"/>
      <c r="C137" s="132" t="s">
        <v>242</v>
      </c>
      <c r="D137" s="132" t="s">
        <v>159</v>
      </c>
      <c r="E137" s="133" t="s">
        <v>1081</v>
      </c>
      <c r="F137" s="134" t="s">
        <v>1082</v>
      </c>
      <c r="G137" s="135" t="s">
        <v>162</v>
      </c>
      <c r="H137" s="136">
        <v>61.9</v>
      </c>
      <c r="I137" s="137"/>
      <c r="J137" s="138">
        <f>ROUND(I137*H137,2)</f>
        <v>0</v>
      </c>
      <c r="K137" s="134" t="s">
        <v>174</v>
      </c>
      <c r="L137" s="33"/>
      <c r="M137" s="139" t="s">
        <v>21</v>
      </c>
      <c r="N137" s="140" t="s">
        <v>44</v>
      </c>
      <c r="P137" s="141">
        <f>O137*H137</f>
        <v>0</v>
      </c>
      <c r="Q137" s="141">
        <v>3.0000000000000001E-5</v>
      </c>
      <c r="R137" s="141">
        <f>Q137*H137</f>
        <v>1.8569999999999999E-3</v>
      </c>
      <c r="S137" s="141">
        <v>0</v>
      </c>
      <c r="T137" s="142">
        <f>S137*H137</f>
        <v>0</v>
      </c>
      <c r="AR137" s="143" t="s">
        <v>163</v>
      </c>
      <c r="AT137" s="143" t="s">
        <v>159</v>
      </c>
      <c r="AU137" s="143" t="s">
        <v>82</v>
      </c>
      <c r="AY137" s="18" t="s">
        <v>157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80</v>
      </c>
      <c r="BK137" s="144">
        <f>ROUND(I137*H137,2)</f>
        <v>0</v>
      </c>
      <c r="BL137" s="18" t="s">
        <v>163</v>
      </c>
      <c r="BM137" s="143" t="s">
        <v>3709</v>
      </c>
    </row>
    <row r="138" spans="2:65" s="1" customFormat="1" ht="10.199999999999999">
      <c r="B138" s="33"/>
      <c r="D138" s="166" t="s">
        <v>176</v>
      </c>
      <c r="F138" s="167" t="s">
        <v>1084</v>
      </c>
      <c r="I138" s="168"/>
      <c r="L138" s="33"/>
      <c r="M138" s="169"/>
      <c r="T138" s="54"/>
      <c r="AT138" s="18" t="s">
        <v>176</v>
      </c>
      <c r="AU138" s="18" t="s">
        <v>82</v>
      </c>
    </row>
    <row r="139" spans="2:65" s="12" customFormat="1" ht="10.199999999999999">
      <c r="B139" s="145"/>
      <c r="D139" s="146" t="s">
        <v>165</v>
      </c>
      <c r="E139" s="147" t="s">
        <v>21</v>
      </c>
      <c r="F139" s="148" t="s">
        <v>1085</v>
      </c>
      <c r="H139" s="147" t="s">
        <v>21</v>
      </c>
      <c r="I139" s="149"/>
      <c r="L139" s="145"/>
      <c r="M139" s="150"/>
      <c r="T139" s="151"/>
      <c r="AT139" s="147" t="s">
        <v>165</v>
      </c>
      <c r="AU139" s="147" t="s">
        <v>82</v>
      </c>
      <c r="AV139" s="12" t="s">
        <v>80</v>
      </c>
      <c r="AW139" s="12" t="s">
        <v>34</v>
      </c>
      <c r="AX139" s="12" t="s">
        <v>73</v>
      </c>
      <c r="AY139" s="147" t="s">
        <v>157</v>
      </c>
    </row>
    <row r="140" spans="2:65" s="13" customFormat="1" ht="10.199999999999999">
      <c r="B140" s="152"/>
      <c r="D140" s="146" t="s">
        <v>165</v>
      </c>
      <c r="E140" s="153" t="s">
        <v>21</v>
      </c>
      <c r="F140" s="154" t="s">
        <v>3710</v>
      </c>
      <c r="H140" s="155">
        <v>61.9</v>
      </c>
      <c r="I140" s="156"/>
      <c r="L140" s="152"/>
      <c r="M140" s="157"/>
      <c r="T140" s="158"/>
      <c r="AT140" s="153" t="s">
        <v>165</v>
      </c>
      <c r="AU140" s="153" t="s">
        <v>82</v>
      </c>
      <c r="AV140" s="13" t="s">
        <v>82</v>
      </c>
      <c r="AW140" s="13" t="s">
        <v>34</v>
      </c>
      <c r="AX140" s="13" t="s">
        <v>73</v>
      </c>
      <c r="AY140" s="153" t="s">
        <v>157</v>
      </c>
    </row>
    <row r="141" spans="2:65" s="14" customFormat="1" ht="10.199999999999999">
      <c r="B141" s="159"/>
      <c r="D141" s="146" t="s">
        <v>165</v>
      </c>
      <c r="E141" s="160" t="s">
        <v>21</v>
      </c>
      <c r="F141" s="161" t="s">
        <v>168</v>
      </c>
      <c r="H141" s="162">
        <v>61.9</v>
      </c>
      <c r="I141" s="163"/>
      <c r="L141" s="159"/>
      <c r="M141" s="164"/>
      <c r="T141" s="165"/>
      <c r="AT141" s="160" t="s">
        <v>165</v>
      </c>
      <c r="AU141" s="160" t="s">
        <v>82</v>
      </c>
      <c r="AV141" s="14" t="s">
        <v>163</v>
      </c>
      <c r="AW141" s="14" t="s">
        <v>34</v>
      </c>
      <c r="AX141" s="14" t="s">
        <v>80</v>
      </c>
      <c r="AY141" s="160" t="s">
        <v>157</v>
      </c>
    </row>
    <row r="142" spans="2:65" s="11" customFormat="1" ht="22.8" customHeight="1">
      <c r="B142" s="120"/>
      <c r="D142" s="121" t="s">
        <v>72</v>
      </c>
      <c r="E142" s="130" t="s">
        <v>1134</v>
      </c>
      <c r="F142" s="130" t="s">
        <v>1135</v>
      </c>
      <c r="I142" s="123"/>
      <c r="J142" s="131">
        <f>BK142</f>
        <v>0</v>
      </c>
      <c r="L142" s="120"/>
      <c r="M142" s="125"/>
      <c r="P142" s="126">
        <f>P143</f>
        <v>0</v>
      </c>
      <c r="R142" s="126">
        <f>R143</f>
        <v>0</v>
      </c>
      <c r="T142" s="127">
        <f>T143</f>
        <v>0</v>
      </c>
      <c r="AR142" s="121" t="s">
        <v>80</v>
      </c>
      <c r="AT142" s="128" t="s">
        <v>72</v>
      </c>
      <c r="AU142" s="128" t="s">
        <v>80</v>
      </c>
      <c r="AY142" s="121" t="s">
        <v>157</v>
      </c>
      <c r="BK142" s="129">
        <f>BK143</f>
        <v>0</v>
      </c>
    </row>
    <row r="143" spans="2:65" s="1" customFormat="1" ht="16.5" customHeight="1">
      <c r="B143" s="33"/>
      <c r="C143" s="132" t="s">
        <v>251</v>
      </c>
      <c r="D143" s="132" t="s">
        <v>159</v>
      </c>
      <c r="E143" s="133" t="s">
        <v>3711</v>
      </c>
      <c r="F143" s="134" t="s">
        <v>3712</v>
      </c>
      <c r="G143" s="135" t="s">
        <v>265</v>
      </c>
      <c r="H143" s="136">
        <v>12.119</v>
      </c>
      <c r="I143" s="137"/>
      <c r="J143" s="138">
        <f>ROUND(I143*H143,2)</f>
        <v>0</v>
      </c>
      <c r="K143" s="134" t="s">
        <v>21</v>
      </c>
      <c r="L143" s="33"/>
      <c r="M143" s="139" t="s">
        <v>21</v>
      </c>
      <c r="N143" s="140" t="s">
        <v>44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163</v>
      </c>
      <c r="AT143" s="143" t="s">
        <v>159</v>
      </c>
      <c r="AU143" s="143" t="s">
        <v>82</v>
      </c>
      <c r="AY143" s="18" t="s">
        <v>157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80</v>
      </c>
      <c r="BK143" s="144">
        <f>ROUND(I143*H143,2)</f>
        <v>0</v>
      </c>
      <c r="BL143" s="18" t="s">
        <v>163</v>
      </c>
      <c r="BM143" s="143" t="s">
        <v>3713</v>
      </c>
    </row>
    <row r="144" spans="2:65" s="11" customFormat="1" ht="25.95" customHeight="1">
      <c r="B144" s="120"/>
      <c r="D144" s="121" t="s">
        <v>72</v>
      </c>
      <c r="E144" s="122" t="s">
        <v>299</v>
      </c>
      <c r="F144" s="122" t="s">
        <v>300</v>
      </c>
      <c r="I144" s="123"/>
      <c r="J144" s="124">
        <f>BK144</f>
        <v>0</v>
      </c>
      <c r="L144" s="120"/>
      <c r="M144" s="125"/>
      <c r="P144" s="126">
        <f>P145+P169+P202</f>
        <v>0</v>
      </c>
      <c r="R144" s="126">
        <f>R145+R169+R202</f>
        <v>46.026961650000004</v>
      </c>
      <c r="T144" s="127">
        <f>T145+T169+T202</f>
        <v>0</v>
      </c>
      <c r="AR144" s="121" t="s">
        <v>82</v>
      </c>
      <c r="AT144" s="128" t="s">
        <v>72</v>
      </c>
      <c r="AU144" s="128" t="s">
        <v>73</v>
      </c>
      <c r="AY144" s="121" t="s">
        <v>157</v>
      </c>
      <c r="BK144" s="129">
        <f>BK145+BK169+BK202</f>
        <v>0</v>
      </c>
    </row>
    <row r="145" spans="2:65" s="11" customFormat="1" ht="22.8" customHeight="1">
      <c r="B145" s="120"/>
      <c r="D145" s="121" t="s">
        <v>72</v>
      </c>
      <c r="E145" s="130" t="s">
        <v>1447</v>
      </c>
      <c r="F145" s="130" t="s">
        <v>3714</v>
      </c>
      <c r="I145" s="123"/>
      <c r="J145" s="131">
        <f>BK145</f>
        <v>0</v>
      </c>
      <c r="L145" s="120"/>
      <c r="M145" s="125"/>
      <c r="P145" s="126">
        <f>SUM(P146:P168)</f>
        <v>0</v>
      </c>
      <c r="R145" s="126">
        <f>SUM(R146:R168)</f>
        <v>2.3078141099999998</v>
      </c>
      <c r="T145" s="127">
        <f>SUM(T146:T168)</f>
        <v>0</v>
      </c>
      <c r="AR145" s="121" t="s">
        <v>82</v>
      </c>
      <c r="AT145" s="128" t="s">
        <v>72</v>
      </c>
      <c r="AU145" s="128" t="s">
        <v>80</v>
      </c>
      <c r="AY145" s="121" t="s">
        <v>157</v>
      </c>
      <c r="BK145" s="129">
        <f>SUM(BK146:BK168)</f>
        <v>0</v>
      </c>
    </row>
    <row r="146" spans="2:65" s="1" customFormat="1" ht="16.5" customHeight="1">
      <c r="B146" s="33"/>
      <c r="C146" s="132" t="s">
        <v>256</v>
      </c>
      <c r="D146" s="132" t="s">
        <v>159</v>
      </c>
      <c r="E146" s="133" t="s">
        <v>1699</v>
      </c>
      <c r="F146" s="134" t="s">
        <v>1700</v>
      </c>
      <c r="G146" s="135" t="s">
        <v>162</v>
      </c>
      <c r="H146" s="136">
        <v>123.76</v>
      </c>
      <c r="I146" s="137"/>
      <c r="J146" s="138">
        <f>ROUND(I146*H146,2)</f>
        <v>0</v>
      </c>
      <c r="K146" s="134" t="s">
        <v>174</v>
      </c>
      <c r="L146" s="33"/>
      <c r="M146" s="139" t="s">
        <v>21</v>
      </c>
      <c r="N146" s="140" t="s">
        <v>44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272</v>
      </c>
      <c r="AT146" s="143" t="s">
        <v>159</v>
      </c>
      <c r="AU146" s="143" t="s">
        <v>82</v>
      </c>
      <c r="AY146" s="18" t="s">
        <v>157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80</v>
      </c>
      <c r="BK146" s="144">
        <f>ROUND(I146*H146,2)</f>
        <v>0</v>
      </c>
      <c r="BL146" s="18" t="s">
        <v>272</v>
      </c>
      <c r="BM146" s="143" t="s">
        <v>3715</v>
      </c>
    </row>
    <row r="147" spans="2:65" s="1" customFormat="1" ht="10.199999999999999">
      <c r="B147" s="33"/>
      <c r="D147" s="166" t="s">
        <v>176</v>
      </c>
      <c r="F147" s="167" t="s">
        <v>1702</v>
      </c>
      <c r="I147" s="168"/>
      <c r="L147" s="33"/>
      <c r="M147" s="169"/>
      <c r="T147" s="54"/>
      <c r="AT147" s="18" t="s">
        <v>176</v>
      </c>
      <c r="AU147" s="18" t="s">
        <v>82</v>
      </c>
    </row>
    <row r="148" spans="2:65" s="12" customFormat="1" ht="10.199999999999999">
      <c r="B148" s="145"/>
      <c r="D148" s="146" t="s">
        <v>165</v>
      </c>
      <c r="E148" s="147" t="s">
        <v>21</v>
      </c>
      <c r="F148" s="148" t="s">
        <v>1703</v>
      </c>
      <c r="H148" s="147" t="s">
        <v>21</v>
      </c>
      <c r="I148" s="149"/>
      <c r="L148" s="145"/>
      <c r="M148" s="150"/>
      <c r="T148" s="151"/>
      <c r="AT148" s="147" t="s">
        <v>165</v>
      </c>
      <c r="AU148" s="147" t="s">
        <v>82</v>
      </c>
      <c r="AV148" s="12" t="s">
        <v>80</v>
      </c>
      <c r="AW148" s="12" t="s">
        <v>34</v>
      </c>
      <c r="AX148" s="12" t="s">
        <v>73</v>
      </c>
      <c r="AY148" s="147" t="s">
        <v>157</v>
      </c>
    </row>
    <row r="149" spans="2:65" s="13" customFormat="1" ht="10.199999999999999">
      <c r="B149" s="152"/>
      <c r="D149" s="146" t="s">
        <v>165</v>
      </c>
      <c r="E149" s="153" t="s">
        <v>21</v>
      </c>
      <c r="F149" s="154" t="s">
        <v>3716</v>
      </c>
      <c r="H149" s="155">
        <v>123.76</v>
      </c>
      <c r="I149" s="156"/>
      <c r="L149" s="152"/>
      <c r="M149" s="157"/>
      <c r="T149" s="158"/>
      <c r="AT149" s="153" t="s">
        <v>165</v>
      </c>
      <c r="AU149" s="153" t="s">
        <v>82</v>
      </c>
      <c r="AV149" s="13" t="s">
        <v>82</v>
      </c>
      <c r="AW149" s="13" t="s">
        <v>34</v>
      </c>
      <c r="AX149" s="13" t="s">
        <v>73</v>
      </c>
      <c r="AY149" s="153" t="s">
        <v>157</v>
      </c>
    </row>
    <row r="150" spans="2:65" s="14" customFormat="1" ht="10.199999999999999">
      <c r="B150" s="159"/>
      <c r="D150" s="146" t="s">
        <v>165</v>
      </c>
      <c r="E150" s="160" t="s">
        <v>21</v>
      </c>
      <c r="F150" s="161" t="s">
        <v>168</v>
      </c>
      <c r="H150" s="162">
        <v>123.76</v>
      </c>
      <c r="I150" s="163"/>
      <c r="L150" s="159"/>
      <c r="M150" s="164"/>
      <c r="T150" s="165"/>
      <c r="AT150" s="160" t="s">
        <v>165</v>
      </c>
      <c r="AU150" s="160" t="s">
        <v>82</v>
      </c>
      <c r="AV150" s="14" t="s">
        <v>163</v>
      </c>
      <c r="AW150" s="14" t="s">
        <v>34</v>
      </c>
      <c r="AX150" s="14" t="s">
        <v>80</v>
      </c>
      <c r="AY150" s="160" t="s">
        <v>157</v>
      </c>
    </row>
    <row r="151" spans="2:65" s="1" customFormat="1" ht="16.5" customHeight="1">
      <c r="B151" s="33"/>
      <c r="C151" s="176" t="s">
        <v>262</v>
      </c>
      <c r="D151" s="176" t="s">
        <v>471</v>
      </c>
      <c r="E151" s="177" t="s">
        <v>1706</v>
      </c>
      <c r="F151" s="178" t="s">
        <v>1707</v>
      </c>
      <c r="G151" s="179" t="s">
        <v>316</v>
      </c>
      <c r="H151" s="180">
        <v>204.20400000000001</v>
      </c>
      <c r="I151" s="181"/>
      <c r="J151" s="182">
        <f>ROUND(I151*H151,2)</f>
        <v>0</v>
      </c>
      <c r="K151" s="178" t="s">
        <v>21</v>
      </c>
      <c r="L151" s="183"/>
      <c r="M151" s="184" t="s">
        <v>21</v>
      </c>
      <c r="N151" s="185" t="s">
        <v>44</v>
      </c>
      <c r="P151" s="141">
        <f>O151*H151</f>
        <v>0</v>
      </c>
      <c r="Q151" s="141">
        <v>3.15E-3</v>
      </c>
      <c r="R151" s="141">
        <f>Q151*H151</f>
        <v>0.6432426</v>
      </c>
      <c r="S151" s="141">
        <v>0</v>
      </c>
      <c r="T151" s="142">
        <f>S151*H151</f>
        <v>0</v>
      </c>
      <c r="AR151" s="143" t="s">
        <v>672</v>
      </c>
      <c r="AT151" s="143" t="s">
        <v>471</v>
      </c>
      <c r="AU151" s="143" t="s">
        <v>82</v>
      </c>
      <c r="AY151" s="18" t="s">
        <v>157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80</v>
      </c>
      <c r="BK151" s="144">
        <f>ROUND(I151*H151,2)</f>
        <v>0</v>
      </c>
      <c r="BL151" s="18" t="s">
        <v>272</v>
      </c>
      <c r="BM151" s="143" t="s">
        <v>3717</v>
      </c>
    </row>
    <row r="152" spans="2:65" s="12" customFormat="1" ht="10.199999999999999">
      <c r="B152" s="145"/>
      <c r="D152" s="146" t="s">
        <v>165</v>
      </c>
      <c r="E152" s="147" t="s">
        <v>21</v>
      </c>
      <c r="F152" s="148" t="s">
        <v>1709</v>
      </c>
      <c r="H152" s="147" t="s">
        <v>21</v>
      </c>
      <c r="I152" s="149"/>
      <c r="L152" s="145"/>
      <c r="M152" s="150"/>
      <c r="T152" s="151"/>
      <c r="AT152" s="147" t="s">
        <v>165</v>
      </c>
      <c r="AU152" s="147" t="s">
        <v>82</v>
      </c>
      <c r="AV152" s="12" t="s">
        <v>80</v>
      </c>
      <c r="AW152" s="12" t="s">
        <v>34</v>
      </c>
      <c r="AX152" s="12" t="s">
        <v>73</v>
      </c>
      <c r="AY152" s="147" t="s">
        <v>157</v>
      </c>
    </row>
    <row r="153" spans="2:65" s="13" customFormat="1" ht="10.199999999999999">
      <c r="B153" s="152"/>
      <c r="D153" s="146" t="s">
        <v>165</v>
      </c>
      <c r="E153" s="153" t="s">
        <v>21</v>
      </c>
      <c r="F153" s="154" t="s">
        <v>3718</v>
      </c>
      <c r="H153" s="155">
        <v>204.20400000000001</v>
      </c>
      <c r="I153" s="156"/>
      <c r="L153" s="152"/>
      <c r="M153" s="157"/>
      <c r="T153" s="158"/>
      <c r="AT153" s="153" t="s">
        <v>165</v>
      </c>
      <c r="AU153" s="153" t="s">
        <v>82</v>
      </c>
      <c r="AV153" s="13" t="s">
        <v>82</v>
      </c>
      <c r="AW153" s="13" t="s">
        <v>34</v>
      </c>
      <c r="AX153" s="13" t="s">
        <v>80</v>
      </c>
      <c r="AY153" s="153" t="s">
        <v>157</v>
      </c>
    </row>
    <row r="154" spans="2:65" s="1" customFormat="1" ht="16.5" customHeight="1">
      <c r="B154" s="33"/>
      <c r="C154" s="132" t="s">
        <v>8</v>
      </c>
      <c r="D154" s="132" t="s">
        <v>159</v>
      </c>
      <c r="E154" s="133" t="s">
        <v>1732</v>
      </c>
      <c r="F154" s="134" t="s">
        <v>3719</v>
      </c>
      <c r="G154" s="135" t="s">
        <v>162</v>
      </c>
      <c r="H154" s="136">
        <v>66.945999999999998</v>
      </c>
      <c r="I154" s="137"/>
      <c r="J154" s="138">
        <f>ROUND(I154*H154,2)</f>
        <v>0</v>
      </c>
      <c r="K154" s="134" t="s">
        <v>21</v>
      </c>
      <c r="L154" s="33"/>
      <c r="M154" s="139" t="s">
        <v>21</v>
      </c>
      <c r="N154" s="140" t="s">
        <v>44</v>
      </c>
      <c r="P154" s="141">
        <f>O154*H154</f>
        <v>0</v>
      </c>
      <c r="Q154" s="141">
        <v>2.1000000000000001E-4</v>
      </c>
      <c r="R154" s="141">
        <f>Q154*H154</f>
        <v>1.4058660000000001E-2</v>
      </c>
      <c r="S154" s="141">
        <v>0</v>
      </c>
      <c r="T154" s="142">
        <f>S154*H154</f>
        <v>0</v>
      </c>
      <c r="AR154" s="143" t="s">
        <v>272</v>
      </c>
      <c r="AT154" s="143" t="s">
        <v>159</v>
      </c>
      <c r="AU154" s="143" t="s">
        <v>82</v>
      </c>
      <c r="AY154" s="18" t="s">
        <v>157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80</v>
      </c>
      <c r="BK154" s="144">
        <f>ROUND(I154*H154,2)</f>
        <v>0</v>
      </c>
      <c r="BL154" s="18" t="s">
        <v>272</v>
      </c>
      <c r="BM154" s="143" t="s">
        <v>3720</v>
      </c>
    </row>
    <row r="155" spans="2:65" s="13" customFormat="1" ht="10.199999999999999">
      <c r="B155" s="152"/>
      <c r="D155" s="146" t="s">
        <v>165</v>
      </c>
      <c r="E155" s="153" t="s">
        <v>21</v>
      </c>
      <c r="F155" s="154" t="s">
        <v>3721</v>
      </c>
      <c r="H155" s="155">
        <v>61.88</v>
      </c>
      <c r="I155" s="156"/>
      <c r="L155" s="152"/>
      <c r="M155" s="157"/>
      <c r="T155" s="158"/>
      <c r="AT155" s="153" t="s">
        <v>165</v>
      </c>
      <c r="AU155" s="153" t="s">
        <v>82</v>
      </c>
      <c r="AV155" s="13" t="s">
        <v>82</v>
      </c>
      <c r="AW155" s="13" t="s">
        <v>34</v>
      </c>
      <c r="AX155" s="13" t="s">
        <v>73</v>
      </c>
      <c r="AY155" s="153" t="s">
        <v>157</v>
      </c>
    </row>
    <row r="156" spans="2:65" s="13" customFormat="1" ht="10.199999999999999">
      <c r="B156" s="152"/>
      <c r="D156" s="146" t="s">
        <v>165</v>
      </c>
      <c r="E156" s="153" t="s">
        <v>21</v>
      </c>
      <c r="F156" s="154" t="s">
        <v>3722</v>
      </c>
      <c r="H156" s="155">
        <v>5.0659999999999998</v>
      </c>
      <c r="I156" s="156"/>
      <c r="L156" s="152"/>
      <c r="M156" s="157"/>
      <c r="T156" s="158"/>
      <c r="AT156" s="153" t="s">
        <v>165</v>
      </c>
      <c r="AU156" s="153" t="s">
        <v>82</v>
      </c>
      <c r="AV156" s="13" t="s">
        <v>82</v>
      </c>
      <c r="AW156" s="13" t="s">
        <v>34</v>
      </c>
      <c r="AX156" s="13" t="s">
        <v>73</v>
      </c>
      <c r="AY156" s="153" t="s">
        <v>157</v>
      </c>
    </row>
    <row r="157" spans="2:65" s="14" customFormat="1" ht="10.199999999999999">
      <c r="B157" s="159"/>
      <c r="D157" s="146" t="s">
        <v>165</v>
      </c>
      <c r="E157" s="160" t="s">
        <v>21</v>
      </c>
      <c r="F157" s="161" t="s">
        <v>168</v>
      </c>
      <c r="H157" s="162">
        <v>66.945999999999998</v>
      </c>
      <c r="I157" s="163"/>
      <c r="L157" s="159"/>
      <c r="M157" s="164"/>
      <c r="T157" s="165"/>
      <c r="AT157" s="160" t="s">
        <v>165</v>
      </c>
      <c r="AU157" s="160" t="s">
        <v>82</v>
      </c>
      <c r="AV157" s="14" t="s">
        <v>163</v>
      </c>
      <c r="AW157" s="14" t="s">
        <v>34</v>
      </c>
      <c r="AX157" s="14" t="s">
        <v>80</v>
      </c>
      <c r="AY157" s="160" t="s">
        <v>157</v>
      </c>
    </row>
    <row r="158" spans="2:65" s="1" customFormat="1" ht="16.5" customHeight="1">
      <c r="B158" s="33"/>
      <c r="C158" s="176" t="s">
        <v>272</v>
      </c>
      <c r="D158" s="176" t="s">
        <v>471</v>
      </c>
      <c r="E158" s="177" t="s">
        <v>1738</v>
      </c>
      <c r="F158" s="178" t="s">
        <v>1739</v>
      </c>
      <c r="G158" s="179" t="s">
        <v>162</v>
      </c>
      <c r="H158" s="180">
        <v>78.084999999999994</v>
      </c>
      <c r="I158" s="181"/>
      <c r="J158" s="182">
        <f>ROUND(I158*H158,2)</f>
        <v>0</v>
      </c>
      <c r="K158" s="178" t="s">
        <v>21</v>
      </c>
      <c r="L158" s="183"/>
      <c r="M158" s="184" t="s">
        <v>21</v>
      </c>
      <c r="N158" s="185" t="s">
        <v>44</v>
      </c>
      <c r="P158" s="141">
        <f>O158*H158</f>
        <v>0</v>
      </c>
      <c r="Q158" s="141">
        <v>2.1000000000000001E-2</v>
      </c>
      <c r="R158" s="141">
        <f>Q158*H158</f>
        <v>1.639785</v>
      </c>
      <c r="S158" s="141">
        <v>0</v>
      </c>
      <c r="T158" s="142">
        <f>S158*H158</f>
        <v>0</v>
      </c>
      <c r="AR158" s="143" t="s">
        <v>672</v>
      </c>
      <c r="AT158" s="143" t="s">
        <v>471</v>
      </c>
      <c r="AU158" s="143" t="s">
        <v>82</v>
      </c>
      <c r="AY158" s="18" t="s">
        <v>157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80</v>
      </c>
      <c r="BK158" s="144">
        <f>ROUND(I158*H158,2)</f>
        <v>0</v>
      </c>
      <c r="BL158" s="18" t="s">
        <v>272</v>
      </c>
      <c r="BM158" s="143" t="s">
        <v>3723</v>
      </c>
    </row>
    <row r="159" spans="2:65" s="13" customFormat="1" ht="10.199999999999999">
      <c r="B159" s="152"/>
      <c r="D159" s="146" t="s">
        <v>165</v>
      </c>
      <c r="E159" s="153" t="s">
        <v>21</v>
      </c>
      <c r="F159" s="154" t="s">
        <v>3724</v>
      </c>
      <c r="H159" s="155">
        <v>66.83</v>
      </c>
      <c r="I159" s="156"/>
      <c r="L159" s="152"/>
      <c r="M159" s="157"/>
      <c r="T159" s="158"/>
      <c r="AT159" s="153" t="s">
        <v>165</v>
      </c>
      <c r="AU159" s="153" t="s">
        <v>82</v>
      </c>
      <c r="AV159" s="13" t="s">
        <v>82</v>
      </c>
      <c r="AW159" s="13" t="s">
        <v>34</v>
      </c>
      <c r="AX159" s="13" t="s">
        <v>73</v>
      </c>
      <c r="AY159" s="153" t="s">
        <v>157</v>
      </c>
    </row>
    <row r="160" spans="2:65" s="13" customFormat="1" ht="10.199999999999999">
      <c r="B160" s="152"/>
      <c r="D160" s="146" t="s">
        <v>165</v>
      </c>
      <c r="E160" s="153" t="s">
        <v>21</v>
      </c>
      <c r="F160" s="154" t="s">
        <v>3725</v>
      </c>
      <c r="H160" s="155">
        <v>5.4710000000000001</v>
      </c>
      <c r="I160" s="156"/>
      <c r="L160" s="152"/>
      <c r="M160" s="157"/>
      <c r="T160" s="158"/>
      <c r="AT160" s="153" t="s">
        <v>165</v>
      </c>
      <c r="AU160" s="153" t="s">
        <v>82</v>
      </c>
      <c r="AV160" s="13" t="s">
        <v>82</v>
      </c>
      <c r="AW160" s="13" t="s">
        <v>34</v>
      </c>
      <c r="AX160" s="13" t="s">
        <v>73</v>
      </c>
      <c r="AY160" s="153" t="s">
        <v>157</v>
      </c>
    </row>
    <row r="161" spans="2:65" s="14" customFormat="1" ht="10.199999999999999">
      <c r="B161" s="159"/>
      <c r="D161" s="146" t="s">
        <v>165</v>
      </c>
      <c r="E161" s="160" t="s">
        <v>21</v>
      </c>
      <c r="F161" s="161" t="s">
        <v>168</v>
      </c>
      <c r="H161" s="162">
        <v>72.301000000000002</v>
      </c>
      <c r="I161" s="163"/>
      <c r="L161" s="159"/>
      <c r="M161" s="164"/>
      <c r="T161" s="165"/>
      <c r="AT161" s="160" t="s">
        <v>165</v>
      </c>
      <c r="AU161" s="160" t="s">
        <v>82</v>
      </c>
      <c r="AV161" s="14" t="s">
        <v>163</v>
      </c>
      <c r="AW161" s="14" t="s">
        <v>34</v>
      </c>
      <c r="AX161" s="14" t="s">
        <v>80</v>
      </c>
      <c r="AY161" s="160" t="s">
        <v>157</v>
      </c>
    </row>
    <row r="162" spans="2:65" s="13" customFormat="1" ht="10.199999999999999">
      <c r="B162" s="152"/>
      <c r="D162" s="146" t="s">
        <v>165</v>
      </c>
      <c r="F162" s="154" t="s">
        <v>3726</v>
      </c>
      <c r="H162" s="155">
        <v>78.084999999999994</v>
      </c>
      <c r="I162" s="156"/>
      <c r="L162" s="152"/>
      <c r="M162" s="157"/>
      <c r="T162" s="158"/>
      <c r="AT162" s="153" t="s">
        <v>165</v>
      </c>
      <c r="AU162" s="153" t="s">
        <v>82</v>
      </c>
      <c r="AV162" s="13" t="s">
        <v>82</v>
      </c>
      <c r="AW162" s="13" t="s">
        <v>4</v>
      </c>
      <c r="AX162" s="13" t="s">
        <v>80</v>
      </c>
      <c r="AY162" s="153" t="s">
        <v>157</v>
      </c>
    </row>
    <row r="163" spans="2:65" s="1" customFormat="1" ht="24.15" customHeight="1">
      <c r="B163" s="33"/>
      <c r="C163" s="132" t="s">
        <v>276</v>
      </c>
      <c r="D163" s="132" t="s">
        <v>159</v>
      </c>
      <c r="E163" s="133" t="s">
        <v>3727</v>
      </c>
      <c r="F163" s="134" t="s">
        <v>3728</v>
      </c>
      <c r="G163" s="135" t="s">
        <v>162</v>
      </c>
      <c r="H163" s="136">
        <v>51.085000000000001</v>
      </c>
      <c r="I163" s="137"/>
      <c r="J163" s="138">
        <f>ROUND(I163*H163,2)</f>
        <v>0</v>
      </c>
      <c r="K163" s="134" t="s">
        <v>21</v>
      </c>
      <c r="L163" s="33"/>
      <c r="M163" s="139" t="s">
        <v>21</v>
      </c>
      <c r="N163" s="140" t="s">
        <v>44</v>
      </c>
      <c r="P163" s="141">
        <f>O163*H163</f>
        <v>0</v>
      </c>
      <c r="Q163" s="141">
        <v>2.1000000000000001E-4</v>
      </c>
      <c r="R163" s="141">
        <f>Q163*H163</f>
        <v>1.0727850000000001E-2</v>
      </c>
      <c r="S163" s="141">
        <v>0</v>
      </c>
      <c r="T163" s="142">
        <f>S163*H163</f>
        <v>0</v>
      </c>
      <c r="AR163" s="143" t="s">
        <v>272</v>
      </c>
      <c r="AT163" s="143" t="s">
        <v>159</v>
      </c>
      <c r="AU163" s="143" t="s">
        <v>82</v>
      </c>
      <c r="AY163" s="18" t="s">
        <v>157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80</v>
      </c>
      <c r="BK163" s="144">
        <f>ROUND(I163*H163,2)</f>
        <v>0</v>
      </c>
      <c r="BL163" s="18" t="s">
        <v>272</v>
      </c>
      <c r="BM163" s="143" t="s">
        <v>3729</v>
      </c>
    </row>
    <row r="164" spans="2:65" s="13" customFormat="1" ht="10.199999999999999">
      <c r="B164" s="152"/>
      <c r="D164" s="146" t="s">
        <v>165</v>
      </c>
      <c r="E164" s="153" t="s">
        <v>21</v>
      </c>
      <c r="F164" s="154" t="s">
        <v>3730</v>
      </c>
      <c r="H164" s="155">
        <v>36.481999999999999</v>
      </c>
      <c r="I164" s="156"/>
      <c r="L164" s="152"/>
      <c r="M164" s="157"/>
      <c r="T164" s="158"/>
      <c r="AT164" s="153" t="s">
        <v>165</v>
      </c>
      <c r="AU164" s="153" t="s">
        <v>82</v>
      </c>
      <c r="AV164" s="13" t="s">
        <v>82</v>
      </c>
      <c r="AW164" s="13" t="s">
        <v>34</v>
      </c>
      <c r="AX164" s="13" t="s">
        <v>73</v>
      </c>
      <c r="AY164" s="153" t="s">
        <v>157</v>
      </c>
    </row>
    <row r="165" spans="2:65" s="13" customFormat="1" ht="10.199999999999999">
      <c r="B165" s="152"/>
      <c r="D165" s="146" t="s">
        <v>165</v>
      </c>
      <c r="E165" s="153" t="s">
        <v>21</v>
      </c>
      <c r="F165" s="154" t="s">
        <v>3731</v>
      </c>
      <c r="H165" s="155">
        <v>14.603</v>
      </c>
      <c r="I165" s="156"/>
      <c r="L165" s="152"/>
      <c r="M165" s="157"/>
      <c r="T165" s="158"/>
      <c r="AT165" s="153" t="s">
        <v>165</v>
      </c>
      <c r="AU165" s="153" t="s">
        <v>82</v>
      </c>
      <c r="AV165" s="13" t="s">
        <v>82</v>
      </c>
      <c r="AW165" s="13" t="s">
        <v>34</v>
      </c>
      <c r="AX165" s="13" t="s">
        <v>73</v>
      </c>
      <c r="AY165" s="153" t="s">
        <v>157</v>
      </c>
    </row>
    <row r="166" spans="2:65" s="14" customFormat="1" ht="10.199999999999999">
      <c r="B166" s="159"/>
      <c r="D166" s="146" t="s">
        <v>165</v>
      </c>
      <c r="E166" s="160" t="s">
        <v>21</v>
      </c>
      <c r="F166" s="161" t="s">
        <v>168</v>
      </c>
      <c r="H166" s="162">
        <v>51.085000000000001</v>
      </c>
      <c r="I166" s="163"/>
      <c r="L166" s="159"/>
      <c r="M166" s="164"/>
      <c r="T166" s="165"/>
      <c r="AT166" s="160" t="s">
        <v>165</v>
      </c>
      <c r="AU166" s="160" t="s">
        <v>82</v>
      </c>
      <c r="AV166" s="14" t="s">
        <v>163</v>
      </c>
      <c r="AW166" s="14" t="s">
        <v>34</v>
      </c>
      <c r="AX166" s="14" t="s">
        <v>80</v>
      </c>
      <c r="AY166" s="160" t="s">
        <v>157</v>
      </c>
    </row>
    <row r="167" spans="2:65" s="1" customFormat="1" ht="24.15" customHeight="1">
      <c r="B167" s="33"/>
      <c r="C167" s="132" t="s">
        <v>281</v>
      </c>
      <c r="D167" s="132" t="s">
        <v>159</v>
      </c>
      <c r="E167" s="133" t="s">
        <v>3732</v>
      </c>
      <c r="F167" s="134" t="s">
        <v>3733</v>
      </c>
      <c r="G167" s="135" t="s">
        <v>265</v>
      </c>
      <c r="H167" s="136">
        <v>2.3079999999999998</v>
      </c>
      <c r="I167" s="137"/>
      <c r="J167" s="138">
        <f>ROUND(I167*H167,2)</f>
        <v>0</v>
      </c>
      <c r="K167" s="134" t="s">
        <v>174</v>
      </c>
      <c r="L167" s="33"/>
      <c r="M167" s="139" t="s">
        <v>21</v>
      </c>
      <c r="N167" s="140" t="s">
        <v>44</v>
      </c>
      <c r="P167" s="141">
        <f>O167*H167</f>
        <v>0</v>
      </c>
      <c r="Q167" s="141">
        <v>0</v>
      </c>
      <c r="R167" s="141">
        <f>Q167*H167</f>
        <v>0</v>
      </c>
      <c r="S167" s="141">
        <v>0</v>
      </c>
      <c r="T167" s="142">
        <f>S167*H167</f>
        <v>0</v>
      </c>
      <c r="AR167" s="143" t="s">
        <v>272</v>
      </c>
      <c r="AT167" s="143" t="s">
        <v>159</v>
      </c>
      <c r="AU167" s="143" t="s">
        <v>82</v>
      </c>
      <c r="AY167" s="18" t="s">
        <v>157</v>
      </c>
      <c r="BE167" s="144">
        <f>IF(N167="základní",J167,0)</f>
        <v>0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8" t="s">
        <v>80</v>
      </c>
      <c r="BK167" s="144">
        <f>ROUND(I167*H167,2)</f>
        <v>0</v>
      </c>
      <c r="BL167" s="18" t="s">
        <v>272</v>
      </c>
      <c r="BM167" s="143" t="s">
        <v>3734</v>
      </c>
    </row>
    <row r="168" spans="2:65" s="1" customFormat="1" ht="10.199999999999999">
      <c r="B168" s="33"/>
      <c r="D168" s="166" t="s">
        <v>176</v>
      </c>
      <c r="F168" s="167" t="s">
        <v>3735</v>
      </c>
      <c r="I168" s="168"/>
      <c r="L168" s="33"/>
      <c r="M168" s="169"/>
      <c r="T168" s="54"/>
      <c r="AT168" s="18" t="s">
        <v>176</v>
      </c>
      <c r="AU168" s="18" t="s">
        <v>82</v>
      </c>
    </row>
    <row r="169" spans="2:65" s="11" customFormat="1" ht="22.8" customHeight="1">
      <c r="B169" s="120"/>
      <c r="D169" s="121" t="s">
        <v>72</v>
      </c>
      <c r="E169" s="130" t="s">
        <v>2349</v>
      </c>
      <c r="F169" s="130" t="s">
        <v>2350</v>
      </c>
      <c r="I169" s="123"/>
      <c r="J169" s="131">
        <f>BK169</f>
        <v>0</v>
      </c>
      <c r="L169" s="120"/>
      <c r="M169" s="125"/>
      <c r="P169" s="126">
        <f>SUM(P170:P201)</f>
        <v>0</v>
      </c>
      <c r="R169" s="126">
        <f>SUM(R170:R201)</f>
        <v>43.475000000000001</v>
      </c>
      <c r="T169" s="127">
        <f>SUM(T170:T201)</f>
        <v>0</v>
      </c>
      <c r="AR169" s="121" t="s">
        <v>82</v>
      </c>
      <c r="AT169" s="128" t="s">
        <v>72</v>
      </c>
      <c r="AU169" s="128" t="s">
        <v>80</v>
      </c>
      <c r="AY169" s="121" t="s">
        <v>157</v>
      </c>
      <c r="BK169" s="129">
        <f>SUM(BK170:BK201)</f>
        <v>0</v>
      </c>
    </row>
    <row r="170" spans="2:65" s="1" customFormat="1" ht="16.5" customHeight="1">
      <c r="B170" s="33"/>
      <c r="C170" s="132" t="s">
        <v>286</v>
      </c>
      <c r="D170" s="132" t="s">
        <v>159</v>
      </c>
      <c r="E170" s="133" t="s">
        <v>2379</v>
      </c>
      <c r="F170" s="134" t="s">
        <v>3736</v>
      </c>
      <c r="G170" s="135" t="s">
        <v>265</v>
      </c>
      <c r="H170" s="136">
        <v>2.875</v>
      </c>
      <c r="I170" s="137"/>
      <c r="J170" s="138">
        <f>ROUND(I170*H170,2)</f>
        <v>0</v>
      </c>
      <c r="K170" s="134" t="s">
        <v>21</v>
      </c>
      <c r="L170" s="33"/>
      <c r="M170" s="139" t="s">
        <v>21</v>
      </c>
      <c r="N170" s="140" t="s">
        <v>44</v>
      </c>
      <c r="P170" s="141">
        <f>O170*H170</f>
        <v>0</v>
      </c>
      <c r="Q170" s="141">
        <v>1</v>
      </c>
      <c r="R170" s="141">
        <f>Q170*H170</f>
        <v>2.875</v>
      </c>
      <c r="S170" s="141">
        <v>0</v>
      </c>
      <c r="T170" s="142">
        <f>S170*H170</f>
        <v>0</v>
      </c>
      <c r="AR170" s="143" t="s">
        <v>272</v>
      </c>
      <c r="AT170" s="143" t="s">
        <v>159</v>
      </c>
      <c r="AU170" s="143" t="s">
        <v>82</v>
      </c>
      <c r="AY170" s="18" t="s">
        <v>157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8" t="s">
        <v>80</v>
      </c>
      <c r="BK170" s="144">
        <f>ROUND(I170*H170,2)</f>
        <v>0</v>
      </c>
      <c r="BL170" s="18" t="s">
        <v>272</v>
      </c>
      <c r="BM170" s="143" t="s">
        <v>3737</v>
      </c>
    </row>
    <row r="171" spans="2:65" s="12" customFormat="1" ht="10.199999999999999">
      <c r="B171" s="145"/>
      <c r="D171" s="146" t="s">
        <v>165</v>
      </c>
      <c r="E171" s="147" t="s">
        <v>21</v>
      </c>
      <c r="F171" s="148" t="s">
        <v>2382</v>
      </c>
      <c r="H171" s="147" t="s">
        <v>21</v>
      </c>
      <c r="I171" s="149"/>
      <c r="L171" s="145"/>
      <c r="M171" s="150"/>
      <c r="T171" s="151"/>
      <c r="AT171" s="147" t="s">
        <v>165</v>
      </c>
      <c r="AU171" s="147" t="s">
        <v>82</v>
      </c>
      <c r="AV171" s="12" t="s">
        <v>80</v>
      </c>
      <c r="AW171" s="12" t="s">
        <v>34</v>
      </c>
      <c r="AX171" s="12" t="s">
        <v>73</v>
      </c>
      <c r="AY171" s="147" t="s">
        <v>157</v>
      </c>
    </row>
    <row r="172" spans="2:65" s="13" customFormat="1" ht="10.199999999999999">
      <c r="B172" s="152"/>
      <c r="D172" s="146" t="s">
        <v>165</v>
      </c>
      <c r="E172" s="153" t="s">
        <v>21</v>
      </c>
      <c r="F172" s="154" t="s">
        <v>3738</v>
      </c>
      <c r="H172" s="155">
        <v>0.66400000000000003</v>
      </c>
      <c r="I172" s="156"/>
      <c r="L172" s="152"/>
      <c r="M172" s="157"/>
      <c r="T172" s="158"/>
      <c r="AT172" s="153" t="s">
        <v>165</v>
      </c>
      <c r="AU172" s="153" t="s">
        <v>82</v>
      </c>
      <c r="AV172" s="13" t="s">
        <v>82</v>
      </c>
      <c r="AW172" s="13" t="s">
        <v>34</v>
      </c>
      <c r="AX172" s="13" t="s">
        <v>73</v>
      </c>
      <c r="AY172" s="153" t="s">
        <v>157</v>
      </c>
    </row>
    <row r="173" spans="2:65" s="13" customFormat="1" ht="10.199999999999999">
      <c r="B173" s="152"/>
      <c r="D173" s="146" t="s">
        <v>165</v>
      </c>
      <c r="E173" s="153" t="s">
        <v>21</v>
      </c>
      <c r="F173" s="154" t="s">
        <v>3739</v>
      </c>
      <c r="H173" s="155">
        <v>0.45600000000000002</v>
      </c>
      <c r="I173" s="156"/>
      <c r="L173" s="152"/>
      <c r="M173" s="157"/>
      <c r="T173" s="158"/>
      <c r="AT173" s="153" t="s">
        <v>165</v>
      </c>
      <c r="AU173" s="153" t="s">
        <v>82</v>
      </c>
      <c r="AV173" s="13" t="s">
        <v>82</v>
      </c>
      <c r="AW173" s="13" t="s">
        <v>34</v>
      </c>
      <c r="AX173" s="13" t="s">
        <v>73</v>
      </c>
      <c r="AY173" s="153" t="s">
        <v>157</v>
      </c>
    </row>
    <row r="174" spans="2:65" s="12" customFormat="1" ht="10.199999999999999">
      <c r="B174" s="145"/>
      <c r="D174" s="146" t="s">
        <v>165</v>
      </c>
      <c r="E174" s="147" t="s">
        <v>21</v>
      </c>
      <c r="F174" s="148" t="s">
        <v>2384</v>
      </c>
      <c r="H174" s="147" t="s">
        <v>21</v>
      </c>
      <c r="I174" s="149"/>
      <c r="L174" s="145"/>
      <c r="M174" s="150"/>
      <c r="T174" s="151"/>
      <c r="AT174" s="147" t="s">
        <v>165</v>
      </c>
      <c r="AU174" s="147" t="s">
        <v>82</v>
      </c>
      <c r="AV174" s="12" t="s">
        <v>80</v>
      </c>
      <c r="AW174" s="12" t="s">
        <v>34</v>
      </c>
      <c r="AX174" s="12" t="s">
        <v>73</v>
      </c>
      <c r="AY174" s="147" t="s">
        <v>157</v>
      </c>
    </row>
    <row r="175" spans="2:65" s="13" customFormat="1" ht="10.199999999999999">
      <c r="B175" s="152"/>
      <c r="D175" s="146" t="s">
        <v>165</v>
      </c>
      <c r="E175" s="153" t="s">
        <v>21</v>
      </c>
      <c r="F175" s="154" t="s">
        <v>3740</v>
      </c>
      <c r="H175" s="155">
        <v>0.71</v>
      </c>
      <c r="I175" s="156"/>
      <c r="L175" s="152"/>
      <c r="M175" s="157"/>
      <c r="T175" s="158"/>
      <c r="AT175" s="153" t="s">
        <v>165</v>
      </c>
      <c r="AU175" s="153" t="s">
        <v>82</v>
      </c>
      <c r="AV175" s="13" t="s">
        <v>82</v>
      </c>
      <c r="AW175" s="13" t="s">
        <v>34</v>
      </c>
      <c r="AX175" s="13" t="s">
        <v>73</v>
      </c>
      <c r="AY175" s="153" t="s">
        <v>157</v>
      </c>
    </row>
    <row r="176" spans="2:65" s="12" customFormat="1" ht="10.199999999999999">
      <c r="B176" s="145"/>
      <c r="D176" s="146" t="s">
        <v>165</v>
      </c>
      <c r="E176" s="147" t="s">
        <v>21</v>
      </c>
      <c r="F176" s="148" t="s">
        <v>3741</v>
      </c>
      <c r="H176" s="147" t="s">
        <v>21</v>
      </c>
      <c r="I176" s="149"/>
      <c r="L176" s="145"/>
      <c r="M176" s="150"/>
      <c r="T176" s="151"/>
      <c r="AT176" s="147" t="s">
        <v>165</v>
      </c>
      <c r="AU176" s="147" t="s">
        <v>82</v>
      </c>
      <c r="AV176" s="12" t="s">
        <v>80</v>
      </c>
      <c r="AW176" s="12" t="s">
        <v>34</v>
      </c>
      <c r="AX176" s="12" t="s">
        <v>73</v>
      </c>
      <c r="AY176" s="147" t="s">
        <v>157</v>
      </c>
    </row>
    <row r="177" spans="2:65" s="13" customFormat="1" ht="10.199999999999999">
      <c r="B177" s="152"/>
      <c r="D177" s="146" t="s">
        <v>165</v>
      </c>
      <c r="E177" s="153" t="s">
        <v>21</v>
      </c>
      <c r="F177" s="154" t="s">
        <v>3742</v>
      </c>
      <c r="H177" s="155">
        <v>0.47</v>
      </c>
      <c r="I177" s="156"/>
      <c r="L177" s="152"/>
      <c r="M177" s="157"/>
      <c r="T177" s="158"/>
      <c r="AT177" s="153" t="s">
        <v>165</v>
      </c>
      <c r="AU177" s="153" t="s">
        <v>82</v>
      </c>
      <c r="AV177" s="13" t="s">
        <v>82</v>
      </c>
      <c r="AW177" s="13" t="s">
        <v>34</v>
      </c>
      <c r="AX177" s="13" t="s">
        <v>73</v>
      </c>
      <c r="AY177" s="153" t="s">
        <v>157</v>
      </c>
    </row>
    <row r="178" spans="2:65" s="12" customFormat="1" ht="10.199999999999999">
      <c r="B178" s="145"/>
      <c r="D178" s="146" t="s">
        <v>165</v>
      </c>
      <c r="E178" s="147" t="s">
        <v>21</v>
      </c>
      <c r="F178" s="148" t="s">
        <v>3743</v>
      </c>
      <c r="H178" s="147" t="s">
        <v>21</v>
      </c>
      <c r="I178" s="149"/>
      <c r="L178" s="145"/>
      <c r="M178" s="150"/>
      <c r="T178" s="151"/>
      <c r="AT178" s="147" t="s">
        <v>165</v>
      </c>
      <c r="AU178" s="147" t="s">
        <v>82</v>
      </c>
      <c r="AV178" s="12" t="s">
        <v>80</v>
      </c>
      <c r="AW178" s="12" t="s">
        <v>34</v>
      </c>
      <c r="AX178" s="12" t="s">
        <v>73</v>
      </c>
      <c r="AY178" s="147" t="s">
        <v>157</v>
      </c>
    </row>
    <row r="179" spans="2:65" s="13" customFormat="1" ht="10.199999999999999">
      <c r="B179" s="152"/>
      <c r="D179" s="146" t="s">
        <v>165</v>
      </c>
      <c r="E179" s="153" t="s">
        <v>21</v>
      </c>
      <c r="F179" s="154" t="s">
        <v>3744</v>
      </c>
      <c r="H179" s="155">
        <v>7.4999999999999997E-2</v>
      </c>
      <c r="I179" s="156"/>
      <c r="L179" s="152"/>
      <c r="M179" s="157"/>
      <c r="T179" s="158"/>
      <c r="AT179" s="153" t="s">
        <v>165</v>
      </c>
      <c r="AU179" s="153" t="s">
        <v>82</v>
      </c>
      <c r="AV179" s="13" t="s">
        <v>82</v>
      </c>
      <c r="AW179" s="13" t="s">
        <v>34</v>
      </c>
      <c r="AX179" s="13" t="s">
        <v>73</v>
      </c>
      <c r="AY179" s="153" t="s">
        <v>157</v>
      </c>
    </row>
    <row r="180" spans="2:65" s="12" customFormat="1" ht="10.199999999999999">
      <c r="B180" s="145"/>
      <c r="D180" s="146" t="s">
        <v>165</v>
      </c>
      <c r="E180" s="147" t="s">
        <v>21</v>
      </c>
      <c r="F180" s="148" t="s">
        <v>2386</v>
      </c>
      <c r="H180" s="147" t="s">
        <v>21</v>
      </c>
      <c r="I180" s="149"/>
      <c r="L180" s="145"/>
      <c r="M180" s="150"/>
      <c r="T180" s="151"/>
      <c r="AT180" s="147" t="s">
        <v>165</v>
      </c>
      <c r="AU180" s="147" t="s">
        <v>82</v>
      </c>
      <c r="AV180" s="12" t="s">
        <v>80</v>
      </c>
      <c r="AW180" s="12" t="s">
        <v>34</v>
      </c>
      <c r="AX180" s="12" t="s">
        <v>73</v>
      </c>
      <c r="AY180" s="147" t="s">
        <v>157</v>
      </c>
    </row>
    <row r="181" spans="2:65" s="13" customFormat="1" ht="10.199999999999999">
      <c r="B181" s="152"/>
      <c r="D181" s="146" t="s">
        <v>165</v>
      </c>
      <c r="E181" s="153" t="s">
        <v>21</v>
      </c>
      <c r="F181" s="154" t="s">
        <v>3745</v>
      </c>
      <c r="H181" s="155">
        <v>0.5</v>
      </c>
      <c r="I181" s="156"/>
      <c r="L181" s="152"/>
      <c r="M181" s="157"/>
      <c r="T181" s="158"/>
      <c r="AT181" s="153" t="s">
        <v>165</v>
      </c>
      <c r="AU181" s="153" t="s">
        <v>82</v>
      </c>
      <c r="AV181" s="13" t="s">
        <v>82</v>
      </c>
      <c r="AW181" s="13" t="s">
        <v>34</v>
      </c>
      <c r="AX181" s="13" t="s">
        <v>73</v>
      </c>
      <c r="AY181" s="153" t="s">
        <v>157</v>
      </c>
    </row>
    <row r="182" spans="2:65" s="14" customFormat="1" ht="10.199999999999999">
      <c r="B182" s="159"/>
      <c r="D182" s="146" t="s">
        <v>165</v>
      </c>
      <c r="E182" s="160" t="s">
        <v>21</v>
      </c>
      <c r="F182" s="161" t="s">
        <v>168</v>
      </c>
      <c r="H182" s="162">
        <v>2.875</v>
      </c>
      <c r="I182" s="163"/>
      <c r="L182" s="159"/>
      <c r="M182" s="164"/>
      <c r="T182" s="165"/>
      <c r="AT182" s="160" t="s">
        <v>165</v>
      </c>
      <c r="AU182" s="160" t="s">
        <v>82</v>
      </c>
      <c r="AV182" s="14" t="s">
        <v>163</v>
      </c>
      <c r="AW182" s="14" t="s">
        <v>34</v>
      </c>
      <c r="AX182" s="14" t="s">
        <v>80</v>
      </c>
      <c r="AY182" s="160" t="s">
        <v>157</v>
      </c>
    </row>
    <row r="183" spans="2:65" s="1" customFormat="1" ht="16.5" customHeight="1">
      <c r="B183" s="33"/>
      <c r="C183" s="132" t="s">
        <v>292</v>
      </c>
      <c r="D183" s="132" t="s">
        <v>159</v>
      </c>
      <c r="E183" s="133" t="s">
        <v>3746</v>
      </c>
      <c r="F183" s="134" t="s">
        <v>3747</v>
      </c>
      <c r="G183" s="135" t="s">
        <v>265</v>
      </c>
      <c r="H183" s="136">
        <v>2.875</v>
      </c>
      <c r="I183" s="137"/>
      <c r="J183" s="138">
        <f>ROUND(I183*H183,2)</f>
        <v>0</v>
      </c>
      <c r="K183" s="134" t="s">
        <v>21</v>
      </c>
      <c r="L183" s="33"/>
      <c r="M183" s="139" t="s">
        <v>21</v>
      </c>
      <c r="N183" s="140" t="s">
        <v>44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272</v>
      </c>
      <c r="AT183" s="143" t="s">
        <v>159</v>
      </c>
      <c r="AU183" s="143" t="s">
        <v>82</v>
      </c>
      <c r="AY183" s="18" t="s">
        <v>157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80</v>
      </c>
      <c r="BK183" s="144">
        <f>ROUND(I183*H183,2)</f>
        <v>0</v>
      </c>
      <c r="BL183" s="18" t="s">
        <v>272</v>
      </c>
      <c r="BM183" s="143" t="s">
        <v>3748</v>
      </c>
    </row>
    <row r="184" spans="2:65" s="12" customFormat="1" ht="10.199999999999999">
      <c r="B184" s="145"/>
      <c r="D184" s="146" t="s">
        <v>165</v>
      </c>
      <c r="E184" s="147" t="s">
        <v>21</v>
      </c>
      <c r="F184" s="148" t="s">
        <v>2382</v>
      </c>
      <c r="H184" s="147" t="s">
        <v>21</v>
      </c>
      <c r="I184" s="149"/>
      <c r="L184" s="145"/>
      <c r="M184" s="150"/>
      <c r="T184" s="151"/>
      <c r="AT184" s="147" t="s">
        <v>165</v>
      </c>
      <c r="AU184" s="147" t="s">
        <v>82</v>
      </c>
      <c r="AV184" s="12" t="s">
        <v>80</v>
      </c>
      <c r="AW184" s="12" t="s">
        <v>34</v>
      </c>
      <c r="AX184" s="12" t="s">
        <v>73</v>
      </c>
      <c r="AY184" s="147" t="s">
        <v>157</v>
      </c>
    </row>
    <row r="185" spans="2:65" s="13" customFormat="1" ht="10.199999999999999">
      <c r="B185" s="152"/>
      <c r="D185" s="146" t="s">
        <v>165</v>
      </c>
      <c r="E185" s="153" t="s">
        <v>21</v>
      </c>
      <c r="F185" s="154" t="s">
        <v>3738</v>
      </c>
      <c r="H185" s="155">
        <v>0.66400000000000003</v>
      </c>
      <c r="I185" s="156"/>
      <c r="L185" s="152"/>
      <c r="M185" s="157"/>
      <c r="T185" s="158"/>
      <c r="AT185" s="153" t="s">
        <v>165</v>
      </c>
      <c r="AU185" s="153" t="s">
        <v>82</v>
      </c>
      <c r="AV185" s="13" t="s">
        <v>82</v>
      </c>
      <c r="AW185" s="13" t="s">
        <v>34</v>
      </c>
      <c r="AX185" s="13" t="s">
        <v>73</v>
      </c>
      <c r="AY185" s="153" t="s">
        <v>157</v>
      </c>
    </row>
    <row r="186" spans="2:65" s="13" customFormat="1" ht="10.199999999999999">
      <c r="B186" s="152"/>
      <c r="D186" s="146" t="s">
        <v>165</v>
      </c>
      <c r="E186" s="153" t="s">
        <v>21</v>
      </c>
      <c r="F186" s="154" t="s">
        <v>3739</v>
      </c>
      <c r="H186" s="155">
        <v>0.45600000000000002</v>
      </c>
      <c r="I186" s="156"/>
      <c r="L186" s="152"/>
      <c r="M186" s="157"/>
      <c r="T186" s="158"/>
      <c r="AT186" s="153" t="s">
        <v>165</v>
      </c>
      <c r="AU186" s="153" t="s">
        <v>82</v>
      </c>
      <c r="AV186" s="13" t="s">
        <v>82</v>
      </c>
      <c r="AW186" s="13" t="s">
        <v>34</v>
      </c>
      <c r="AX186" s="13" t="s">
        <v>73</v>
      </c>
      <c r="AY186" s="153" t="s">
        <v>157</v>
      </c>
    </row>
    <row r="187" spans="2:65" s="12" customFormat="1" ht="10.199999999999999">
      <c r="B187" s="145"/>
      <c r="D187" s="146" t="s">
        <v>165</v>
      </c>
      <c r="E187" s="147" t="s">
        <v>21</v>
      </c>
      <c r="F187" s="148" t="s">
        <v>2384</v>
      </c>
      <c r="H187" s="147" t="s">
        <v>21</v>
      </c>
      <c r="I187" s="149"/>
      <c r="L187" s="145"/>
      <c r="M187" s="150"/>
      <c r="T187" s="151"/>
      <c r="AT187" s="147" t="s">
        <v>165</v>
      </c>
      <c r="AU187" s="147" t="s">
        <v>82</v>
      </c>
      <c r="AV187" s="12" t="s">
        <v>80</v>
      </c>
      <c r="AW187" s="12" t="s">
        <v>34</v>
      </c>
      <c r="AX187" s="12" t="s">
        <v>73</v>
      </c>
      <c r="AY187" s="147" t="s">
        <v>157</v>
      </c>
    </row>
    <row r="188" spans="2:65" s="13" customFormat="1" ht="10.199999999999999">
      <c r="B188" s="152"/>
      <c r="D188" s="146" t="s">
        <v>165</v>
      </c>
      <c r="E188" s="153" t="s">
        <v>21</v>
      </c>
      <c r="F188" s="154" t="s">
        <v>3740</v>
      </c>
      <c r="H188" s="155">
        <v>0.71</v>
      </c>
      <c r="I188" s="156"/>
      <c r="L188" s="152"/>
      <c r="M188" s="157"/>
      <c r="T188" s="158"/>
      <c r="AT188" s="153" t="s">
        <v>165</v>
      </c>
      <c r="AU188" s="153" t="s">
        <v>82</v>
      </c>
      <c r="AV188" s="13" t="s">
        <v>82</v>
      </c>
      <c r="AW188" s="13" t="s">
        <v>34</v>
      </c>
      <c r="AX188" s="13" t="s">
        <v>73</v>
      </c>
      <c r="AY188" s="153" t="s">
        <v>157</v>
      </c>
    </row>
    <row r="189" spans="2:65" s="12" customFormat="1" ht="10.199999999999999">
      <c r="B189" s="145"/>
      <c r="D189" s="146" t="s">
        <v>165</v>
      </c>
      <c r="E189" s="147" t="s">
        <v>21</v>
      </c>
      <c r="F189" s="148" t="s">
        <v>3741</v>
      </c>
      <c r="H189" s="147" t="s">
        <v>21</v>
      </c>
      <c r="I189" s="149"/>
      <c r="L189" s="145"/>
      <c r="M189" s="150"/>
      <c r="T189" s="151"/>
      <c r="AT189" s="147" t="s">
        <v>165</v>
      </c>
      <c r="AU189" s="147" t="s">
        <v>82</v>
      </c>
      <c r="AV189" s="12" t="s">
        <v>80</v>
      </c>
      <c r="AW189" s="12" t="s">
        <v>34</v>
      </c>
      <c r="AX189" s="12" t="s">
        <v>73</v>
      </c>
      <c r="AY189" s="147" t="s">
        <v>157</v>
      </c>
    </row>
    <row r="190" spans="2:65" s="13" customFormat="1" ht="10.199999999999999">
      <c r="B190" s="152"/>
      <c r="D190" s="146" t="s">
        <v>165</v>
      </c>
      <c r="E190" s="153" t="s">
        <v>21</v>
      </c>
      <c r="F190" s="154" t="s">
        <v>3742</v>
      </c>
      <c r="H190" s="155">
        <v>0.47</v>
      </c>
      <c r="I190" s="156"/>
      <c r="L190" s="152"/>
      <c r="M190" s="157"/>
      <c r="T190" s="158"/>
      <c r="AT190" s="153" t="s">
        <v>165</v>
      </c>
      <c r="AU190" s="153" t="s">
        <v>82</v>
      </c>
      <c r="AV190" s="13" t="s">
        <v>82</v>
      </c>
      <c r="AW190" s="13" t="s">
        <v>34</v>
      </c>
      <c r="AX190" s="13" t="s">
        <v>73</v>
      </c>
      <c r="AY190" s="153" t="s">
        <v>157</v>
      </c>
    </row>
    <row r="191" spans="2:65" s="12" customFormat="1" ht="10.199999999999999">
      <c r="B191" s="145"/>
      <c r="D191" s="146" t="s">
        <v>165</v>
      </c>
      <c r="E191" s="147" t="s">
        <v>21</v>
      </c>
      <c r="F191" s="148" t="s">
        <v>3743</v>
      </c>
      <c r="H191" s="147" t="s">
        <v>21</v>
      </c>
      <c r="I191" s="149"/>
      <c r="L191" s="145"/>
      <c r="M191" s="150"/>
      <c r="T191" s="151"/>
      <c r="AT191" s="147" t="s">
        <v>165</v>
      </c>
      <c r="AU191" s="147" t="s">
        <v>82</v>
      </c>
      <c r="AV191" s="12" t="s">
        <v>80</v>
      </c>
      <c r="AW191" s="12" t="s">
        <v>34</v>
      </c>
      <c r="AX191" s="12" t="s">
        <v>73</v>
      </c>
      <c r="AY191" s="147" t="s">
        <v>157</v>
      </c>
    </row>
    <row r="192" spans="2:65" s="13" customFormat="1" ht="10.199999999999999">
      <c r="B192" s="152"/>
      <c r="D192" s="146" t="s">
        <v>165</v>
      </c>
      <c r="E192" s="153" t="s">
        <v>21</v>
      </c>
      <c r="F192" s="154" t="s">
        <v>3744</v>
      </c>
      <c r="H192" s="155">
        <v>7.4999999999999997E-2</v>
      </c>
      <c r="I192" s="156"/>
      <c r="L192" s="152"/>
      <c r="M192" s="157"/>
      <c r="T192" s="158"/>
      <c r="AT192" s="153" t="s">
        <v>165</v>
      </c>
      <c r="AU192" s="153" t="s">
        <v>82</v>
      </c>
      <c r="AV192" s="13" t="s">
        <v>82</v>
      </c>
      <c r="AW192" s="13" t="s">
        <v>34</v>
      </c>
      <c r="AX192" s="13" t="s">
        <v>73</v>
      </c>
      <c r="AY192" s="153" t="s">
        <v>157</v>
      </c>
    </row>
    <row r="193" spans="2:65" s="12" customFormat="1" ht="10.199999999999999">
      <c r="B193" s="145"/>
      <c r="D193" s="146" t="s">
        <v>165</v>
      </c>
      <c r="E193" s="147" t="s">
        <v>21</v>
      </c>
      <c r="F193" s="148" t="s">
        <v>2386</v>
      </c>
      <c r="H193" s="147" t="s">
        <v>21</v>
      </c>
      <c r="I193" s="149"/>
      <c r="L193" s="145"/>
      <c r="M193" s="150"/>
      <c r="T193" s="151"/>
      <c r="AT193" s="147" t="s">
        <v>165</v>
      </c>
      <c r="AU193" s="147" t="s">
        <v>82</v>
      </c>
      <c r="AV193" s="12" t="s">
        <v>80</v>
      </c>
      <c r="AW193" s="12" t="s">
        <v>34</v>
      </c>
      <c r="AX193" s="12" t="s">
        <v>73</v>
      </c>
      <c r="AY193" s="147" t="s">
        <v>157</v>
      </c>
    </row>
    <row r="194" spans="2:65" s="13" customFormat="1" ht="10.199999999999999">
      <c r="B194" s="152"/>
      <c r="D194" s="146" t="s">
        <v>165</v>
      </c>
      <c r="E194" s="153" t="s">
        <v>21</v>
      </c>
      <c r="F194" s="154" t="s">
        <v>3745</v>
      </c>
      <c r="H194" s="155">
        <v>0.5</v>
      </c>
      <c r="I194" s="156"/>
      <c r="L194" s="152"/>
      <c r="M194" s="157"/>
      <c r="T194" s="158"/>
      <c r="AT194" s="153" t="s">
        <v>165</v>
      </c>
      <c r="AU194" s="153" t="s">
        <v>82</v>
      </c>
      <c r="AV194" s="13" t="s">
        <v>82</v>
      </c>
      <c r="AW194" s="13" t="s">
        <v>34</v>
      </c>
      <c r="AX194" s="13" t="s">
        <v>73</v>
      </c>
      <c r="AY194" s="153" t="s">
        <v>157</v>
      </c>
    </row>
    <row r="195" spans="2:65" s="14" customFormat="1" ht="10.199999999999999">
      <c r="B195" s="159"/>
      <c r="D195" s="146" t="s">
        <v>165</v>
      </c>
      <c r="E195" s="160" t="s">
        <v>21</v>
      </c>
      <c r="F195" s="161" t="s">
        <v>168</v>
      </c>
      <c r="H195" s="162">
        <v>2.875</v>
      </c>
      <c r="I195" s="163"/>
      <c r="L195" s="159"/>
      <c r="M195" s="164"/>
      <c r="T195" s="165"/>
      <c r="AT195" s="160" t="s">
        <v>165</v>
      </c>
      <c r="AU195" s="160" t="s">
        <v>82</v>
      </c>
      <c r="AV195" s="14" t="s">
        <v>163</v>
      </c>
      <c r="AW195" s="14" t="s">
        <v>34</v>
      </c>
      <c r="AX195" s="14" t="s">
        <v>80</v>
      </c>
      <c r="AY195" s="160" t="s">
        <v>157</v>
      </c>
    </row>
    <row r="196" spans="2:65" s="1" customFormat="1" ht="24.15" customHeight="1">
      <c r="B196" s="33"/>
      <c r="C196" s="132" t="s">
        <v>7</v>
      </c>
      <c r="D196" s="132" t="s">
        <v>159</v>
      </c>
      <c r="E196" s="133" t="s">
        <v>3749</v>
      </c>
      <c r="F196" s="134" t="s">
        <v>3750</v>
      </c>
      <c r="G196" s="135" t="s">
        <v>316</v>
      </c>
      <c r="H196" s="136">
        <v>40.6</v>
      </c>
      <c r="I196" s="137"/>
      <c r="J196" s="138">
        <f>ROUND(I196*H196,2)</f>
        <v>0</v>
      </c>
      <c r="K196" s="134" t="s">
        <v>21</v>
      </c>
      <c r="L196" s="33"/>
      <c r="M196" s="139" t="s">
        <v>21</v>
      </c>
      <c r="N196" s="140" t="s">
        <v>44</v>
      </c>
      <c r="P196" s="141">
        <f>O196*H196</f>
        <v>0</v>
      </c>
      <c r="Q196" s="141">
        <v>1</v>
      </c>
      <c r="R196" s="141">
        <f>Q196*H196</f>
        <v>40.6</v>
      </c>
      <c r="S196" s="141">
        <v>0</v>
      </c>
      <c r="T196" s="142">
        <f>S196*H196</f>
        <v>0</v>
      </c>
      <c r="AR196" s="143" t="s">
        <v>272</v>
      </c>
      <c r="AT196" s="143" t="s">
        <v>159</v>
      </c>
      <c r="AU196" s="143" t="s">
        <v>82</v>
      </c>
      <c r="AY196" s="18" t="s">
        <v>157</v>
      </c>
      <c r="BE196" s="144">
        <f>IF(N196="základní",J196,0)</f>
        <v>0</v>
      </c>
      <c r="BF196" s="144">
        <f>IF(N196="snížená",J196,0)</f>
        <v>0</v>
      </c>
      <c r="BG196" s="144">
        <f>IF(N196="zákl. přenesená",J196,0)</f>
        <v>0</v>
      </c>
      <c r="BH196" s="144">
        <f>IF(N196="sníž. přenesená",J196,0)</f>
        <v>0</v>
      </c>
      <c r="BI196" s="144">
        <f>IF(N196="nulová",J196,0)</f>
        <v>0</v>
      </c>
      <c r="BJ196" s="18" t="s">
        <v>80</v>
      </c>
      <c r="BK196" s="144">
        <f>ROUND(I196*H196,2)</f>
        <v>0</v>
      </c>
      <c r="BL196" s="18" t="s">
        <v>272</v>
      </c>
      <c r="BM196" s="143" t="s">
        <v>3751</v>
      </c>
    </row>
    <row r="197" spans="2:65" s="1" customFormat="1" ht="19.2">
      <c r="B197" s="33"/>
      <c r="D197" s="146" t="s">
        <v>247</v>
      </c>
      <c r="F197" s="170" t="s">
        <v>2395</v>
      </c>
      <c r="I197" s="168"/>
      <c r="L197" s="33"/>
      <c r="M197" s="169"/>
      <c r="T197" s="54"/>
      <c r="AT197" s="18" t="s">
        <v>247</v>
      </c>
      <c r="AU197" s="18" t="s">
        <v>82</v>
      </c>
    </row>
    <row r="198" spans="2:65" s="13" customFormat="1" ht="10.199999999999999">
      <c r="B198" s="152"/>
      <c r="D198" s="146" t="s">
        <v>165</v>
      </c>
      <c r="E198" s="153" t="s">
        <v>21</v>
      </c>
      <c r="F198" s="154" t="s">
        <v>3752</v>
      </c>
      <c r="H198" s="155">
        <v>40.6</v>
      </c>
      <c r="I198" s="156"/>
      <c r="L198" s="152"/>
      <c r="M198" s="157"/>
      <c r="T198" s="158"/>
      <c r="AT198" s="153" t="s">
        <v>165</v>
      </c>
      <c r="AU198" s="153" t="s">
        <v>82</v>
      </c>
      <c r="AV198" s="13" t="s">
        <v>82</v>
      </c>
      <c r="AW198" s="13" t="s">
        <v>34</v>
      </c>
      <c r="AX198" s="13" t="s">
        <v>73</v>
      </c>
      <c r="AY198" s="153" t="s">
        <v>157</v>
      </c>
    </row>
    <row r="199" spans="2:65" s="14" customFormat="1" ht="10.199999999999999">
      <c r="B199" s="159"/>
      <c r="D199" s="146" t="s">
        <v>165</v>
      </c>
      <c r="E199" s="160" t="s">
        <v>21</v>
      </c>
      <c r="F199" s="161" t="s">
        <v>168</v>
      </c>
      <c r="H199" s="162">
        <v>40.6</v>
      </c>
      <c r="I199" s="163"/>
      <c r="L199" s="159"/>
      <c r="M199" s="164"/>
      <c r="T199" s="165"/>
      <c r="AT199" s="160" t="s">
        <v>165</v>
      </c>
      <c r="AU199" s="160" t="s">
        <v>82</v>
      </c>
      <c r="AV199" s="14" t="s">
        <v>163</v>
      </c>
      <c r="AW199" s="14" t="s">
        <v>34</v>
      </c>
      <c r="AX199" s="14" t="s">
        <v>80</v>
      </c>
      <c r="AY199" s="160" t="s">
        <v>157</v>
      </c>
    </row>
    <row r="200" spans="2:65" s="1" customFormat="1" ht="24.15" customHeight="1">
      <c r="B200" s="33"/>
      <c r="C200" s="132" t="s">
        <v>313</v>
      </c>
      <c r="D200" s="132" t="s">
        <v>159</v>
      </c>
      <c r="E200" s="133" t="s">
        <v>3753</v>
      </c>
      <c r="F200" s="134" t="s">
        <v>3754</v>
      </c>
      <c r="G200" s="135" t="s">
        <v>265</v>
      </c>
      <c r="H200" s="136">
        <v>43.475000000000001</v>
      </c>
      <c r="I200" s="137"/>
      <c r="J200" s="138">
        <f>ROUND(I200*H200,2)</f>
        <v>0</v>
      </c>
      <c r="K200" s="134" t="s">
        <v>174</v>
      </c>
      <c r="L200" s="33"/>
      <c r="M200" s="139" t="s">
        <v>21</v>
      </c>
      <c r="N200" s="140" t="s">
        <v>44</v>
      </c>
      <c r="P200" s="141">
        <f>O200*H200</f>
        <v>0</v>
      </c>
      <c r="Q200" s="141">
        <v>0</v>
      </c>
      <c r="R200" s="141">
        <f>Q200*H200</f>
        <v>0</v>
      </c>
      <c r="S200" s="141">
        <v>0</v>
      </c>
      <c r="T200" s="142">
        <f>S200*H200</f>
        <v>0</v>
      </c>
      <c r="AR200" s="143" t="s">
        <v>272</v>
      </c>
      <c r="AT200" s="143" t="s">
        <v>159</v>
      </c>
      <c r="AU200" s="143" t="s">
        <v>82</v>
      </c>
      <c r="AY200" s="18" t="s">
        <v>157</v>
      </c>
      <c r="BE200" s="144">
        <f>IF(N200="základní",J200,0)</f>
        <v>0</v>
      </c>
      <c r="BF200" s="144">
        <f>IF(N200="snížená",J200,0)</f>
        <v>0</v>
      </c>
      <c r="BG200" s="144">
        <f>IF(N200="zákl. přenesená",J200,0)</f>
        <v>0</v>
      </c>
      <c r="BH200" s="144">
        <f>IF(N200="sníž. přenesená",J200,0)</f>
        <v>0</v>
      </c>
      <c r="BI200" s="144">
        <f>IF(N200="nulová",J200,0)</f>
        <v>0</v>
      </c>
      <c r="BJ200" s="18" t="s">
        <v>80</v>
      </c>
      <c r="BK200" s="144">
        <f>ROUND(I200*H200,2)</f>
        <v>0</v>
      </c>
      <c r="BL200" s="18" t="s">
        <v>272</v>
      </c>
      <c r="BM200" s="143" t="s">
        <v>3755</v>
      </c>
    </row>
    <row r="201" spans="2:65" s="1" customFormat="1" ht="10.199999999999999">
      <c r="B201" s="33"/>
      <c r="D201" s="166" t="s">
        <v>176</v>
      </c>
      <c r="F201" s="167" t="s">
        <v>3756</v>
      </c>
      <c r="I201" s="168"/>
      <c r="L201" s="33"/>
      <c r="M201" s="169"/>
      <c r="T201" s="54"/>
      <c r="AT201" s="18" t="s">
        <v>176</v>
      </c>
      <c r="AU201" s="18" t="s">
        <v>82</v>
      </c>
    </row>
    <row r="202" spans="2:65" s="11" customFormat="1" ht="22.8" customHeight="1">
      <c r="B202" s="120"/>
      <c r="D202" s="121" t="s">
        <v>72</v>
      </c>
      <c r="E202" s="130" t="s">
        <v>2694</v>
      </c>
      <c r="F202" s="130" t="s">
        <v>2695</v>
      </c>
      <c r="I202" s="123"/>
      <c r="J202" s="131">
        <f>BK202</f>
        <v>0</v>
      </c>
      <c r="L202" s="120"/>
      <c r="M202" s="125"/>
      <c r="P202" s="126">
        <f>SUM(P203:P227)</f>
        <v>0</v>
      </c>
      <c r="R202" s="126">
        <f>SUM(R203:R227)</f>
        <v>0.24414754000000002</v>
      </c>
      <c r="T202" s="127">
        <f>SUM(T203:T227)</f>
        <v>0</v>
      </c>
      <c r="AR202" s="121" t="s">
        <v>82</v>
      </c>
      <c r="AT202" s="128" t="s">
        <v>72</v>
      </c>
      <c r="AU202" s="128" t="s">
        <v>80</v>
      </c>
      <c r="AY202" s="121" t="s">
        <v>157</v>
      </c>
      <c r="BK202" s="129">
        <f>SUM(BK203:BK227)</f>
        <v>0</v>
      </c>
    </row>
    <row r="203" spans="2:65" s="1" customFormat="1" ht="16.5" customHeight="1">
      <c r="B203" s="33"/>
      <c r="C203" s="132" t="s">
        <v>320</v>
      </c>
      <c r="D203" s="132" t="s">
        <v>159</v>
      </c>
      <c r="E203" s="133" t="s">
        <v>2697</v>
      </c>
      <c r="F203" s="134" t="s">
        <v>2698</v>
      </c>
      <c r="G203" s="135" t="s">
        <v>162</v>
      </c>
      <c r="H203" s="136">
        <v>102.583</v>
      </c>
      <c r="I203" s="137"/>
      <c r="J203" s="138">
        <f>ROUND(I203*H203,2)</f>
        <v>0</v>
      </c>
      <c r="K203" s="134" t="s">
        <v>21</v>
      </c>
      <c r="L203" s="33"/>
      <c r="M203" s="139" t="s">
        <v>21</v>
      </c>
      <c r="N203" s="140" t="s">
        <v>44</v>
      </c>
      <c r="P203" s="141">
        <f>O203*H203</f>
        <v>0</v>
      </c>
      <c r="Q203" s="141">
        <v>0</v>
      </c>
      <c r="R203" s="141">
        <f>Q203*H203</f>
        <v>0</v>
      </c>
      <c r="S203" s="141">
        <v>0</v>
      </c>
      <c r="T203" s="142">
        <f>S203*H203</f>
        <v>0</v>
      </c>
      <c r="AR203" s="143" t="s">
        <v>272</v>
      </c>
      <c r="AT203" s="143" t="s">
        <v>159</v>
      </c>
      <c r="AU203" s="143" t="s">
        <v>82</v>
      </c>
      <c r="AY203" s="18" t="s">
        <v>157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80</v>
      </c>
      <c r="BK203" s="144">
        <f>ROUND(I203*H203,2)</f>
        <v>0</v>
      </c>
      <c r="BL203" s="18" t="s">
        <v>272</v>
      </c>
      <c r="BM203" s="143" t="s">
        <v>3757</v>
      </c>
    </row>
    <row r="204" spans="2:65" s="12" customFormat="1" ht="10.199999999999999">
      <c r="B204" s="145"/>
      <c r="D204" s="146" t="s">
        <v>165</v>
      </c>
      <c r="E204" s="147" t="s">
        <v>21</v>
      </c>
      <c r="F204" s="148" t="s">
        <v>2382</v>
      </c>
      <c r="H204" s="147" t="s">
        <v>21</v>
      </c>
      <c r="I204" s="149"/>
      <c r="L204" s="145"/>
      <c r="M204" s="150"/>
      <c r="T204" s="151"/>
      <c r="AT204" s="147" t="s">
        <v>165</v>
      </c>
      <c r="AU204" s="147" t="s">
        <v>82</v>
      </c>
      <c r="AV204" s="12" t="s">
        <v>80</v>
      </c>
      <c r="AW204" s="12" t="s">
        <v>34</v>
      </c>
      <c r="AX204" s="12" t="s">
        <v>73</v>
      </c>
      <c r="AY204" s="147" t="s">
        <v>157</v>
      </c>
    </row>
    <row r="205" spans="2:65" s="13" customFormat="1" ht="10.199999999999999">
      <c r="B205" s="152"/>
      <c r="D205" s="146" t="s">
        <v>165</v>
      </c>
      <c r="E205" s="153" t="s">
        <v>21</v>
      </c>
      <c r="F205" s="154" t="s">
        <v>3758</v>
      </c>
      <c r="H205" s="155">
        <v>23.811</v>
      </c>
      <c r="I205" s="156"/>
      <c r="L205" s="152"/>
      <c r="M205" s="157"/>
      <c r="T205" s="158"/>
      <c r="AT205" s="153" t="s">
        <v>165</v>
      </c>
      <c r="AU205" s="153" t="s">
        <v>82</v>
      </c>
      <c r="AV205" s="13" t="s">
        <v>82</v>
      </c>
      <c r="AW205" s="13" t="s">
        <v>34</v>
      </c>
      <c r="AX205" s="13" t="s">
        <v>73</v>
      </c>
      <c r="AY205" s="153" t="s">
        <v>157</v>
      </c>
    </row>
    <row r="206" spans="2:65" s="13" customFormat="1" ht="10.199999999999999">
      <c r="B206" s="152"/>
      <c r="D206" s="146" t="s">
        <v>165</v>
      </c>
      <c r="E206" s="153" t="s">
        <v>21</v>
      </c>
      <c r="F206" s="154" t="s">
        <v>3759</v>
      </c>
      <c r="H206" s="155">
        <v>16.353999999999999</v>
      </c>
      <c r="I206" s="156"/>
      <c r="L206" s="152"/>
      <c r="M206" s="157"/>
      <c r="T206" s="158"/>
      <c r="AT206" s="153" t="s">
        <v>165</v>
      </c>
      <c r="AU206" s="153" t="s">
        <v>82</v>
      </c>
      <c r="AV206" s="13" t="s">
        <v>82</v>
      </c>
      <c r="AW206" s="13" t="s">
        <v>34</v>
      </c>
      <c r="AX206" s="13" t="s">
        <v>73</v>
      </c>
      <c r="AY206" s="153" t="s">
        <v>157</v>
      </c>
    </row>
    <row r="207" spans="2:65" s="12" customFormat="1" ht="10.199999999999999">
      <c r="B207" s="145"/>
      <c r="D207" s="146" t="s">
        <v>165</v>
      </c>
      <c r="E207" s="147" t="s">
        <v>21</v>
      </c>
      <c r="F207" s="148" t="s">
        <v>2384</v>
      </c>
      <c r="H207" s="147" t="s">
        <v>21</v>
      </c>
      <c r="I207" s="149"/>
      <c r="L207" s="145"/>
      <c r="M207" s="150"/>
      <c r="T207" s="151"/>
      <c r="AT207" s="147" t="s">
        <v>165</v>
      </c>
      <c r="AU207" s="147" t="s">
        <v>82</v>
      </c>
      <c r="AV207" s="12" t="s">
        <v>80</v>
      </c>
      <c r="AW207" s="12" t="s">
        <v>34</v>
      </c>
      <c r="AX207" s="12" t="s">
        <v>73</v>
      </c>
      <c r="AY207" s="147" t="s">
        <v>157</v>
      </c>
    </row>
    <row r="208" spans="2:65" s="13" customFormat="1" ht="10.199999999999999">
      <c r="B208" s="152"/>
      <c r="D208" s="146" t="s">
        <v>165</v>
      </c>
      <c r="E208" s="153" t="s">
        <v>21</v>
      </c>
      <c r="F208" s="154" t="s">
        <v>3760</v>
      </c>
      <c r="H208" s="155">
        <v>30.344000000000001</v>
      </c>
      <c r="I208" s="156"/>
      <c r="L208" s="152"/>
      <c r="M208" s="157"/>
      <c r="T208" s="158"/>
      <c r="AT208" s="153" t="s">
        <v>165</v>
      </c>
      <c r="AU208" s="153" t="s">
        <v>82</v>
      </c>
      <c r="AV208" s="13" t="s">
        <v>82</v>
      </c>
      <c r="AW208" s="13" t="s">
        <v>34</v>
      </c>
      <c r="AX208" s="13" t="s">
        <v>73</v>
      </c>
      <c r="AY208" s="153" t="s">
        <v>157</v>
      </c>
    </row>
    <row r="209" spans="2:65" s="12" customFormat="1" ht="10.199999999999999">
      <c r="B209" s="145"/>
      <c r="D209" s="146" t="s">
        <v>165</v>
      </c>
      <c r="E209" s="147" t="s">
        <v>21</v>
      </c>
      <c r="F209" s="148" t="s">
        <v>3741</v>
      </c>
      <c r="H209" s="147" t="s">
        <v>21</v>
      </c>
      <c r="I209" s="149"/>
      <c r="L209" s="145"/>
      <c r="M209" s="150"/>
      <c r="T209" s="151"/>
      <c r="AT209" s="147" t="s">
        <v>165</v>
      </c>
      <c r="AU209" s="147" t="s">
        <v>82</v>
      </c>
      <c r="AV209" s="12" t="s">
        <v>80</v>
      </c>
      <c r="AW209" s="12" t="s">
        <v>34</v>
      </c>
      <c r="AX209" s="12" t="s">
        <v>73</v>
      </c>
      <c r="AY209" s="147" t="s">
        <v>157</v>
      </c>
    </row>
    <row r="210" spans="2:65" s="13" customFormat="1" ht="10.199999999999999">
      <c r="B210" s="152"/>
      <c r="D210" s="146" t="s">
        <v>165</v>
      </c>
      <c r="E210" s="153" t="s">
        <v>21</v>
      </c>
      <c r="F210" s="154" t="s">
        <v>3761</v>
      </c>
      <c r="H210" s="155">
        <v>12.074</v>
      </c>
      <c r="I210" s="156"/>
      <c r="L210" s="152"/>
      <c r="M210" s="157"/>
      <c r="T210" s="158"/>
      <c r="AT210" s="153" t="s">
        <v>165</v>
      </c>
      <c r="AU210" s="153" t="s">
        <v>82</v>
      </c>
      <c r="AV210" s="13" t="s">
        <v>82</v>
      </c>
      <c r="AW210" s="13" t="s">
        <v>34</v>
      </c>
      <c r="AX210" s="13" t="s">
        <v>73</v>
      </c>
      <c r="AY210" s="153" t="s">
        <v>157</v>
      </c>
    </row>
    <row r="211" spans="2:65" s="12" customFormat="1" ht="10.199999999999999">
      <c r="B211" s="145"/>
      <c r="D211" s="146" t="s">
        <v>165</v>
      </c>
      <c r="E211" s="147" t="s">
        <v>21</v>
      </c>
      <c r="F211" s="148" t="s">
        <v>2386</v>
      </c>
      <c r="H211" s="147" t="s">
        <v>21</v>
      </c>
      <c r="I211" s="149"/>
      <c r="L211" s="145"/>
      <c r="M211" s="150"/>
      <c r="T211" s="151"/>
      <c r="AT211" s="147" t="s">
        <v>165</v>
      </c>
      <c r="AU211" s="147" t="s">
        <v>82</v>
      </c>
      <c r="AV211" s="12" t="s">
        <v>80</v>
      </c>
      <c r="AW211" s="12" t="s">
        <v>34</v>
      </c>
      <c r="AX211" s="12" t="s">
        <v>73</v>
      </c>
      <c r="AY211" s="147" t="s">
        <v>157</v>
      </c>
    </row>
    <row r="212" spans="2:65" s="13" customFormat="1" ht="10.199999999999999">
      <c r="B212" s="152"/>
      <c r="D212" s="146" t="s">
        <v>165</v>
      </c>
      <c r="E212" s="153" t="s">
        <v>21</v>
      </c>
      <c r="F212" s="154" t="s">
        <v>241</v>
      </c>
      <c r="H212" s="155">
        <v>20</v>
      </c>
      <c r="I212" s="156"/>
      <c r="L212" s="152"/>
      <c r="M212" s="157"/>
      <c r="T212" s="158"/>
      <c r="AT212" s="153" t="s">
        <v>165</v>
      </c>
      <c r="AU212" s="153" t="s">
        <v>82</v>
      </c>
      <c r="AV212" s="13" t="s">
        <v>82</v>
      </c>
      <c r="AW212" s="13" t="s">
        <v>34</v>
      </c>
      <c r="AX212" s="13" t="s">
        <v>73</v>
      </c>
      <c r="AY212" s="153" t="s">
        <v>157</v>
      </c>
    </row>
    <row r="213" spans="2:65" s="14" customFormat="1" ht="10.199999999999999">
      <c r="B213" s="159"/>
      <c r="D213" s="146" t="s">
        <v>165</v>
      </c>
      <c r="E213" s="160" t="s">
        <v>21</v>
      </c>
      <c r="F213" s="161" t="s">
        <v>168</v>
      </c>
      <c r="H213" s="162">
        <v>102.583</v>
      </c>
      <c r="I213" s="163"/>
      <c r="L213" s="159"/>
      <c r="M213" s="164"/>
      <c r="T213" s="165"/>
      <c r="AT213" s="160" t="s">
        <v>165</v>
      </c>
      <c r="AU213" s="160" t="s">
        <v>82</v>
      </c>
      <c r="AV213" s="14" t="s">
        <v>163</v>
      </c>
      <c r="AW213" s="14" t="s">
        <v>34</v>
      </c>
      <c r="AX213" s="14" t="s">
        <v>80</v>
      </c>
      <c r="AY213" s="160" t="s">
        <v>157</v>
      </c>
    </row>
    <row r="214" spans="2:65" s="1" customFormat="1" ht="16.5" customHeight="1">
      <c r="B214" s="33"/>
      <c r="C214" s="132" t="s">
        <v>326</v>
      </c>
      <c r="D214" s="132" t="s">
        <v>159</v>
      </c>
      <c r="E214" s="133" t="s">
        <v>2705</v>
      </c>
      <c r="F214" s="134" t="s">
        <v>2706</v>
      </c>
      <c r="G214" s="135" t="s">
        <v>162</v>
      </c>
      <c r="H214" s="136">
        <v>102.583</v>
      </c>
      <c r="I214" s="137"/>
      <c r="J214" s="138">
        <f>ROUND(I214*H214,2)</f>
        <v>0</v>
      </c>
      <c r="K214" s="134" t="s">
        <v>174</v>
      </c>
      <c r="L214" s="33"/>
      <c r="M214" s="139" t="s">
        <v>21</v>
      </c>
      <c r="N214" s="140" t="s">
        <v>44</v>
      </c>
      <c r="P214" s="141">
        <f>O214*H214</f>
        <v>0</v>
      </c>
      <c r="Q214" s="141">
        <v>2.3800000000000002E-3</v>
      </c>
      <c r="R214" s="141">
        <f>Q214*H214</f>
        <v>0.24414754000000002</v>
      </c>
      <c r="S214" s="141">
        <v>0</v>
      </c>
      <c r="T214" s="142">
        <f>S214*H214</f>
        <v>0</v>
      </c>
      <c r="AR214" s="143" t="s">
        <v>272</v>
      </c>
      <c r="AT214" s="143" t="s">
        <v>159</v>
      </c>
      <c r="AU214" s="143" t="s">
        <v>82</v>
      </c>
      <c r="AY214" s="18" t="s">
        <v>157</v>
      </c>
      <c r="BE214" s="144">
        <f>IF(N214="základní",J214,0)</f>
        <v>0</v>
      </c>
      <c r="BF214" s="144">
        <f>IF(N214="snížená",J214,0)</f>
        <v>0</v>
      </c>
      <c r="BG214" s="144">
        <f>IF(N214="zákl. přenesená",J214,0)</f>
        <v>0</v>
      </c>
      <c r="BH214" s="144">
        <f>IF(N214="sníž. přenesená",J214,0)</f>
        <v>0</v>
      </c>
      <c r="BI214" s="144">
        <f>IF(N214="nulová",J214,0)</f>
        <v>0</v>
      </c>
      <c r="BJ214" s="18" t="s">
        <v>80</v>
      </c>
      <c r="BK214" s="144">
        <f>ROUND(I214*H214,2)</f>
        <v>0</v>
      </c>
      <c r="BL214" s="18" t="s">
        <v>272</v>
      </c>
      <c r="BM214" s="143" t="s">
        <v>3762</v>
      </c>
    </row>
    <row r="215" spans="2:65" s="1" customFormat="1" ht="10.199999999999999">
      <c r="B215" s="33"/>
      <c r="D215" s="166" t="s">
        <v>176</v>
      </c>
      <c r="F215" s="167" t="s">
        <v>2708</v>
      </c>
      <c r="I215" s="168"/>
      <c r="L215" s="33"/>
      <c r="M215" s="169"/>
      <c r="T215" s="54"/>
      <c r="AT215" s="18" t="s">
        <v>176</v>
      </c>
      <c r="AU215" s="18" t="s">
        <v>82</v>
      </c>
    </row>
    <row r="216" spans="2:65" s="12" customFormat="1" ht="10.199999999999999">
      <c r="B216" s="145"/>
      <c r="D216" s="146" t="s">
        <v>165</v>
      </c>
      <c r="E216" s="147" t="s">
        <v>21</v>
      </c>
      <c r="F216" s="148" t="s">
        <v>2382</v>
      </c>
      <c r="H216" s="147" t="s">
        <v>21</v>
      </c>
      <c r="I216" s="149"/>
      <c r="L216" s="145"/>
      <c r="M216" s="150"/>
      <c r="T216" s="151"/>
      <c r="AT216" s="147" t="s">
        <v>165</v>
      </c>
      <c r="AU216" s="147" t="s">
        <v>82</v>
      </c>
      <c r="AV216" s="12" t="s">
        <v>80</v>
      </c>
      <c r="AW216" s="12" t="s">
        <v>34</v>
      </c>
      <c r="AX216" s="12" t="s">
        <v>73</v>
      </c>
      <c r="AY216" s="147" t="s">
        <v>157</v>
      </c>
    </row>
    <row r="217" spans="2:65" s="13" customFormat="1" ht="10.199999999999999">
      <c r="B217" s="152"/>
      <c r="D217" s="146" t="s">
        <v>165</v>
      </c>
      <c r="E217" s="153" t="s">
        <v>21</v>
      </c>
      <c r="F217" s="154" t="s">
        <v>3758</v>
      </c>
      <c r="H217" s="155">
        <v>23.811</v>
      </c>
      <c r="I217" s="156"/>
      <c r="L217" s="152"/>
      <c r="M217" s="157"/>
      <c r="T217" s="158"/>
      <c r="AT217" s="153" t="s">
        <v>165</v>
      </c>
      <c r="AU217" s="153" t="s">
        <v>82</v>
      </c>
      <c r="AV217" s="13" t="s">
        <v>82</v>
      </c>
      <c r="AW217" s="13" t="s">
        <v>34</v>
      </c>
      <c r="AX217" s="13" t="s">
        <v>73</v>
      </c>
      <c r="AY217" s="153" t="s">
        <v>157</v>
      </c>
    </row>
    <row r="218" spans="2:65" s="13" customFormat="1" ht="10.199999999999999">
      <c r="B218" s="152"/>
      <c r="D218" s="146" t="s">
        <v>165</v>
      </c>
      <c r="E218" s="153" t="s">
        <v>21</v>
      </c>
      <c r="F218" s="154" t="s">
        <v>3759</v>
      </c>
      <c r="H218" s="155">
        <v>16.353999999999999</v>
      </c>
      <c r="I218" s="156"/>
      <c r="L218" s="152"/>
      <c r="M218" s="157"/>
      <c r="T218" s="158"/>
      <c r="AT218" s="153" t="s">
        <v>165</v>
      </c>
      <c r="AU218" s="153" t="s">
        <v>82</v>
      </c>
      <c r="AV218" s="13" t="s">
        <v>82</v>
      </c>
      <c r="AW218" s="13" t="s">
        <v>34</v>
      </c>
      <c r="AX218" s="13" t="s">
        <v>73</v>
      </c>
      <c r="AY218" s="153" t="s">
        <v>157</v>
      </c>
    </row>
    <row r="219" spans="2:65" s="12" customFormat="1" ht="10.199999999999999">
      <c r="B219" s="145"/>
      <c r="D219" s="146" t="s">
        <v>165</v>
      </c>
      <c r="E219" s="147" t="s">
        <v>21</v>
      </c>
      <c r="F219" s="148" t="s">
        <v>2384</v>
      </c>
      <c r="H219" s="147" t="s">
        <v>21</v>
      </c>
      <c r="I219" s="149"/>
      <c r="L219" s="145"/>
      <c r="M219" s="150"/>
      <c r="T219" s="151"/>
      <c r="AT219" s="147" t="s">
        <v>165</v>
      </c>
      <c r="AU219" s="147" t="s">
        <v>82</v>
      </c>
      <c r="AV219" s="12" t="s">
        <v>80</v>
      </c>
      <c r="AW219" s="12" t="s">
        <v>34</v>
      </c>
      <c r="AX219" s="12" t="s">
        <v>73</v>
      </c>
      <c r="AY219" s="147" t="s">
        <v>157</v>
      </c>
    </row>
    <row r="220" spans="2:65" s="13" customFormat="1" ht="10.199999999999999">
      <c r="B220" s="152"/>
      <c r="D220" s="146" t="s">
        <v>165</v>
      </c>
      <c r="E220" s="153" t="s">
        <v>21</v>
      </c>
      <c r="F220" s="154" t="s">
        <v>3760</v>
      </c>
      <c r="H220" s="155">
        <v>30.344000000000001</v>
      </c>
      <c r="I220" s="156"/>
      <c r="L220" s="152"/>
      <c r="M220" s="157"/>
      <c r="T220" s="158"/>
      <c r="AT220" s="153" t="s">
        <v>165</v>
      </c>
      <c r="AU220" s="153" t="s">
        <v>82</v>
      </c>
      <c r="AV220" s="13" t="s">
        <v>82</v>
      </c>
      <c r="AW220" s="13" t="s">
        <v>34</v>
      </c>
      <c r="AX220" s="13" t="s">
        <v>73</v>
      </c>
      <c r="AY220" s="153" t="s">
        <v>157</v>
      </c>
    </row>
    <row r="221" spans="2:65" s="12" customFormat="1" ht="10.199999999999999">
      <c r="B221" s="145"/>
      <c r="D221" s="146" t="s">
        <v>165</v>
      </c>
      <c r="E221" s="147" t="s">
        <v>21</v>
      </c>
      <c r="F221" s="148" t="s">
        <v>3741</v>
      </c>
      <c r="H221" s="147" t="s">
        <v>21</v>
      </c>
      <c r="I221" s="149"/>
      <c r="L221" s="145"/>
      <c r="M221" s="150"/>
      <c r="T221" s="151"/>
      <c r="AT221" s="147" t="s">
        <v>165</v>
      </c>
      <c r="AU221" s="147" t="s">
        <v>82</v>
      </c>
      <c r="AV221" s="12" t="s">
        <v>80</v>
      </c>
      <c r="AW221" s="12" t="s">
        <v>34</v>
      </c>
      <c r="AX221" s="12" t="s">
        <v>73</v>
      </c>
      <c r="AY221" s="147" t="s">
        <v>157</v>
      </c>
    </row>
    <row r="222" spans="2:65" s="13" customFormat="1" ht="10.199999999999999">
      <c r="B222" s="152"/>
      <c r="D222" s="146" t="s">
        <v>165</v>
      </c>
      <c r="E222" s="153" t="s">
        <v>21</v>
      </c>
      <c r="F222" s="154" t="s">
        <v>3761</v>
      </c>
      <c r="H222" s="155">
        <v>12.074</v>
      </c>
      <c r="I222" s="156"/>
      <c r="L222" s="152"/>
      <c r="M222" s="157"/>
      <c r="T222" s="158"/>
      <c r="AT222" s="153" t="s">
        <v>165</v>
      </c>
      <c r="AU222" s="153" t="s">
        <v>82</v>
      </c>
      <c r="AV222" s="13" t="s">
        <v>82</v>
      </c>
      <c r="AW222" s="13" t="s">
        <v>34</v>
      </c>
      <c r="AX222" s="13" t="s">
        <v>73</v>
      </c>
      <c r="AY222" s="153" t="s">
        <v>157</v>
      </c>
    </row>
    <row r="223" spans="2:65" s="12" customFormat="1" ht="10.199999999999999">
      <c r="B223" s="145"/>
      <c r="D223" s="146" t="s">
        <v>165</v>
      </c>
      <c r="E223" s="147" t="s">
        <v>21</v>
      </c>
      <c r="F223" s="148" t="s">
        <v>2386</v>
      </c>
      <c r="H223" s="147" t="s">
        <v>21</v>
      </c>
      <c r="I223" s="149"/>
      <c r="L223" s="145"/>
      <c r="M223" s="150"/>
      <c r="T223" s="151"/>
      <c r="AT223" s="147" t="s">
        <v>165</v>
      </c>
      <c r="AU223" s="147" t="s">
        <v>82</v>
      </c>
      <c r="AV223" s="12" t="s">
        <v>80</v>
      </c>
      <c r="AW223" s="12" t="s">
        <v>34</v>
      </c>
      <c r="AX223" s="12" t="s">
        <v>73</v>
      </c>
      <c r="AY223" s="147" t="s">
        <v>157</v>
      </c>
    </row>
    <row r="224" spans="2:65" s="13" customFormat="1" ht="10.199999999999999">
      <c r="B224" s="152"/>
      <c r="D224" s="146" t="s">
        <v>165</v>
      </c>
      <c r="E224" s="153" t="s">
        <v>21</v>
      </c>
      <c r="F224" s="154" t="s">
        <v>241</v>
      </c>
      <c r="H224" s="155">
        <v>20</v>
      </c>
      <c r="I224" s="156"/>
      <c r="L224" s="152"/>
      <c r="M224" s="157"/>
      <c r="T224" s="158"/>
      <c r="AT224" s="153" t="s">
        <v>165</v>
      </c>
      <c r="AU224" s="153" t="s">
        <v>82</v>
      </c>
      <c r="AV224" s="13" t="s">
        <v>82</v>
      </c>
      <c r="AW224" s="13" t="s">
        <v>34</v>
      </c>
      <c r="AX224" s="13" t="s">
        <v>73</v>
      </c>
      <c r="AY224" s="153" t="s">
        <v>157</v>
      </c>
    </row>
    <row r="225" spans="2:65" s="14" customFormat="1" ht="10.199999999999999">
      <c r="B225" s="159"/>
      <c r="D225" s="146" t="s">
        <v>165</v>
      </c>
      <c r="E225" s="160" t="s">
        <v>21</v>
      </c>
      <c r="F225" s="161" t="s">
        <v>168</v>
      </c>
      <c r="H225" s="162">
        <v>102.583</v>
      </c>
      <c r="I225" s="163"/>
      <c r="L225" s="159"/>
      <c r="M225" s="164"/>
      <c r="T225" s="165"/>
      <c r="AT225" s="160" t="s">
        <v>165</v>
      </c>
      <c r="AU225" s="160" t="s">
        <v>82</v>
      </c>
      <c r="AV225" s="14" t="s">
        <v>163</v>
      </c>
      <c r="AW225" s="14" t="s">
        <v>34</v>
      </c>
      <c r="AX225" s="14" t="s">
        <v>80</v>
      </c>
      <c r="AY225" s="160" t="s">
        <v>157</v>
      </c>
    </row>
    <row r="226" spans="2:65" s="1" customFormat="1" ht="21.75" customHeight="1">
      <c r="B226" s="33"/>
      <c r="C226" s="132" t="s">
        <v>330</v>
      </c>
      <c r="D226" s="132" t="s">
        <v>159</v>
      </c>
      <c r="E226" s="133" t="s">
        <v>3763</v>
      </c>
      <c r="F226" s="134" t="s">
        <v>3764</v>
      </c>
      <c r="G226" s="135" t="s">
        <v>210</v>
      </c>
      <c r="H226" s="136">
        <v>1</v>
      </c>
      <c r="I226" s="137"/>
      <c r="J226" s="138">
        <f>ROUND(I226*H226,2)</f>
        <v>0</v>
      </c>
      <c r="K226" s="134" t="s">
        <v>21</v>
      </c>
      <c r="L226" s="33"/>
      <c r="M226" s="139" t="s">
        <v>21</v>
      </c>
      <c r="N226" s="140" t="s">
        <v>44</v>
      </c>
      <c r="P226" s="141">
        <f>O226*H226</f>
        <v>0</v>
      </c>
      <c r="Q226" s="141">
        <v>0</v>
      </c>
      <c r="R226" s="141">
        <f>Q226*H226</f>
        <v>0</v>
      </c>
      <c r="S226" s="141">
        <v>0</v>
      </c>
      <c r="T226" s="142">
        <f>S226*H226</f>
        <v>0</v>
      </c>
      <c r="AR226" s="143" t="s">
        <v>272</v>
      </c>
      <c r="AT226" s="143" t="s">
        <v>159</v>
      </c>
      <c r="AU226" s="143" t="s">
        <v>82</v>
      </c>
      <c r="AY226" s="18" t="s">
        <v>157</v>
      </c>
      <c r="BE226" s="144">
        <f>IF(N226="základní",J226,0)</f>
        <v>0</v>
      </c>
      <c r="BF226" s="144">
        <f>IF(N226="snížená",J226,0)</f>
        <v>0</v>
      </c>
      <c r="BG226" s="144">
        <f>IF(N226="zákl. přenesená",J226,0)</f>
        <v>0</v>
      </c>
      <c r="BH226" s="144">
        <f>IF(N226="sníž. přenesená",J226,0)</f>
        <v>0</v>
      </c>
      <c r="BI226" s="144">
        <f>IF(N226="nulová",J226,0)</f>
        <v>0</v>
      </c>
      <c r="BJ226" s="18" t="s">
        <v>80</v>
      </c>
      <c r="BK226" s="144">
        <f>ROUND(I226*H226,2)</f>
        <v>0</v>
      </c>
      <c r="BL226" s="18" t="s">
        <v>272</v>
      </c>
      <c r="BM226" s="143" t="s">
        <v>3765</v>
      </c>
    </row>
    <row r="227" spans="2:65" s="13" customFormat="1" ht="10.199999999999999">
      <c r="B227" s="152"/>
      <c r="D227" s="146" t="s">
        <v>165</v>
      </c>
      <c r="E227" s="153" t="s">
        <v>21</v>
      </c>
      <c r="F227" s="154" t="s">
        <v>80</v>
      </c>
      <c r="H227" s="155">
        <v>1</v>
      </c>
      <c r="I227" s="156"/>
      <c r="L227" s="152"/>
      <c r="M227" s="198"/>
      <c r="N227" s="199"/>
      <c r="O227" s="199"/>
      <c r="P227" s="199"/>
      <c r="Q227" s="199"/>
      <c r="R227" s="199"/>
      <c r="S227" s="199"/>
      <c r="T227" s="200"/>
      <c r="AT227" s="153" t="s">
        <v>165</v>
      </c>
      <c r="AU227" s="153" t="s">
        <v>82</v>
      </c>
      <c r="AV227" s="13" t="s">
        <v>82</v>
      </c>
      <c r="AW227" s="13" t="s">
        <v>34</v>
      </c>
      <c r="AX227" s="13" t="s">
        <v>80</v>
      </c>
      <c r="AY227" s="153" t="s">
        <v>157</v>
      </c>
    </row>
    <row r="228" spans="2:65" s="1" customFormat="1" ht="6.9" customHeight="1">
      <c r="B228" s="42"/>
      <c r="C228" s="43"/>
      <c r="D228" s="43"/>
      <c r="E228" s="43"/>
      <c r="F228" s="43"/>
      <c r="G228" s="43"/>
      <c r="H228" s="43"/>
      <c r="I228" s="43"/>
      <c r="J228" s="43"/>
      <c r="K228" s="43"/>
      <c r="L228" s="33"/>
    </row>
  </sheetData>
  <sheetProtection algorithmName="SHA-512" hashValue="D2JMqjtRJuxnyvhAyLlwbxQuUgeAITwBm/HuKuF7sgigNa250CUHrTXZBY7n783M122LjnbaFBS0kvnKqewyFg==" saltValue="flUuMmOOCx9b1JhBQi6rS1hGlBE/t28D1BylWjnXvIlDSfUa3j+uarnLjMaEgb/FaXB4Y21p4W9Eky7ow2bxOQ==" spinCount="100000" sheet="1" objects="1" scenarios="1" formatColumns="0" formatRows="0" autoFilter="0"/>
  <autoFilter ref="C87:K227" xr:uid="{00000000-0009-0000-0000-000009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108" r:id="rId1" xr:uid="{00000000-0004-0000-0900-000000000000}"/>
    <hyperlink ref="F119" r:id="rId2" xr:uid="{00000000-0004-0000-0900-000001000000}"/>
    <hyperlink ref="F124" r:id="rId3" xr:uid="{00000000-0004-0000-0900-000002000000}"/>
    <hyperlink ref="F128" r:id="rId4" xr:uid="{00000000-0004-0000-0900-000003000000}"/>
    <hyperlink ref="F132" r:id="rId5" xr:uid="{00000000-0004-0000-0900-000004000000}"/>
    <hyperlink ref="F138" r:id="rId6" xr:uid="{00000000-0004-0000-0900-000005000000}"/>
    <hyperlink ref="F147" r:id="rId7" xr:uid="{00000000-0004-0000-0900-000006000000}"/>
    <hyperlink ref="F168" r:id="rId8" xr:uid="{00000000-0004-0000-0900-000007000000}"/>
    <hyperlink ref="F201" r:id="rId9" xr:uid="{00000000-0004-0000-0900-000008000000}"/>
    <hyperlink ref="F215" r:id="rId10" xr:uid="{00000000-0004-0000-0900-000009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82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AT2" s="18" t="s">
        <v>118</v>
      </c>
      <c r="AZ2" s="174" t="s">
        <v>424</v>
      </c>
      <c r="BA2" s="174" t="s">
        <v>21</v>
      </c>
      <c r="BB2" s="174" t="s">
        <v>21</v>
      </c>
      <c r="BC2" s="174" t="s">
        <v>3766</v>
      </c>
      <c r="BD2" s="174" t="s">
        <v>82</v>
      </c>
    </row>
    <row r="3" spans="2:5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56" ht="24.9" customHeight="1">
      <c r="B4" s="21"/>
      <c r="D4" s="22" t="s">
        <v>125</v>
      </c>
      <c r="L4" s="21"/>
      <c r="M4" s="91" t="s">
        <v>10</v>
      </c>
      <c r="AT4" s="18" t="s">
        <v>4</v>
      </c>
    </row>
    <row r="5" spans="2:56" ht="6.9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6.5" customHeight="1">
      <c r="B7" s="21"/>
      <c r="E7" s="332" t="str">
        <f>'Rekapitulace stavby'!K6</f>
        <v>Rekonstrukce a přístavba Loděnice Mšeno, Jablonec nad Nisou</v>
      </c>
      <c r="F7" s="333"/>
      <c r="G7" s="333"/>
      <c r="H7" s="333"/>
      <c r="L7" s="21"/>
    </row>
    <row r="8" spans="2:56" s="1" customFormat="1" ht="12" customHeight="1">
      <c r="B8" s="33"/>
      <c r="D8" s="28" t="s">
        <v>126</v>
      </c>
      <c r="L8" s="33"/>
    </row>
    <row r="9" spans="2:56" s="1" customFormat="1" ht="16.5" customHeight="1">
      <c r="B9" s="33"/>
      <c r="E9" s="295" t="s">
        <v>3767</v>
      </c>
      <c r="F9" s="334"/>
      <c r="G9" s="334"/>
      <c r="H9" s="334"/>
      <c r="L9" s="33"/>
    </row>
    <row r="10" spans="2:56" s="1" customFormat="1" ht="10.199999999999999">
      <c r="B10" s="33"/>
      <c r="L10" s="33"/>
    </row>
    <row r="11" spans="2:56" s="1" customFormat="1" ht="12" customHeight="1">
      <c r="B11" s="33"/>
      <c r="D11" s="28" t="s">
        <v>18</v>
      </c>
      <c r="F11" s="26" t="s">
        <v>21</v>
      </c>
      <c r="I11" s="28" t="s">
        <v>20</v>
      </c>
      <c r="J11" s="26" t="s">
        <v>21</v>
      </c>
      <c r="L11" s="33"/>
    </row>
    <row r="12" spans="2:56" s="1" customFormat="1" ht="12" customHeight="1">
      <c r="B12" s="33"/>
      <c r="D12" s="28" t="s">
        <v>22</v>
      </c>
      <c r="F12" s="26" t="s">
        <v>23</v>
      </c>
      <c r="I12" s="28" t="s">
        <v>24</v>
      </c>
      <c r="J12" s="50" t="str">
        <f>'Rekapitulace stavby'!AN8</f>
        <v>21. 8. 2023</v>
      </c>
      <c r="L12" s="33"/>
    </row>
    <row r="13" spans="2:56" s="1" customFormat="1" ht="10.8" customHeight="1">
      <c r="B13" s="33"/>
      <c r="L13" s="33"/>
    </row>
    <row r="14" spans="2:56" s="1" customFormat="1" ht="12" customHeight="1">
      <c r="B14" s="33"/>
      <c r="D14" s="28" t="s">
        <v>26</v>
      </c>
      <c r="I14" s="28" t="s">
        <v>27</v>
      </c>
      <c r="J14" s="26" t="s">
        <v>21</v>
      </c>
      <c r="L14" s="33"/>
    </row>
    <row r="15" spans="2:56" s="1" customFormat="1" ht="18" customHeight="1">
      <c r="B15" s="33"/>
      <c r="E15" s="26" t="s">
        <v>28</v>
      </c>
      <c r="I15" s="28" t="s">
        <v>29</v>
      </c>
      <c r="J15" s="26" t="s">
        <v>21</v>
      </c>
      <c r="L15" s="33"/>
    </row>
    <row r="16" spans="2:56" s="1" customFormat="1" ht="6.9" customHeight="1">
      <c r="B16" s="33"/>
      <c r="L16" s="33"/>
    </row>
    <row r="17" spans="2:12" s="1" customFormat="1" ht="12" customHeight="1">
      <c r="B17" s="33"/>
      <c r="D17" s="28" t="s">
        <v>30</v>
      </c>
      <c r="I17" s="28" t="s">
        <v>27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35" t="str">
        <f>'Rekapitulace stavby'!E14</f>
        <v>Vyplň údaj</v>
      </c>
      <c r="F18" s="301"/>
      <c r="G18" s="301"/>
      <c r="H18" s="301"/>
      <c r="I18" s="28" t="s">
        <v>29</v>
      </c>
      <c r="J18" s="29" t="str">
        <f>'Rekapitulace stavby'!AN14</f>
        <v>Vyplň údaj</v>
      </c>
      <c r="L18" s="33"/>
    </row>
    <row r="19" spans="2:12" s="1" customFormat="1" ht="6.9" customHeight="1">
      <c r="B19" s="33"/>
      <c r="L19" s="33"/>
    </row>
    <row r="20" spans="2:12" s="1" customFormat="1" ht="12" customHeight="1">
      <c r="B20" s="33"/>
      <c r="D20" s="28" t="s">
        <v>32</v>
      </c>
      <c r="I20" s="28" t="s">
        <v>27</v>
      </c>
      <c r="J20" s="26" t="str">
        <f>IF('Rekapitulace stavby'!AN16="","",'Rekapitulace stavby'!AN16)</f>
        <v/>
      </c>
      <c r="L20" s="33"/>
    </row>
    <row r="21" spans="2:12" s="1" customFormat="1" ht="18" customHeight="1">
      <c r="B21" s="33"/>
      <c r="E21" s="26" t="str">
        <f>IF('Rekapitulace stavby'!E17="","",'Rekapitulace stavby'!E17)</f>
        <v xml:space="preserve"> </v>
      </c>
      <c r="I21" s="28" t="s">
        <v>29</v>
      </c>
      <c r="J21" s="26" t="str">
        <f>IF('Rekapitulace stavby'!AN17="","",'Rekapitulace stavby'!AN17)</f>
        <v/>
      </c>
      <c r="L21" s="33"/>
    </row>
    <row r="22" spans="2:12" s="1" customFormat="1" ht="6.9" customHeight="1">
      <c r="B22" s="33"/>
      <c r="L22" s="33"/>
    </row>
    <row r="23" spans="2:12" s="1" customFormat="1" ht="12" customHeight="1">
      <c r="B23" s="33"/>
      <c r="D23" s="28" t="s">
        <v>35</v>
      </c>
      <c r="I23" s="28" t="s">
        <v>27</v>
      </c>
      <c r="J23" s="26" t="str">
        <f>IF('Rekapitulace stavby'!AN19="","",'Rekapitulace stavby'!AN19)</f>
        <v/>
      </c>
      <c r="L23" s="33"/>
    </row>
    <row r="24" spans="2:12" s="1" customFormat="1" ht="18" customHeight="1">
      <c r="B24" s="33"/>
      <c r="E24" s="26" t="str">
        <f>IF('Rekapitulace stavby'!E20="","",'Rekapitulace stavby'!E20)</f>
        <v>Studio Raketoplán, s.r.o.</v>
      </c>
      <c r="I24" s="28" t="s">
        <v>29</v>
      </c>
      <c r="J24" s="26" t="str">
        <f>IF('Rekapitulace stavby'!AN20="","",'Rekapitulace stavby'!AN20)</f>
        <v/>
      </c>
      <c r="L24" s="33"/>
    </row>
    <row r="25" spans="2:12" s="1" customFormat="1" ht="6.9" customHeight="1">
      <c r="B25" s="33"/>
      <c r="L25" s="33"/>
    </row>
    <row r="26" spans="2:12" s="1" customFormat="1" ht="12" customHeight="1">
      <c r="B26" s="33"/>
      <c r="D26" s="28" t="s">
        <v>37</v>
      </c>
      <c r="L26" s="33"/>
    </row>
    <row r="27" spans="2:12" s="7" customFormat="1" ht="16.5" customHeight="1">
      <c r="B27" s="92"/>
      <c r="E27" s="306" t="s">
        <v>21</v>
      </c>
      <c r="F27" s="306"/>
      <c r="G27" s="306"/>
      <c r="H27" s="306"/>
      <c r="L27" s="92"/>
    </row>
    <row r="28" spans="2:12" s="1" customFormat="1" ht="6.9" customHeight="1">
      <c r="B28" s="33"/>
      <c r="L28" s="33"/>
    </row>
    <row r="29" spans="2:12" s="1" customFormat="1" ht="6.9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39</v>
      </c>
      <c r="J30" s="64">
        <f>ROUND(J84, 2)</f>
        <v>0</v>
      </c>
      <c r="L30" s="33"/>
    </row>
    <row r="31" spans="2:12" s="1" customFormat="1" ht="6.9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" customHeight="1">
      <c r="B32" s="33"/>
      <c r="F32" s="36" t="s">
        <v>41</v>
      </c>
      <c r="I32" s="36" t="s">
        <v>40</v>
      </c>
      <c r="J32" s="36" t="s">
        <v>42</v>
      </c>
      <c r="L32" s="33"/>
    </row>
    <row r="33" spans="2:12" s="1" customFormat="1" ht="14.4" customHeight="1">
      <c r="B33" s="33"/>
      <c r="D33" s="53" t="s">
        <v>43</v>
      </c>
      <c r="E33" s="28" t="s">
        <v>44</v>
      </c>
      <c r="F33" s="84">
        <f>ROUND((SUM(BE84:BE181)),  2)</f>
        <v>0</v>
      </c>
      <c r="I33" s="94">
        <v>0.21</v>
      </c>
      <c r="J33" s="84">
        <f>ROUND(((SUM(BE84:BE181))*I33),  2)</f>
        <v>0</v>
      </c>
      <c r="L33" s="33"/>
    </row>
    <row r="34" spans="2:12" s="1" customFormat="1" ht="14.4" customHeight="1">
      <c r="B34" s="33"/>
      <c r="E34" s="28" t="s">
        <v>45</v>
      </c>
      <c r="F34" s="84">
        <f>ROUND((SUM(BF84:BF181)),  2)</f>
        <v>0</v>
      </c>
      <c r="I34" s="94">
        <v>0.15</v>
      </c>
      <c r="J34" s="84">
        <f>ROUND(((SUM(BF84:BF181))*I34),  2)</f>
        <v>0</v>
      </c>
      <c r="L34" s="33"/>
    </row>
    <row r="35" spans="2:12" s="1" customFormat="1" ht="14.4" hidden="1" customHeight="1">
      <c r="B35" s="33"/>
      <c r="E35" s="28" t="s">
        <v>46</v>
      </c>
      <c r="F35" s="84">
        <f>ROUND((SUM(BG84:BG181)),  2)</f>
        <v>0</v>
      </c>
      <c r="I35" s="94">
        <v>0.21</v>
      </c>
      <c r="J35" s="84">
        <f>0</f>
        <v>0</v>
      </c>
      <c r="L35" s="33"/>
    </row>
    <row r="36" spans="2:12" s="1" customFormat="1" ht="14.4" hidden="1" customHeight="1">
      <c r="B36" s="33"/>
      <c r="E36" s="28" t="s">
        <v>47</v>
      </c>
      <c r="F36" s="84">
        <f>ROUND((SUM(BH84:BH181)),  2)</f>
        <v>0</v>
      </c>
      <c r="I36" s="94">
        <v>0.15</v>
      </c>
      <c r="J36" s="84">
        <f>0</f>
        <v>0</v>
      </c>
      <c r="L36" s="33"/>
    </row>
    <row r="37" spans="2:12" s="1" customFormat="1" ht="14.4" hidden="1" customHeight="1">
      <c r="B37" s="33"/>
      <c r="E37" s="28" t="s">
        <v>48</v>
      </c>
      <c r="F37" s="84">
        <f>ROUND((SUM(BI84:BI181)),  2)</f>
        <v>0</v>
      </c>
      <c r="I37" s="94">
        <v>0</v>
      </c>
      <c r="J37" s="84">
        <f>0</f>
        <v>0</v>
      </c>
      <c r="L37" s="33"/>
    </row>
    <row r="38" spans="2:12" s="1" customFormat="1" ht="6.9" customHeight="1">
      <c r="B38" s="33"/>
      <c r="L38" s="33"/>
    </row>
    <row r="39" spans="2:12" s="1" customFormat="1" ht="25.35" customHeight="1">
      <c r="B39" s="33"/>
      <c r="C39" s="95"/>
      <c r="D39" s="96" t="s">
        <v>49</v>
      </c>
      <c r="E39" s="55"/>
      <c r="F39" s="55"/>
      <c r="G39" s="97" t="s">
        <v>50</v>
      </c>
      <c r="H39" s="98" t="s">
        <v>51</v>
      </c>
      <c r="I39" s="55"/>
      <c r="J39" s="99">
        <f>SUM(J30:J37)</f>
        <v>0</v>
      </c>
      <c r="K39" s="100"/>
      <c r="L39" s="33"/>
    </row>
    <row r="40" spans="2:12" s="1" customFormat="1" ht="14.4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" customHeight="1">
      <c r="B45" s="33"/>
      <c r="C45" s="22" t="s">
        <v>131</v>
      </c>
      <c r="L45" s="33"/>
    </row>
    <row r="46" spans="2:12" s="1" customFormat="1" ht="6.9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32" t="str">
        <f>E7</f>
        <v>Rekonstrukce a přístavba Loděnice Mšeno, Jablonec nad Nisou</v>
      </c>
      <c r="F48" s="333"/>
      <c r="G48" s="333"/>
      <c r="H48" s="333"/>
      <c r="L48" s="33"/>
    </row>
    <row r="49" spans="2:47" s="1" customFormat="1" ht="12" customHeight="1">
      <c r="B49" s="33"/>
      <c r="C49" s="28" t="s">
        <v>126</v>
      </c>
      <c r="L49" s="33"/>
    </row>
    <row r="50" spans="2:47" s="1" customFormat="1" ht="16.5" customHeight="1">
      <c r="B50" s="33"/>
      <c r="E50" s="295" t="str">
        <f>E9</f>
        <v>SO 03 - Vjezd na pozemek</v>
      </c>
      <c r="F50" s="334"/>
      <c r="G50" s="334"/>
      <c r="H50" s="334"/>
      <c r="L50" s="33"/>
    </row>
    <row r="51" spans="2:47" s="1" customFormat="1" ht="6.9" customHeight="1">
      <c r="B51" s="33"/>
      <c r="L51" s="33"/>
    </row>
    <row r="52" spans="2:47" s="1" customFormat="1" ht="12" customHeight="1">
      <c r="B52" s="33"/>
      <c r="C52" s="28" t="s">
        <v>22</v>
      </c>
      <c r="F52" s="26" t="str">
        <f>F12</f>
        <v xml:space="preserve">Mšeno nad Nisou </v>
      </c>
      <c r="I52" s="28" t="s">
        <v>24</v>
      </c>
      <c r="J52" s="50" t="str">
        <f>IF(J12="","",J12)</f>
        <v>21. 8. 2023</v>
      </c>
      <c r="L52" s="33"/>
    </row>
    <row r="53" spans="2:47" s="1" customFormat="1" ht="6.9" customHeight="1">
      <c r="B53" s="33"/>
      <c r="L53" s="33"/>
    </row>
    <row r="54" spans="2:47" s="1" customFormat="1" ht="15.15" customHeight="1">
      <c r="B54" s="33"/>
      <c r="C54" s="28" t="s">
        <v>26</v>
      </c>
      <c r="F54" s="26" t="str">
        <f>E15</f>
        <v>Rychlostní kanoistika Jablonec nad Nisou, z.s.</v>
      </c>
      <c r="I54" s="28" t="s">
        <v>32</v>
      </c>
      <c r="J54" s="31" t="str">
        <f>E21</f>
        <v xml:space="preserve"> </v>
      </c>
      <c r="L54" s="33"/>
    </row>
    <row r="55" spans="2:47" s="1" customFormat="1" ht="25.65" customHeight="1">
      <c r="B55" s="33"/>
      <c r="C55" s="28" t="s">
        <v>30</v>
      </c>
      <c r="F55" s="26" t="str">
        <f>IF(E18="","",E18)</f>
        <v>Vyplň údaj</v>
      </c>
      <c r="I55" s="28" t="s">
        <v>35</v>
      </c>
      <c r="J55" s="31" t="str">
        <f>E24</f>
        <v>Studio Raketoplán, s.r.o.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132</v>
      </c>
      <c r="D57" s="95"/>
      <c r="E57" s="95"/>
      <c r="F57" s="95"/>
      <c r="G57" s="95"/>
      <c r="H57" s="95"/>
      <c r="I57" s="95"/>
      <c r="J57" s="102" t="s">
        <v>133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8" customHeight="1">
      <c r="B59" s="33"/>
      <c r="C59" s="103" t="s">
        <v>71</v>
      </c>
      <c r="J59" s="64">
        <f>J84</f>
        <v>0</v>
      </c>
      <c r="L59" s="33"/>
      <c r="AU59" s="18" t="s">
        <v>134</v>
      </c>
    </row>
    <row r="60" spans="2:47" s="8" customFormat="1" ht="24.9" customHeight="1">
      <c r="B60" s="104"/>
      <c r="D60" s="105" t="s">
        <v>135</v>
      </c>
      <c r="E60" s="106"/>
      <c r="F60" s="106"/>
      <c r="G60" s="106"/>
      <c r="H60" s="106"/>
      <c r="I60" s="106"/>
      <c r="J60" s="107">
        <f>J85</f>
        <v>0</v>
      </c>
      <c r="L60" s="104"/>
    </row>
    <row r="61" spans="2:47" s="9" customFormat="1" ht="19.95" customHeight="1">
      <c r="B61" s="108"/>
      <c r="D61" s="109" t="s">
        <v>136</v>
      </c>
      <c r="E61" s="110"/>
      <c r="F61" s="110"/>
      <c r="G61" s="110"/>
      <c r="H61" s="110"/>
      <c r="I61" s="110"/>
      <c r="J61" s="111">
        <f>J86</f>
        <v>0</v>
      </c>
      <c r="L61" s="108"/>
    </row>
    <row r="62" spans="2:47" s="9" customFormat="1" ht="19.95" customHeight="1">
      <c r="B62" s="108"/>
      <c r="D62" s="109" t="s">
        <v>429</v>
      </c>
      <c r="E62" s="110"/>
      <c r="F62" s="110"/>
      <c r="G62" s="110"/>
      <c r="H62" s="110"/>
      <c r="I62" s="110"/>
      <c r="J62" s="111">
        <f>J144</f>
        <v>0</v>
      </c>
      <c r="L62" s="108"/>
    </row>
    <row r="63" spans="2:47" s="9" customFormat="1" ht="19.95" customHeight="1">
      <c r="B63" s="108"/>
      <c r="D63" s="109" t="s">
        <v>137</v>
      </c>
      <c r="E63" s="110"/>
      <c r="F63" s="110"/>
      <c r="G63" s="110"/>
      <c r="H63" s="110"/>
      <c r="I63" s="110"/>
      <c r="J63" s="111">
        <f>J169</f>
        <v>0</v>
      </c>
      <c r="L63" s="108"/>
    </row>
    <row r="64" spans="2:47" s="9" customFormat="1" ht="19.95" customHeight="1">
      <c r="B64" s="108"/>
      <c r="D64" s="109" t="s">
        <v>431</v>
      </c>
      <c r="E64" s="110"/>
      <c r="F64" s="110"/>
      <c r="G64" s="110"/>
      <c r="H64" s="110"/>
      <c r="I64" s="110"/>
      <c r="J64" s="111">
        <f>J179</f>
        <v>0</v>
      </c>
      <c r="L64" s="108"/>
    </row>
    <row r="65" spans="2:12" s="1" customFormat="1" ht="21.75" customHeight="1">
      <c r="B65" s="33"/>
      <c r="L65" s="33"/>
    </row>
    <row r="66" spans="2:12" s="1" customFormat="1" ht="6.9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" customHeight="1">
      <c r="B71" s="33"/>
      <c r="C71" s="22" t="s">
        <v>142</v>
      </c>
      <c r="L71" s="33"/>
    </row>
    <row r="72" spans="2:12" s="1" customFormat="1" ht="6.9" customHeight="1">
      <c r="B72" s="33"/>
      <c r="L72" s="33"/>
    </row>
    <row r="73" spans="2:12" s="1" customFormat="1" ht="12" customHeight="1">
      <c r="B73" s="33"/>
      <c r="C73" s="28" t="s">
        <v>16</v>
      </c>
      <c r="L73" s="33"/>
    </row>
    <row r="74" spans="2:12" s="1" customFormat="1" ht="16.5" customHeight="1">
      <c r="B74" s="33"/>
      <c r="E74" s="332" t="str">
        <f>E7</f>
        <v>Rekonstrukce a přístavba Loděnice Mšeno, Jablonec nad Nisou</v>
      </c>
      <c r="F74" s="333"/>
      <c r="G74" s="333"/>
      <c r="H74" s="333"/>
      <c r="L74" s="33"/>
    </row>
    <row r="75" spans="2:12" s="1" customFormat="1" ht="12" customHeight="1">
      <c r="B75" s="33"/>
      <c r="C75" s="28" t="s">
        <v>126</v>
      </c>
      <c r="L75" s="33"/>
    </row>
    <row r="76" spans="2:12" s="1" customFormat="1" ht="16.5" customHeight="1">
      <c r="B76" s="33"/>
      <c r="E76" s="295" t="str">
        <f>E9</f>
        <v>SO 03 - Vjezd na pozemek</v>
      </c>
      <c r="F76" s="334"/>
      <c r="G76" s="334"/>
      <c r="H76" s="334"/>
      <c r="L76" s="33"/>
    </row>
    <row r="77" spans="2:12" s="1" customFormat="1" ht="6.9" customHeight="1">
      <c r="B77" s="33"/>
      <c r="L77" s="33"/>
    </row>
    <row r="78" spans="2:12" s="1" customFormat="1" ht="12" customHeight="1">
      <c r="B78" s="33"/>
      <c r="C78" s="28" t="s">
        <v>22</v>
      </c>
      <c r="F78" s="26" t="str">
        <f>F12</f>
        <v xml:space="preserve">Mšeno nad Nisou </v>
      </c>
      <c r="I78" s="28" t="s">
        <v>24</v>
      </c>
      <c r="J78" s="50" t="str">
        <f>IF(J12="","",J12)</f>
        <v>21. 8. 2023</v>
      </c>
      <c r="L78" s="33"/>
    </row>
    <row r="79" spans="2:12" s="1" customFormat="1" ht="6.9" customHeight="1">
      <c r="B79" s="33"/>
      <c r="L79" s="33"/>
    </row>
    <row r="80" spans="2:12" s="1" customFormat="1" ht="15.15" customHeight="1">
      <c r="B80" s="33"/>
      <c r="C80" s="28" t="s">
        <v>26</v>
      </c>
      <c r="F80" s="26" t="str">
        <f>E15</f>
        <v>Rychlostní kanoistika Jablonec nad Nisou, z.s.</v>
      </c>
      <c r="I80" s="28" t="s">
        <v>32</v>
      </c>
      <c r="J80" s="31" t="str">
        <f>E21</f>
        <v xml:space="preserve"> </v>
      </c>
      <c r="L80" s="33"/>
    </row>
    <row r="81" spans="2:65" s="1" customFormat="1" ht="25.65" customHeight="1">
      <c r="B81" s="33"/>
      <c r="C81" s="28" t="s">
        <v>30</v>
      </c>
      <c r="F81" s="26" t="str">
        <f>IF(E18="","",E18)</f>
        <v>Vyplň údaj</v>
      </c>
      <c r="I81" s="28" t="s">
        <v>35</v>
      </c>
      <c r="J81" s="31" t="str">
        <f>E24</f>
        <v>Studio Raketoplán, s.r.o.</v>
      </c>
      <c r="L81" s="33"/>
    </row>
    <row r="82" spans="2:65" s="1" customFormat="1" ht="10.35" customHeight="1">
      <c r="B82" s="33"/>
      <c r="L82" s="33"/>
    </row>
    <row r="83" spans="2:65" s="10" customFormat="1" ht="29.25" customHeight="1">
      <c r="B83" s="112"/>
      <c r="C83" s="113" t="s">
        <v>143</v>
      </c>
      <c r="D83" s="114" t="s">
        <v>58</v>
      </c>
      <c r="E83" s="114" t="s">
        <v>54</v>
      </c>
      <c r="F83" s="114" t="s">
        <v>55</v>
      </c>
      <c r="G83" s="114" t="s">
        <v>144</v>
      </c>
      <c r="H83" s="114" t="s">
        <v>145</v>
      </c>
      <c r="I83" s="114" t="s">
        <v>146</v>
      </c>
      <c r="J83" s="114" t="s">
        <v>133</v>
      </c>
      <c r="K83" s="115" t="s">
        <v>147</v>
      </c>
      <c r="L83" s="112"/>
      <c r="M83" s="57" t="s">
        <v>21</v>
      </c>
      <c r="N83" s="58" t="s">
        <v>43</v>
      </c>
      <c r="O83" s="58" t="s">
        <v>148</v>
      </c>
      <c r="P83" s="58" t="s">
        <v>149</v>
      </c>
      <c r="Q83" s="58" t="s">
        <v>150</v>
      </c>
      <c r="R83" s="58" t="s">
        <v>151</v>
      </c>
      <c r="S83" s="58" t="s">
        <v>152</v>
      </c>
      <c r="T83" s="59" t="s">
        <v>153</v>
      </c>
    </row>
    <row r="84" spans="2:65" s="1" customFormat="1" ht="22.8" customHeight="1">
      <c r="B84" s="33"/>
      <c r="C84" s="62" t="s">
        <v>154</v>
      </c>
      <c r="J84" s="116">
        <f>BK84</f>
        <v>0</v>
      </c>
      <c r="L84" s="33"/>
      <c r="M84" s="60"/>
      <c r="N84" s="51"/>
      <c r="O84" s="51"/>
      <c r="P84" s="117">
        <f>P85</f>
        <v>0</v>
      </c>
      <c r="Q84" s="51"/>
      <c r="R84" s="117">
        <f>R85</f>
        <v>12.096185000000002</v>
      </c>
      <c r="S84" s="51"/>
      <c r="T84" s="118">
        <f>T85</f>
        <v>0</v>
      </c>
      <c r="AT84" s="18" t="s">
        <v>72</v>
      </c>
      <c r="AU84" s="18" t="s">
        <v>134</v>
      </c>
      <c r="BK84" s="119">
        <f>BK85</f>
        <v>0</v>
      </c>
    </row>
    <row r="85" spans="2:65" s="11" customFormat="1" ht="25.95" customHeight="1">
      <c r="B85" s="120"/>
      <c r="D85" s="121" t="s">
        <v>72</v>
      </c>
      <c r="E85" s="122" t="s">
        <v>155</v>
      </c>
      <c r="F85" s="122" t="s">
        <v>156</v>
      </c>
      <c r="I85" s="123"/>
      <c r="J85" s="124">
        <f>BK85</f>
        <v>0</v>
      </c>
      <c r="L85" s="120"/>
      <c r="M85" s="125"/>
      <c r="P85" s="126">
        <f>P86+P144+P169+P179</f>
        <v>0</v>
      </c>
      <c r="R85" s="126">
        <f>R86+R144+R169+R179</f>
        <v>12.096185000000002</v>
      </c>
      <c r="T85" s="127">
        <f>T86+T144+T169+T179</f>
        <v>0</v>
      </c>
      <c r="AR85" s="121" t="s">
        <v>80</v>
      </c>
      <c r="AT85" s="128" t="s">
        <v>72</v>
      </c>
      <c r="AU85" s="128" t="s">
        <v>73</v>
      </c>
      <c r="AY85" s="121" t="s">
        <v>157</v>
      </c>
      <c r="BK85" s="129">
        <f>BK86+BK144+BK169+BK179</f>
        <v>0</v>
      </c>
    </row>
    <row r="86" spans="2:65" s="11" customFormat="1" ht="22.8" customHeight="1">
      <c r="B86" s="120"/>
      <c r="D86" s="121" t="s">
        <v>72</v>
      </c>
      <c r="E86" s="130" t="s">
        <v>80</v>
      </c>
      <c r="F86" s="130" t="s">
        <v>158</v>
      </c>
      <c r="I86" s="123"/>
      <c r="J86" s="131">
        <f>BK86</f>
        <v>0</v>
      </c>
      <c r="L86" s="120"/>
      <c r="M86" s="125"/>
      <c r="P86" s="126">
        <f>SUM(P87:P143)</f>
        <v>0</v>
      </c>
      <c r="R86" s="126">
        <f>SUM(R87:R143)</f>
        <v>1.5580000000000001E-3</v>
      </c>
      <c r="T86" s="127">
        <f>SUM(T87:T143)</f>
        <v>0</v>
      </c>
      <c r="AR86" s="121" t="s">
        <v>80</v>
      </c>
      <c r="AT86" s="128" t="s">
        <v>72</v>
      </c>
      <c r="AU86" s="128" t="s">
        <v>80</v>
      </c>
      <c r="AY86" s="121" t="s">
        <v>157</v>
      </c>
      <c r="BK86" s="129">
        <f>SUM(BK87:BK143)</f>
        <v>0</v>
      </c>
    </row>
    <row r="87" spans="2:65" s="1" customFormat="1" ht="16.5" customHeight="1">
      <c r="B87" s="33"/>
      <c r="C87" s="132" t="s">
        <v>80</v>
      </c>
      <c r="D87" s="132" t="s">
        <v>159</v>
      </c>
      <c r="E87" s="133" t="s">
        <v>3768</v>
      </c>
      <c r="F87" s="134" t="s">
        <v>3769</v>
      </c>
      <c r="G87" s="135" t="s">
        <v>162</v>
      </c>
      <c r="H87" s="136">
        <v>68.2</v>
      </c>
      <c r="I87" s="137"/>
      <c r="J87" s="138">
        <f>ROUND(I87*H87,2)</f>
        <v>0</v>
      </c>
      <c r="K87" s="134" t="s">
        <v>174</v>
      </c>
      <c r="L87" s="33"/>
      <c r="M87" s="139" t="s">
        <v>21</v>
      </c>
      <c r="N87" s="140" t="s">
        <v>44</v>
      </c>
      <c r="P87" s="141">
        <f>O87*H87</f>
        <v>0</v>
      </c>
      <c r="Q87" s="141">
        <v>0</v>
      </c>
      <c r="R87" s="141">
        <f>Q87*H87</f>
        <v>0</v>
      </c>
      <c r="S87" s="141">
        <v>0</v>
      </c>
      <c r="T87" s="142">
        <f>S87*H87</f>
        <v>0</v>
      </c>
      <c r="AR87" s="143" t="s">
        <v>163</v>
      </c>
      <c r="AT87" s="143" t="s">
        <v>159</v>
      </c>
      <c r="AU87" s="143" t="s">
        <v>82</v>
      </c>
      <c r="AY87" s="18" t="s">
        <v>157</v>
      </c>
      <c r="BE87" s="144">
        <f>IF(N87="základní",J87,0)</f>
        <v>0</v>
      </c>
      <c r="BF87" s="144">
        <f>IF(N87="snížená",J87,0)</f>
        <v>0</v>
      </c>
      <c r="BG87" s="144">
        <f>IF(N87="zákl. přenesená",J87,0)</f>
        <v>0</v>
      </c>
      <c r="BH87" s="144">
        <f>IF(N87="sníž. přenesená",J87,0)</f>
        <v>0</v>
      </c>
      <c r="BI87" s="144">
        <f>IF(N87="nulová",J87,0)</f>
        <v>0</v>
      </c>
      <c r="BJ87" s="18" t="s">
        <v>80</v>
      </c>
      <c r="BK87" s="144">
        <f>ROUND(I87*H87,2)</f>
        <v>0</v>
      </c>
      <c r="BL87" s="18" t="s">
        <v>163</v>
      </c>
      <c r="BM87" s="143" t="s">
        <v>3770</v>
      </c>
    </row>
    <row r="88" spans="2:65" s="1" customFormat="1" ht="10.199999999999999">
      <c r="B88" s="33"/>
      <c r="D88" s="166" t="s">
        <v>176</v>
      </c>
      <c r="F88" s="167" t="s">
        <v>3771</v>
      </c>
      <c r="I88" s="168"/>
      <c r="L88" s="33"/>
      <c r="M88" s="169"/>
      <c r="T88" s="54"/>
      <c r="AT88" s="18" t="s">
        <v>176</v>
      </c>
      <c r="AU88" s="18" t="s">
        <v>82</v>
      </c>
    </row>
    <row r="89" spans="2:65" s="13" customFormat="1" ht="10.199999999999999">
      <c r="B89" s="152"/>
      <c r="D89" s="146" t="s">
        <v>165</v>
      </c>
      <c r="E89" s="153" t="s">
        <v>21</v>
      </c>
      <c r="F89" s="154" t="s">
        <v>3772</v>
      </c>
      <c r="H89" s="155">
        <v>68.2</v>
      </c>
      <c r="I89" s="156"/>
      <c r="L89" s="152"/>
      <c r="M89" s="157"/>
      <c r="T89" s="158"/>
      <c r="AT89" s="153" t="s">
        <v>165</v>
      </c>
      <c r="AU89" s="153" t="s">
        <v>82</v>
      </c>
      <c r="AV89" s="13" t="s">
        <v>82</v>
      </c>
      <c r="AW89" s="13" t="s">
        <v>34</v>
      </c>
      <c r="AX89" s="13" t="s">
        <v>73</v>
      </c>
      <c r="AY89" s="153" t="s">
        <v>157</v>
      </c>
    </row>
    <row r="90" spans="2:65" s="14" customFormat="1" ht="10.199999999999999">
      <c r="B90" s="159"/>
      <c r="D90" s="146" t="s">
        <v>165</v>
      </c>
      <c r="E90" s="160" t="s">
        <v>21</v>
      </c>
      <c r="F90" s="161" t="s">
        <v>168</v>
      </c>
      <c r="H90" s="162">
        <v>68.2</v>
      </c>
      <c r="I90" s="163"/>
      <c r="L90" s="159"/>
      <c r="M90" s="164"/>
      <c r="T90" s="165"/>
      <c r="AT90" s="160" t="s">
        <v>165</v>
      </c>
      <c r="AU90" s="160" t="s">
        <v>82</v>
      </c>
      <c r="AV90" s="14" t="s">
        <v>163</v>
      </c>
      <c r="AW90" s="14" t="s">
        <v>34</v>
      </c>
      <c r="AX90" s="14" t="s">
        <v>80</v>
      </c>
      <c r="AY90" s="160" t="s">
        <v>157</v>
      </c>
    </row>
    <row r="91" spans="2:65" s="1" customFormat="1" ht="21.75" customHeight="1">
      <c r="B91" s="33"/>
      <c r="C91" s="132" t="s">
        <v>82</v>
      </c>
      <c r="D91" s="132" t="s">
        <v>159</v>
      </c>
      <c r="E91" s="133" t="s">
        <v>3773</v>
      </c>
      <c r="F91" s="134" t="s">
        <v>3774</v>
      </c>
      <c r="G91" s="135" t="s">
        <v>173</v>
      </c>
      <c r="H91" s="136">
        <v>2.4</v>
      </c>
      <c r="I91" s="137"/>
      <c r="J91" s="138">
        <f>ROUND(I91*H91,2)</f>
        <v>0</v>
      </c>
      <c r="K91" s="134" t="s">
        <v>21</v>
      </c>
      <c r="L91" s="33"/>
      <c r="M91" s="139" t="s">
        <v>21</v>
      </c>
      <c r="N91" s="140" t="s">
        <v>44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163</v>
      </c>
      <c r="AT91" s="143" t="s">
        <v>159</v>
      </c>
      <c r="AU91" s="143" t="s">
        <v>82</v>
      </c>
      <c r="AY91" s="18" t="s">
        <v>157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80</v>
      </c>
      <c r="BK91" s="144">
        <f>ROUND(I91*H91,2)</f>
        <v>0</v>
      </c>
      <c r="BL91" s="18" t="s">
        <v>163</v>
      </c>
      <c r="BM91" s="143" t="s">
        <v>3775</v>
      </c>
    </row>
    <row r="92" spans="2:65" s="12" customFormat="1" ht="10.199999999999999">
      <c r="B92" s="145"/>
      <c r="D92" s="146" t="s">
        <v>165</v>
      </c>
      <c r="E92" s="147" t="s">
        <v>21</v>
      </c>
      <c r="F92" s="148" t="s">
        <v>3776</v>
      </c>
      <c r="H92" s="147" t="s">
        <v>21</v>
      </c>
      <c r="I92" s="149"/>
      <c r="L92" s="145"/>
      <c r="M92" s="150"/>
      <c r="T92" s="151"/>
      <c r="AT92" s="147" t="s">
        <v>165</v>
      </c>
      <c r="AU92" s="147" t="s">
        <v>82</v>
      </c>
      <c r="AV92" s="12" t="s">
        <v>80</v>
      </c>
      <c r="AW92" s="12" t="s">
        <v>34</v>
      </c>
      <c r="AX92" s="12" t="s">
        <v>73</v>
      </c>
      <c r="AY92" s="147" t="s">
        <v>157</v>
      </c>
    </row>
    <row r="93" spans="2:65" s="13" customFormat="1" ht="10.199999999999999">
      <c r="B93" s="152"/>
      <c r="D93" s="146" t="s">
        <v>165</v>
      </c>
      <c r="E93" s="153" t="s">
        <v>21</v>
      </c>
      <c r="F93" s="154" t="s">
        <v>3777</v>
      </c>
      <c r="H93" s="155">
        <v>2.4</v>
      </c>
      <c r="I93" s="156"/>
      <c r="L93" s="152"/>
      <c r="M93" s="157"/>
      <c r="T93" s="158"/>
      <c r="AT93" s="153" t="s">
        <v>165</v>
      </c>
      <c r="AU93" s="153" t="s">
        <v>82</v>
      </c>
      <c r="AV93" s="13" t="s">
        <v>82</v>
      </c>
      <c r="AW93" s="13" t="s">
        <v>34</v>
      </c>
      <c r="AX93" s="13" t="s">
        <v>73</v>
      </c>
      <c r="AY93" s="153" t="s">
        <v>157</v>
      </c>
    </row>
    <row r="94" spans="2:65" s="14" customFormat="1" ht="10.199999999999999">
      <c r="B94" s="159"/>
      <c r="D94" s="146" t="s">
        <v>165</v>
      </c>
      <c r="E94" s="160" t="s">
        <v>21</v>
      </c>
      <c r="F94" s="161" t="s">
        <v>168</v>
      </c>
      <c r="H94" s="162">
        <v>2.4</v>
      </c>
      <c r="I94" s="163"/>
      <c r="L94" s="159"/>
      <c r="M94" s="164"/>
      <c r="T94" s="165"/>
      <c r="AT94" s="160" t="s">
        <v>165</v>
      </c>
      <c r="AU94" s="160" t="s">
        <v>82</v>
      </c>
      <c r="AV94" s="14" t="s">
        <v>163</v>
      </c>
      <c r="AW94" s="14" t="s">
        <v>34</v>
      </c>
      <c r="AX94" s="14" t="s">
        <v>80</v>
      </c>
      <c r="AY94" s="160" t="s">
        <v>157</v>
      </c>
    </row>
    <row r="95" spans="2:65" s="1" customFormat="1" ht="33" customHeight="1">
      <c r="B95" s="33"/>
      <c r="C95" s="132" t="s">
        <v>105</v>
      </c>
      <c r="D95" s="132" t="s">
        <v>159</v>
      </c>
      <c r="E95" s="133" t="s">
        <v>485</v>
      </c>
      <c r="F95" s="134" t="s">
        <v>3778</v>
      </c>
      <c r="G95" s="135" t="s">
        <v>173</v>
      </c>
      <c r="H95" s="136">
        <v>57.58</v>
      </c>
      <c r="I95" s="137"/>
      <c r="J95" s="138">
        <f>ROUND(I95*H95,2)</f>
        <v>0</v>
      </c>
      <c r="K95" s="134" t="s">
        <v>21</v>
      </c>
      <c r="L95" s="33"/>
      <c r="M95" s="139" t="s">
        <v>21</v>
      </c>
      <c r="N95" s="140" t="s">
        <v>44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163</v>
      </c>
      <c r="AT95" s="143" t="s">
        <v>159</v>
      </c>
      <c r="AU95" s="143" t="s">
        <v>82</v>
      </c>
      <c r="AY95" s="18" t="s">
        <v>157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80</v>
      </c>
      <c r="BK95" s="144">
        <f>ROUND(I95*H95,2)</f>
        <v>0</v>
      </c>
      <c r="BL95" s="18" t="s">
        <v>163</v>
      </c>
      <c r="BM95" s="143" t="s">
        <v>3779</v>
      </c>
    </row>
    <row r="96" spans="2:65" s="12" customFormat="1" ht="10.199999999999999">
      <c r="B96" s="145"/>
      <c r="D96" s="146" t="s">
        <v>165</v>
      </c>
      <c r="E96" s="147" t="s">
        <v>21</v>
      </c>
      <c r="F96" s="148" t="s">
        <v>3780</v>
      </c>
      <c r="H96" s="147" t="s">
        <v>21</v>
      </c>
      <c r="I96" s="149"/>
      <c r="L96" s="145"/>
      <c r="M96" s="150"/>
      <c r="T96" s="151"/>
      <c r="AT96" s="147" t="s">
        <v>165</v>
      </c>
      <c r="AU96" s="147" t="s">
        <v>82</v>
      </c>
      <c r="AV96" s="12" t="s">
        <v>80</v>
      </c>
      <c r="AW96" s="12" t="s">
        <v>34</v>
      </c>
      <c r="AX96" s="12" t="s">
        <v>73</v>
      </c>
      <c r="AY96" s="147" t="s">
        <v>157</v>
      </c>
    </row>
    <row r="97" spans="2:65" s="12" customFormat="1" ht="10.199999999999999">
      <c r="B97" s="145"/>
      <c r="D97" s="146" t="s">
        <v>165</v>
      </c>
      <c r="E97" s="147" t="s">
        <v>21</v>
      </c>
      <c r="F97" s="148" t="s">
        <v>3781</v>
      </c>
      <c r="H97" s="147" t="s">
        <v>21</v>
      </c>
      <c r="I97" s="149"/>
      <c r="L97" s="145"/>
      <c r="M97" s="150"/>
      <c r="T97" s="151"/>
      <c r="AT97" s="147" t="s">
        <v>165</v>
      </c>
      <c r="AU97" s="147" t="s">
        <v>82</v>
      </c>
      <c r="AV97" s="12" t="s">
        <v>80</v>
      </c>
      <c r="AW97" s="12" t="s">
        <v>34</v>
      </c>
      <c r="AX97" s="12" t="s">
        <v>73</v>
      </c>
      <c r="AY97" s="147" t="s">
        <v>157</v>
      </c>
    </row>
    <row r="98" spans="2:65" s="13" customFormat="1" ht="10.199999999999999">
      <c r="B98" s="152"/>
      <c r="D98" s="146" t="s">
        <v>165</v>
      </c>
      <c r="E98" s="153" t="s">
        <v>21</v>
      </c>
      <c r="F98" s="154" t="s">
        <v>2152</v>
      </c>
      <c r="H98" s="155">
        <v>2.4</v>
      </c>
      <c r="I98" s="156"/>
      <c r="L98" s="152"/>
      <c r="M98" s="157"/>
      <c r="T98" s="158"/>
      <c r="AT98" s="153" t="s">
        <v>165</v>
      </c>
      <c r="AU98" s="153" t="s">
        <v>82</v>
      </c>
      <c r="AV98" s="13" t="s">
        <v>82</v>
      </c>
      <c r="AW98" s="13" t="s">
        <v>34</v>
      </c>
      <c r="AX98" s="13" t="s">
        <v>73</v>
      </c>
      <c r="AY98" s="153" t="s">
        <v>157</v>
      </c>
    </row>
    <row r="99" spans="2:65" s="12" customFormat="1" ht="10.199999999999999">
      <c r="B99" s="145"/>
      <c r="D99" s="146" t="s">
        <v>165</v>
      </c>
      <c r="E99" s="147" t="s">
        <v>21</v>
      </c>
      <c r="F99" s="148" t="s">
        <v>3782</v>
      </c>
      <c r="H99" s="147" t="s">
        <v>21</v>
      </c>
      <c r="I99" s="149"/>
      <c r="L99" s="145"/>
      <c r="M99" s="150"/>
      <c r="T99" s="151"/>
      <c r="AT99" s="147" t="s">
        <v>165</v>
      </c>
      <c r="AU99" s="147" t="s">
        <v>82</v>
      </c>
      <c r="AV99" s="12" t="s">
        <v>80</v>
      </c>
      <c r="AW99" s="12" t="s">
        <v>34</v>
      </c>
      <c r="AX99" s="12" t="s">
        <v>73</v>
      </c>
      <c r="AY99" s="147" t="s">
        <v>157</v>
      </c>
    </row>
    <row r="100" spans="2:65" s="13" customFormat="1" ht="10.199999999999999">
      <c r="B100" s="152"/>
      <c r="D100" s="146" t="s">
        <v>165</v>
      </c>
      <c r="E100" s="153" t="s">
        <v>21</v>
      </c>
      <c r="F100" s="154" t="s">
        <v>3783</v>
      </c>
      <c r="H100" s="155">
        <v>6.82</v>
      </c>
      <c r="I100" s="156"/>
      <c r="L100" s="152"/>
      <c r="M100" s="157"/>
      <c r="T100" s="158"/>
      <c r="AT100" s="153" t="s">
        <v>165</v>
      </c>
      <c r="AU100" s="153" t="s">
        <v>82</v>
      </c>
      <c r="AV100" s="13" t="s">
        <v>82</v>
      </c>
      <c r="AW100" s="13" t="s">
        <v>34</v>
      </c>
      <c r="AX100" s="13" t="s">
        <v>73</v>
      </c>
      <c r="AY100" s="153" t="s">
        <v>157</v>
      </c>
    </row>
    <row r="101" spans="2:65" s="12" customFormat="1" ht="10.199999999999999">
      <c r="B101" s="145"/>
      <c r="D101" s="146" t="s">
        <v>165</v>
      </c>
      <c r="E101" s="147" t="s">
        <v>21</v>
      </c>
      <c r="F101" s="148" t="s">
        <v>3784</v>
      </c>
      <c r="H101" s="147" t="s">
        <v>21</v>
      </c>
      <c r="I101" s="149"/>
      <c r="L101" s="145"/>
      <c r="M101" s="150"/>
      <c r="T101" s="151"/>
      <c r="AT101" s="147" t="s">
        <v>165</v>
      </c>
      <c r="AU101" s="147" t="s">
        <v>82</v>
      </c>
      <c r="AV101" s="12" t="s">
        <v>80</v>
      </c>
      <c r="AW101" s="12" t="s">
        <v>34</v>
      </c>
      <c r="AX101" s="12" t="s">
        <v>73</v>
      </c>
      <c r="AY101" s="147" t="s">
        <v>157</v>
      </c>
    </row>
    <row r="102" spans="2:65" s="13" customFormat="1" ht="10.199999999999999">
      <c r="B102" s="152"/>
      <c r="D102" s="146" t="s">
        <v>165</v>
      </c>
      <c r="E102" s="153" t="s">
        <v>21</v>
      </c>
      <c r="F102" s="154" t="s">
        <v>424</v>
      </c>
      <c r="H102" s="155">
        <v>48.36</v>
      </c>
      <c r="I102" s="156"/>
      <c r="L102" s="152"/>
      <c r="M102" s="157"/>
      <c r="T102" s="158"/>
      <c r="AT102" s="153" t="s">
        <v>165</v>
      </c>
      <c r="AU102" s="153" t="s">
        <v>82</v>
      </c>
      <c r="AV102" s="13" t="s">
        <v>82</v>
      </c>
      <c r="AW102" s="13" t="s">
        <v>34</v>
      </c>
      <c r="AX102" s="13" t="s">
        <v>73</v>
      </c>
      <c r="AY102" s="153" t="s">
        <v>157</v>
      </c>
    </row>
    <row r="103" spans="2:65" s="14" customFormat="1" ht="10.199999999999999">
      <c r="B103" s="159"/>
      <c r="D103" s="146" t="s">
        <v>165</v>
      </c>
      <c r="E103" s="160" t="s">
        <v>21</v>
      </c>
      <c r="F103" s="161" t="s">
        <v>168</v>
      </c>
      <c r="H103" s="162">
        <v>57.58</v>
      </c>
      <c r="I103" s="163"/>
      <c r="L103" s="159"/>
      <c r="M103" s="164"/>
      <c r="T103" s="165"/>
      <c r="AT103" s="160" t="s">
        <v>165</v>
      </c>
      <c r="AU103" s="160" t="s">
        <v>82</v>
      </c>
      <c r="AV103" s="14" t="s">
        <v>163</v>
      </c>
      <c r="AW103" s="14" t="s">
        <v>34</v>
      </c>
      <c r="AX103" s="14" t="s">
        <v>80</v>
      </c>
      <c r="AY103" s="160" t="s">
        <v>157</v>
      </c>
    </row>
    <row r="104" spans="2:65" s="1" customFormat="1" ht="16.5" customHeight="1">
      <c r="B104" s="33"/>
      <c r="C104" s="132" t="s">
        <v>163</v>
      </c>
      <c r="D104" s="132" t="s">
        <v>159</v>
      </c>
      <c r="E104" s="133" t="s">
        <v>3785</v>
      </c>
      <c r="F104" s="134" t="s">
        <v>3786</v>
      </c>
      <c r="G104" s="135" t="s">
        <v>173</v>
      </c>
      <c r="H104" s="136">
        <v>48.36</v>
      </c>
      <c r="I104" s="137"/>
      <c r="J104" s="138">
        <f>ROUND(I104*H104,2)</f>
        <v>0</v>
      </c>
      <c r="K104" s="134" t="s">
        <v>21</v>
      </c>
      <c r="L104" s="33"/>
      <c r="M104" s="139" t="s">
        <v>21</v>
      </c>
      <c r="N104" s="140" t="s">
        <v>44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163</v>
      </c>
      <c r="AT104" s="143" t="s">
        <v>159</v>
      </c>
      <c r="AU104" s="143" t="s">
        <v>82</v>
      </c>
      <c r="AY104" s="18" t="s">
        <v>157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80</v>
      </c>
      <c r="BK104" s="144">
        <f>ROUND(I104*H104,2)</f>
        <v>0</v>
      </c>
      <c r="BL104" s="18" t="s">
        <v>163</v>
      </c>
      <c r="BM104" s="143" t="s">
        <v>3787</v>
      </c>
    </row>
    <row r="105" spans="2:65" s="13" customFormat="1" ht="10.199999999999999">
      <c r="B105" s="152"/>
      <c r="D105" s="146" t="s">
        <v>165</v>
      </c>
      <c r="E105" s="153" t="s">
        <v>21</v>
      </c>
      <c r="F105" s="154" t="s">
        <v>3788</v>
      </c>
      <c r="H105" s="155">
        <v>54.08</v>
      </c>
      <c r="I105" s="156"/>
      <c r="L105" s="152"/>
      <c r="M105" s="157"/>
      <c r="T105" s="158"/>
      <c r="AT105" s="153" t="s">
        <v>165</v>
      </c>
      <c r="AU105" s="153" t="s">
        <v>82</v>
      </c>
      <c r="AV105" s="13" t="s">
        <v>82</v>
      </c>
      <c r="AW105" s="13" t="s">
        <v>34</v>
      </c>
      <c r="AX105" s="13" t="s">
        <v>73</v>
      </c>
      <c r="AY105" s="153" t="s">
        <v>157</v>
      </c>
    </row>
    <row r="106" spans="2:65" s="13" customFormat="1" ht="10.199999999999999">
      <c r="B106" s="152"/>
      <c r="D106" s="146" t="s">
        <v>165</v>
      </c>
      <c r="E106" s="153" t="s">
        <v>21</v>
      </c>
      <c r="F106" s="154" t="s">
        <v>3789</v>
      </c>
      <c r="H106" s="155">
        <v>-6.44</v>
      </c>
      <c r="I106" s="156"/>
      <c r="L106" s="152"/>
      <c r="M106" s="157"/>
      <c r="T106" s="158"/>
      <c r="AT106" s="153" t="s">
        <v>165</v>
      </c>
      <c r="AU106" s="153" t="s">
        <v>82</v>
      </c>
      <c r="AV106" s="13" t="s">
        <v>82</v>
      </c>
      <c r="AW106" s="13" t="s">
        <v>34</v>
      </c>
      <c r="AX106" s="13" t="s">
        <v>73</v>
      </c>
      <c r="AY106" s="153" t="s">
        <v>157</v>
      </c>
    </row>
    <row r="107" spans="2:65" s="12" customFormat="1" ht="10.199999999999999">
      <c r="B107" s="145"/>
      <c r="D107" s="146" t="s">
        <v>165</v>
      </c>
      <c r="E107" s="147" t="s">
        <v>21</v>
      </c>
      <c r="F107" s="148" t="s">
        <v>3776</v>
      </c>
      <c r="H107" s="147" t="s">
        <v>21</v>
      </c>
      <c r="I107" s="149"/>
      <c r="L107" s="145"/>
      <c r="M107" s="150"/>
      <c r="T107" s="151"/>
      <c r="AT107" s="147" t="s">
        <v>165</v>
      </c>
      <c r="AU107" s="147" t="s">
        <v>82</v>
      </c>
      <c r="AV107" s="12" t="s">
        <v>80</v>
      </c>
      <c r="AW107" s="12" t="s">
        <v>34</v>
      </c>
      <c r="AX107" s="12" t="s">
        <v>73</v>
      </c>
      <c r="AY107" s="147" t="s">
        <v>157</v>
      </c>
    </row>
    <row r="108" spans="2:65" s="13" customFormat="1" ht="10.199999999999999">
      <c r="B108" s="152"/>
      <c r="D108" s="146" t="s">
        <v>165</v>
      </c>
      <c r="E108" s="153" t="s">
        <v>21</v>
      </c>
      <c r="F108" s="154" t="s">
        <v>3777</v>
      </c>
      <c r="H108" s="155">
        <v>2.4</v>
      </c>
      <c r="I108" s="156"/>
      <c r="L108" s="152"/>
      <c r="M108" s="157"/>
      <c r="T108" s="158"/>
      <c r="AT108" s="153" t="s">
        <v>165</v>
      </c>
      <c r="AU108" s="153" t="s">
        <v>82</v>
      </c>
      <c r="AV108" s="13" t="s">
        <v>82</v>
      </c>
      <c r="AW108" s="13" t="s">
        <v>34</v>
      </c>
      <c r="AX108" s="13" t="s">
        <v>73</v>
      </c>
      <c r="AY108" s="153" t="s">
        <v>157</v>
      </c>
    </row>
    <row r="109" spans="2:65" s="12" customFormat="1" ht="10.199999999999999">
      <c r="B109" s="145"/>
      <c r="D109" s="146" t="s">
        <v>165</v>
      </c>
      <c r="E109" s="147" t="s">
        <v>21</v>
      </c>
      <c r="F109" s="148" t="s">
        <v>3790</v>
      </c>
      <c r="H109" s="147" t="s">
        <v>21</v>
      </c>
      <c r="I109" s="149"/>
      <c r="L109" s="145"/>
      <c r="M109" s="150"/>
      <c r="T109" s="151"/>
      <c r="AT109" s="147" t="s">
        <v>165</v>
      </c>
      <c r="AU109" s="147" t="s">
        <v>82</v>
      </c>
      <c r="AV109" s="12" t="s">
        <v>80</v>
      </c>
      <c r="AW109" s="12" t="s">
        <v>34</v>
      </c>
      <c r="AX109" s="12" t="s">
        <v>73</v>
      </c>
      <c r="AY109" s="147" t="s">
        <v>157</v>
      </c>
    </row>
    <row r="110" spans="2:65" s="13" customFormat="1" ht="10.199999999999999">
      <c r="B110" s="152"/>
      <c r="D110" s="146" t="s">
        <v>165</v>
      </c>
      <c r="E110" s="153" t="s">
        <v>21</v>
      </c>
      <c r="F110" s="154" t="s">
        <v>3791</v>
      </c>
      <c r="H110" s="155">
        <v>-1.68</v>
      </c>
      <c r="I110" s="156"/>
      <c r="L110" s="152"/>
      <c r="M110" s="157"/>
      <c r="T110" s="158"/>
      <c r="AT110" s="153" t="s">
        <v>165</v>
      </c>
      <c r="AU110" s="153" t="s">
        <v>82</v>
      </c>
      <c r="AV110" s="13" t="s">
        <v>82</v>
      </c>
      <c r="AW110" s="13" t="s">
        <v>34</v>
      </c>
      <c r="AX110" s="13" t="s">
        <v>73</v>
      </c>
      <c r="AY110" s="153" t="s">
        <v>157</v>
      </c>
    </row>
    <row r="111" spans="2:65" s="15" customFormat="1" ht="10.199999999999999">
      <c r="B111" s="186"/>
      <c r="D111" s="146" t="s">
        <v>165</v>
      </c>
      <c r="E111" s="187" t="s">
        <v>21</v>
      </c>
      <c r="F111" s="188" t="s">
        <v>499</v>
      </c>
      <c r="H111" s="189">
        <v>48.36</v>
      </c>
      <c r="I111" s="190"/>
      <c r="L111" s="186"/>
      <c r="M111" s="191"/>
      <c r="T111" s="192"/>
      <c r="AT111" s="187" t="s">
        <v>165</v>
      </c>
      <c r="AU111" s="187" t="s">
        <v>82</v>
      </c>
      <c r="AV111" s="15" t="s">
        <v>105</v>
      </c>
      <c r="AW111" s="15" t="s">
        <v>34</v>
      </c>
      <c r="AX111" s="15" t="s">
        <v>73</v>
      </c>
      <c r="AY111" s="187" t="s">
        <v>157</v>
      </c>
    </row>
    <row r="112" spans="2:65" s="14" customFormat="1" ht="10.199999999999999">
      <c r="B112" s="159"/>
      <c r="D112" s="146" t="s">
        <v>165</v>
      </c>
      <c r="E112" s="160" t="s">
        <v>21</v>
      </c>
      <c r="F112" s="161" t="s">
        <v>168</v>
      </c>
      <c r="H112" s="162">
        <v>48.36</v>
      </c>
      <c r="I112" s="163"/>
      <c r="L112" s="159"/>
      <c r="M112" s="164"/>
      <c r="T112" s="165"/>
      <c r="AT112" s="160" t="s">
        <v>165</v>
      </c>
      <c r="AU112" s="160" t="s">
        <v>82</v>
      </c>
      <c r="AV112" s="14" t="s">
        <v>163</v>
      </c>
      <c r="AW112" s="14" t="s">
        <v>34</v>
      </c>
      <c r="AX112" s="14" t="s">
        <v>80</v>
      </c>
      <c r="AY112" s="160" t="s">
        <v>157</v>
      </c>
    </row>
    <row r="113" spans="2:65" s="1" customFormat="1" ht="24.15" customHeight="1">
      <c r="B113" s="33"/>
      <c r="C113" s="132" t="s">
        <v>200</v>
      </c>
      <c r="D113" s="132" t="s">
        <v>159</v>
      </c>
      <c r="E113" s="133" t="s">
        <v>508</v>
      </c>
      <c r="F113" s="134" t="s">
        <v>509</v>
      </c>
      <c r="G113" s="135" t="s">
        <v>173</v>
      </c>
      <c r="H113" s="136">
        <v>48.36</v>
      </c>
      <c r="I113" s="137"/>
      <c r="J113" s="138">
        <f>ROUND(I113*H113,2)</f>
        <v>0</v>
      </c>
      <c r="K113" s="134" t="s">
        <v>174</v>
      </c>
      <c r="L113" s="33"/>
      <c r="M113" s="139" t="s">
        <v>21</v>
      </c>
      <c r="N113" s="140" t="s">
        <v>44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163</v>
      </c>
      <c r="AT113" s="143" t="s">
        <v>159</v>
      </c>
      <c r="AU113" s="143" t="s">
        <v>82</v>
      </c>
      <c r="AY113" s="18" t="s">
        <v>157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80</v>
      </c>
      <c r="BK113" s="144">
        <f>ROUND(I113*H113,2)</f>
        <v>0</v>
      </c>
      <c r="BL113" s="18" t="s">
        <v>163</v>
      </c>
      <c r="BM113" s="143" t="s">
        <v>3792</v>
      </c>
    </row>
    <row r="114" spans="2:65" s="1" customFormat="1" ht="10.199999999999999">
      <c r="B114" s="33"/>
      <c r="D114" s="166" t="s">
        <v>176</v>
      </c>
      <c r="F114" s="167" t="s">
        <v>511</v>
      </c>
      <c r="I114" s="168"/>
      <c r="L114" s="33"/>
      <c r="M114" s="169"/>
      <c r="T114" s="54"/>
      <c r="AT114" s="18" t="s">
        <v>176</v>
      </c>
      <c r="AU114" s="18" t="s">
        <v>82</v>
      </c>
    </row>
    <row r="115" spans="2:65" s="13" customFormat="1" ht="10.199999999999999">
      <c r="B115" s="152"/>
      <c r="D115" s="146" t="s">
        <v>165</v>
      </c>
      <c r="E115" s="153" t="s">
        <v>21</v>
      </c>
      <c r="F115" s="154" t="s">
        <v>3788</v>
      </c>
      <c r="H115" s="155">
        <v>54.08</v>
      </c>
      <c r="I115" s="156"/>
      <c r="L115" s="152"/>
      <c r="M115" s="157"/>
      <c r="T115" s="158"/>
      <c r="AT115" s="153" t="s">
        <v>165</v>
      </c>
      <c r="AU115" s="153" t="s">
        <v>82</v>
      </c>
      <c r="AV115" s="13" t="s">
        <v>82</v>
      </c>
      <c r="AW115" s="13" t="s">
        <v>34</v>
      </c>
      <c r="AX115" s="13" t="s">
        <v>73</v>
      </c>
      <c r="AY115" s="153" t="s">
        <v>157</v>
      </c>
    </row>
    <row r="116" spans="2:65" s="13" customFormat="1" ht="10.199999999999999">
      <c r="B116" s="152"/>
      <c r="D116" s="146" t="s">
        <v>165</v>
      </c>
      <c r="E116" s="153" t="s">
        <v>21</v>
      </c>
      <c r="F116" s="154" t="s">
        <v>3789</v>
      </c>
      <c r="H116" s="155">
        <v>-6.44</v>
      </c>
      <c r="I116" s="156"/>
      <c r="L116" s="152"/>
      <c r="M116" s="157"/>
      <c r="T116" s="158"/>
      <c r="AT116" s="153" t="s">
        <v>165</v>
      </c>
      <c r="AU116" s="153" t="s">
        <v>82</v>
      </c>
      <c r="AV116" s="13" t="s">
        <v>82</v>
      </c>
      <c r="AW116" s="13" t="s">
        <v>34</v>
      </c>
      <c r="AX116" s="13" t="s">
        <v>73</v>
      </c>
      <c r="AY116" s="153" t="s">
        <v>157</v>
      </c>
    </row>
    <row r="117" spans="2:65" s="12" customFormat="1" ht="10.199999999999999">
      <c r="B117" s="145"/>
      <c r="D117" s="146" t="s">
        <v>165</v>
      </c>
      <c r="E117" s="147" t="s">
        <v>21</v>
      </c>
      <c r="F117" s="148" t="s">
        <v>3776</v>
      </c>
      <c r="H117" s="147" t="s">
        <v>21</v>
      </c>
      <c r="I117" s="149"/>
      <c r="L117" s="145"/>
      <c r="M117" s="150"/>
      <c r="T117" s="151"/>
      <c r="AT117" s="147" t="s">
        <v>165</v>
      </c>
      <c r="AU117" s="147" t="s">
        <v>82</v>
      </c>
      <c r="AV117" s="12" t="s">
        <v>80</v>
      </c>
      <c r="AW117" s="12" t="s">
        <v>34</v>
      </c>
      <c r="AX117" s="12" t="s">
        <v>73</v>
      </c>
      <c r="AY117" s="147" t="s">
        <v>157</v>
      </c>
    </row>
    <row r="118" spans="2:65" s="13" customFormat="1" ht="10.199999999999999">
      <c r="B118" s="152"/>
      <c r="D118" s="146" t="s">
        <v>165</v>
      </c>
      <c r="E118" s="153" t="s">
        <v>21</v>
      </c>
      <c r="F118" s="154" t="s">
        <v>3777</v>
      </c>
      <c r="H118" s="155">
        <v>2.4</v>
      </c>
      <c r="I118" s="156"/>
      <c r="L118" s="152"/>
      <c r="M118" s="157"/>
      <c r="T118" s="158"/>
      <c r="AT118" s="153" t="s">
        <v>165</v>
      </c>
      <c r="AU118" s="153" t="s">
        <v>82</v>
      </c>
      <c r="AV118" s="13" t="s">
        <v>82</v>
      </c>
      <c r="AW118" s="13" t="s">
        <v>34</v>
      </c>
      <c r="AX118" s="13" t="s">
        <v>73</v>
      </c>
      <c r="AY118" s="153" t="s">
        <v>157</v>
      </c>
    </row>
    <row r="119" spans="2:65" s="12" customFormat="1" ht="10.199999999999999">
      <c r="B119" s="145"/>
      <c r="D119" s="146" t="s">
        <v>165</v>
      </c>
      <c r="E119" s="147" t="s">
        <v>21</v>
      </c>
      <c r="F119" s="148" t="s">
        <v>3790</v>
      </c>
      <c r="H119" s="147" t="s">
        <v>21</v>
      </c>
      <c r="I119" s="149"/>
      <c r="L119" s="145"/>
      <c r="M119" s="150"/>
      <c r="T119" s="151"/>
      <c r="AT119" s="147" t="s">
        <v>165</v>
      </c>
      <c r="AU119" s="147" t="s">
        <v>82</v>
      </c>
      <c r="AV119" s="12" t="s">
        <v>80</v>
      </c>
      <c r="AW119" s="12" t="s">
        <v>34</v>
      </c>
      <c r="AX119" s="12" t="s">
        <v>73</v>
      </c>
      <c r="AY119" s="147" t="s">
        <v>157</v>
      </c>
    </row>
    <row r="120" spans="2:65" s="13" customFormat="1" ht="10.199999999999999">
      <c r="B120" s="152"/>
      <c r="D120" s="146" t="s">
        <v>165</v>
      </c>
      <c r="E120" s="153" t="s">
        <v>21</v>
      </c>
      <c r="F120" s="154" t="s">
        <v>3791</v>
      </c>
      <c r="H120" s="155">
        <v>-1.68</v>
      </c>
      <c r="I120" s="156"/>
      <c r="L120" s="152"/>
      <c r="M120" s="157"/>
      <c r="T120" s="158"/>
      <c r="AT120" s="153" t="s">
        <v>165</v>
      </c>
      <c r="AU120" s="153" t="s">
        <v>82</v>
      </c>
      <c r="AV120" s="13" t="s">
        <v>82</v>
      </c>
      <c r="AW120" s="13" t="s">
        <v>34</v>
      </c>
      <c r="AX120" s="13" t="s">
        <v>73</v>
      </c>
      <c r="AY120" s="153" t="s">
        <v>157</v>
      </c>
    </row>
    <row r="121" spans="2:65" s="15" customFormat="1" ht="10.199999999999999">
      <c r="B121" s="186"/>
      <c r="D121" s="146" t="s">
        <v>165</v>
      </c>
      <c r="E121" s="187" t="s">
        <v>424</v>
      </c>
      <c r="F121" s="188" t="s">
        <v>499</v>
      </c>
      <c r="H121" s="189">
        <v>48.36</v>
      </c>
      <c r="I121" s="190"/>
      <c r="L121" s="186"/>
      <c r="M121" s="191"/>
      <c r="T121" s="192"/>
      <c r="AT121" s="187" t="s">
        <v>165</v>
      </c>
      <c r="AU121" s="187" t="s">
        <v>82</v>
      </c>
      <c r="AV121" s="15" t="s">
        <v>105</v>
      </c>
      <c r="AW121" s="15" t="s">
        <v>34</v>
      </c>
      <c r="AX121" s="15" t="s">
        <v>73</v>
      </c>
      <c r="AY121" s="187" t="s">
        <v>157</v>
      </c>
    </row>
    <row r="122" spans="2:65" s="14" customFormat="1" ht="10.199999999999999">
      <c r="B122" s="159"/>
      <c r="D122" s="146" t="s">
        <v>165</v>
      </c>
      <c r="E122" s="160" t="s">
        <v>21</v>
      </c>
      <c r="F122" s="161" t="s">
        <v>168</v>
      </c>
      <c r="H122" s="162">
        <v>48.36</v>
      </c>
      <c r="I122" s="163"/>
      <c r="L122" s="159"/>
      <c r="M122" s="164"/>
      <c r="T122" s="165"/>
      <c r="AT122" s="160" t="s">
        <v>165</v>
      </c>
      <c r="AU122" s="160" t="s">
        <v>82</v>
      </c>
      <c r="AV122" s="14" t="s">
        <v>163</v>
      </c>
      <c r="AW122" s="14" t="s">
        <v>34</v>
      </c>
      <c r="AX122" s="14" t="s">
        <v>80</v>
      </c>
      <c r="AY122" s="160" t="s">
        <v>157</v>
      </c>
    </row>
    <row r="123" spans="2:65" s="1" customFormat="1" ht="16.5" customHeight="1">
      <c r="B123" s="33"/>
      <c r="C123" s="132" t="s">
        <v>207</v>
      </c>
      <c r="D123" s="132" t="s">
        <v>159</v>
      </c>
      <c r="E123" s="133" t="s">
        <v>3793</v>
      </c>
      <c r="F123" s="134" t="s">
        <v>3794</v>
      </c>
      <c r="G123" s="135" t="s">
        <v>162</v>
      </c>
      <c r="H123" s="136">
        <v>6.23</v>
      </c>
      <c r="I123" s="137"/>
      <c r="J123" s="138">
        <f>ROUND(I123*H123,2)</f>
        <v>0</v>
      </c>
      <c r="K123" s="134" t="s">
        <v>21</v>
      </c>
      <c r="L123" s="33"/>
      <c r="M123" s="139" t="s">
        <v>21</v>
      </c>
      <c r="N123" s="140" t="s">
        <v>44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163</v>
      </c>
      <c r="AT123" s="143" t="s">
        <v>159</v>
      </c>
      <c r="AU123" s="143" t="s">
        <v>82</v>
      </c>
      <c r="AY123" s="18" t="s">
        <v>157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80</v>
      </c>
      <c r="BK123" s="144">
        <f>ROUND(I123*H123,2)</f>
        <v>0</v>
      </c>
      <c r="BL123" s="18" t="s">
        <v>163</v>
      </c>
      <c r="BM123" s="143" t="s">
        <v>3795</v>
      </c>
    </row>
    <row r="124" spans="2:65" s="13" customFormat="1" ht="10.199999999999999">
      <c r="B124" s="152"/>
      <c r="D124" s="146" t="s">
        <v>165</v>
      </c>
      <c r="E124" s="153" t="s">
        <v>21</v>
      </c>
      <c r="F124" s="154" t="s">
        <v>3796</v>
      </c>
      <c r="H124" s="155">
        <v>6.23</v>
      </c>
      <c r="I124" s="156"/>
      <c r="L124" s="152"/>
      <c r="M124" s="157"/>
      <c r="T124" s="158"/>
      <c r="AT124" s="153" t="s">
        <v>165</v>
      </c>
      <c r="AU124" s="153" t="s">
        <v>82</v>
      </c>
      <c r="AV124" s="13" t="s">
        <v>82</v>
      </c>
      <c r="AW124" s="13" t="s">
        <v>34</v>
      </c>
      <c r="AX124" s="13" t="s">
        <v>73</v>
      </c>
      <c r="AY124" s="153" t="s">
        <v>157</v>
      </c>
    </row>
    <row r="125" spans="2:65" s="14" customFormat="1" ht="10.199999999999999">
      <c r="B125" s="159"/>
      <c r="D125" s="146" t="s">
        <v>165</v>
      </c>
      <c r="E125" s="160" t="s">
        <v>21</v>
      </c>
      <c r="F125" s="161" t="s">
        <v>168</v>
      </c>
      <c r="H125" s="162">
        <v>6.23</v>
      </c>
      <c r="I125" s="163"/>
      <c r="L125" s="159"/>
      <c r="M125" s="164"/>
      <c r="T125" s="165"/>
      <c r="AT125" s="160" t="s">
        <v>165</v>
      </c>
      <c r="AU125" s="160" t="s">
        <v>82</v>
      </c>
      <c r="AV125" s="14" t="s">
        <v>163</v>
      </c>
      <c r="AW125" s="14" t="s">
        <v>34</v>
      </c>
      <c r="AX125" s="14" t="s">
        <v>80</v>
      </c>
      <c r="AY125" s="160" t="s">
        <v>157</v>
      </c>
    </row>
    <row r="126" spans="2:65" s="1" customFormat="1" ht="24.15" customHeight="1">
      <c r="B126" s="33"/>
      <c r="C126" s="132" t="s">
        <v>212</v>
      </c>
      <c r="D126" s="132" t="s">
        <v>159</v>
      </c>
      <c r="E126" s="133" t="s">
        <v>3797</v>
      </c>
      <c r="F126" s="134" t="s">
        <v>3798</v>
      </c>
      <c r="G126" s="135" t="s">
        <v>162</v>
      </c>
      <c r="H126" s="136">
        <v>62.3</v>
      </c>
      <c r="I126" s="137"/>
      <c r="J126" s="138">
        <f>ROUND(I126*H126,2)</f>
        <v>0</v>
      </c>
      <c r="K126" s="134" t="s">
        <v>174</v>
      </c>
      <c r="L126" s="33"/>
      <c r="M126" s="139" t="s">
        <v>21</v>
      </c>
      <c r="N126" s="140" t="s">
        <v>44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163</v>
      </c>
      <c r="AT126" s="143" t="s">
        <v>159</v>
      </c>
      <c r="AU126" s="143" t="s">
        <v>82</v>
      </c>
      <c r="AY126" s="18" t="s">
        <v>157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80</v>
      </c>
      <c r="BK126" s="144">
        <f>ROUND(I126*H126,2)</f>
        <v>0</v>
      </c>
      <c r="BL126" s="18" t="s">
        <v>163</v>
      </c>
      <c r="BM126" s="143" t="s">
        <v>3799</v>
      </c>
    </row>
    <row r="127" spans="2:65" s="1" customFormat="1" ht="10.199999999999999">
      <c r="B127" s="33"/>
      <c r="D127" s="166" t="s">
        <v>176</v>
      </c>
      <c r="F127" s="167" t="s">
        <v>3800</v>
      </c>
      <c r="I127" s="168"/>
      <c r="L127" s="33"/>
      <c r="M127" s="169"/>
      <c r="T127" s="54"/>
      <c r="AT127" s="18" t="s">
        <v>176</v>
      </c>
      <c r="AU127" s="18" t="s">
        <v>82</v>
      </c>
    </row>
    <row r="128" spans="2:65" s="13" customFormat="1" ht="10.199999999999999">
      <c r="B128" s="152"/>
      <c r="D128" s="146" t="s">
        <v>165</v>
      </c>
      <c r="E128" s="153" t="s">
        <v>21</v>
      </c>
      <c r="F128" s="154" t="s">
        <v>3801</v>
      </c>
      <c r="H128" s="155">
        <v>62.3</v>
      </c>
      <c r="I128" s="156"/>
      <c r="L128" s="152"/>
      <c r="M128" s="157"/>
      <c r="T128" s="158"/>
      <c r="AT128" s="153" t="s">
        <v>165</v>
      </c>
      <c r="AU128" s="153" t="s">
        <v>82</v>
      </c>
      <c r="AV128" s="13" t="s">
        <v>82</v>
      </c>
      <c r="AW128" s="13" t="s">
        <v>34</v>
      </c>
      <c r="AX128" s="13" t="s">
        <v>73</v>
      </c>
      <c r="AY128" s="153" t="s">
        <v>157</v>
      </c>
    </row>
    <row r="129" spans="2:65" s="14" customFormat="1" ht="10.199999999999999">
      <c r="B129" s="159"/>
      <c r="D129" s="146" t="s">
        <v>165</v>
      </c>
      <c r="E129" s="160" t="s">
        <v>21</v>
      </c>
      <c r="F129" s="161" t="s">
        <v>168</v>
      </c>
      <c r="H129" s="162">
        <v>62.3</v>
      </c>
      <c r="I129" s="163"/>
      <c r="L129" s="159"/>
      <c r="M129" s="164"/>
      <c r="T129" s="165"/>
      <c r="AT129" s="160" t="s">
        <v>165</v>
      </c>
      <c r="AU129" s="160" t="s">
        <v>82</v>
      </c>
      <c r="AV129" s="14" t="s">
        <v>163</v>
      </c>
      <c r="AW129" s="14" t="s">
        <v>34</v>
      </c>
      <c r="AX129" s="14" t="s">
        <v>80</v>
      </c>
      <c r="AY129" s="160" t="s">
        <v>157</v>
      </c>
    </row>
    <row r="130" spans="2:65" s="1" customFormat="1" ht="16.5" customHeight="1">
      <c r="B130" s="33"/>
      <c r="C130" s="176" t="s">
        <v>219</v>
      </c>
      <c r="D130" s="176" t="s">
        <v>471</v>
      </c>
      <c r="E130" s="177" t="s">
        <v>3802</v>
      </c>
      <c r="F130" s="178" t="s">
        <v>3803</v>
      </c>
      <c r="G130" s="179" t="s">
        <v>2429</v>
      </c>
      <c r="H130" s="180">
        <v>1.5580000000000001</v>
      </c>
      <c r="I130" s="181"/>
      <c r="J130" s="182">
        <f>ROUND(I130*H130,2)</f>
        <v>0</v>
      </c>
      <c r="K130" s="178" t="s">
        <v>174</v>
      </c>
      <c r="L130" s="183"/>
      <c r="M130" s="184" t="s">
        <v>21</v>
      </c>
      <c r="N130" s="185" t="s">
        <v>44</v>
      </c>
      <c r="P130" s="141">
        <f>O130*H130</f>
        <v>0</v>
      </c>
      <c r="Q130" s="141">
        <v>1E-3</v>
      </c>
      <c r="R130" s="141">
        <f>Q130*H130</f>
        <v>1.5580000000000001E-3</v>
      </c>
      <c r="S130" s="141">
        <v>0</v>
      </c>
      <c r="T130" s="142">
        <f>S130*H130</f>
        <v>0</v>
      </c>
      <c r="AR130" s="143" t="s">
        <v>219</v>
      </c>
      <c r="AT130" s="143" t="s">
        <v>471</v>
      </c>
      <c r="AU130" s="143" t="s">
        <v>82</v>
      </c>
      <c r="AY130" s="18" t="s">
        <v>157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80</v>
      </c>
      <c r="BK130" s="144">
        <f>ROUND(I130*H130,2)</f>
        <v>0</v>
      </c>
      <c r="BL130" s="18" t="s">
        <v>163</v>
      </c>
      <c r="BM130" s="143" t="s">
        <v>3804</v>
      </c>
    </row>
    <row r="131" spans="2:65" s="13" customFormat="1" ht="10.199999999999999">
      <c r="B131" s="152"/>
      <c r="D131" s="146" t="s">
        <v>165</v>
      </c>
      <c r="E131" s="153" t="s">
        <v>21</v>
      </c>
      <c r="F131" s="154" t="s">
        <v>3805</v>
      </c>
      <c r="H131" s="155">
        <v>1.5580000000000001</v>
      </c>
      <c r="I131" s="156"/>
      <c r="L131" s="152"/>
      <c r="M131" s="157"/>
      <c r="T131" s="158"/>
      <c r="AT131" s="153" t="s">
        <v>165</v>
      </c>
      <c r="AU131" s="153" t="s">
        <v>82</v>
      </c>
      <c r="AV131" s="13" t="s">
        <v>82</v>
      </c>
      <c r="AW131" s="13" t="s">
        <v>34</v>
      </c>
      <c r="AX131" s="13" t="s">
        <v>73</v>
      </c>
      <c r="AY131" s="153" t="s">
        <v>157</v>
      </c>
    </row>
    <row r="132" spans="2:65" s="14" customFormat="1" ht="10.199999999999999">
      <c r="B132" s="159"/>
      <c r="D132" s="146" t="s">
        <v>165</v>
      </c>
      <c r="E132" s="160" t="s">
        <v>21</v>
      </c>
      <c r="F132" s="161" t="s">
        <v>168</v>
      </c>
      <c r="H132" s="162">
        <v>1.5580000000000001</v>
      </c>
      <c r="I132" s="163"/>
      <c r="L132" s="159"/>
      <c r="M132" s="164"/>
      <c r="T132" s="165"/>
      <c r="AT132" s="160" t="s">
        <v>165</v>
      </c>
      <c r="AU132" s="160" t="s">
        <v>82</v>
      </c>
      <c r="AV132" s="14" t="s">
        <v>163</v>
      </c>
      <c r="AW132" s="14" t="s">
        <v>34</v>
      </c>
      <c r="AX132" s="14" t="s">
        <v>80</v>
      </c>
      <c r="AY132" s="160" t="s">
        <v>157</v>
      </c>
    </row>
    <row r="133" spans="2:65" s="1" customFormat="1" ht="21.75" customHeight="1">
      <c r="B133" s="33"/>
      <c r="C133" s="132" t="s">
        <v>169</v>
      </c>
      <c r="D133" s="132" t="s">
        <v>159</v>
      </c>
      <c r="E133" s="133" t="s">
        <v>3806</v>
      </c>
      <c r="F133" s="134" t="s">
        <v>3807</v>
      </c>
      <c r="G133" s="135" t="s">
        <v>162</v>
      </c>
      <c r="H133" s="136">
        <v>68.2</v>
      </c>
      <c r="I133" s="137"/>
      <c r="J133" s="138">
        <f>ROUND(I133*H133,2)</f>
        <v>0</v>
      </c>
      <c r="K133" s="134" t="s">
        <v>174</v>
      </c>
      <c r="L133" s="33"/>
      <c r="M133" s="139" t="s">
        <v>21</v>
      </c>
      <c r="N133" s="140" t="s">
        <v>44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163</v>
      </c>
      <c r="AT133" s="143" t="s">
        <v>159</v>
      </c>
      <c r="AU133" s="143" t="s">
        <v>82</v>
      </c>
      <c r="AY133" s="18" t="s">
        <v>157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80</v>
      </c>
      <c r="BK133" s="144">
        <f>ROUND(I133*H133,2)</f>
        <v>0</v>
      </c>
      <c r="BL133" s="18" t="s">
        <v>163</v>
      </c>
      <c r="BM133" s="143" t="s">
        <v>3808</v>
      </c>
    </row>
    <row r="134" spans="2:65" s="1" customFormat="1" ht="10.199999999999999">
      <c r="B134" s="33"/>
      <c r="D134" s="166" t="s">
        <v>176</v>
      </c>
      <c r="F134" s="167" t="s">
        <v>3809</v>
      </c>
      <c r="I134" s="168"/>
      <c r="L134" s="33"/>
      <c r="M134" s="169"/>
      <c r="T134" s="54"/>
      <c r="AT134" s="18" t="s">
        <v>176</v>
      </c>
      <c r="AU134" s="18" t="s">
        <v>82</v>
      </c>
    </row>
    <row r="135" spans="2:65" s="13" customFormat="1" ht="10.199999999999999">
      <c r="B135" s="152"/>
      <c r="D135" s="146" t="s">
        <v>165</v>
      </c>
      <c r="E135" s="153" t="s">
        <v>21</v>
      </c>
      <c r="F135" s="154" t="s">
        <v>3772</v>
      </c>
      <c r="H135" s="155">
        <v>68.2</v>
      </c>
      <c r="I135" s="156"/>
      <c r="L135" s="152"/>
      <c r="M135" s="157"/>
      <c r="T135" s="158"/>
      <c r="AT135" s="153" t="s">
        <v>165</v>
      </c>
      <c r="AU135" s="153" t="s">
        <v>82</v>
      </c>
      <c r="AV135" s="13" t="s">
        <v>82</v>
      </c>
      <c r="AW135" s="13" t="s">
        <v>34</v>
      </c>
      <c r="AX135" s="13" t="s">
        <v>73</v>
      </c>
      <c r="AY135" s="153" t="s">
        <v>157</v>
      </c>
    </row>
    <row r="136" spans="2:65" s="14" customFormat="1" ht="10.199999999999999">
      <c r="B136" s="159"/>
      <c r="D136" s="146" t="s">
        <v>165</v>
      </c>
      <c r="E136" s="160" t="s">
        <v>21</v>
      </c>
      <c r="F136" s="161" t="s">
        <v>168</v>
      </c>
      <c r="H136" s="162">
        <v>68.2</v>
      </c>
      <c r="I136" s="163"/>
      <c r="L136" s="159"/>
      <c r="M136" s="164"/>
      <c r="T136" s="165"/>
      <c r="AT136" s="160" t="s">
        <v>165</v>
      </c>
      <c r="AU136" s="160" t="s">
        <v>82</v>
      </c>
      <c r="AV136" s="14" t="s">
        <v>163</v>
      </c>
      <c r="AW136" s="14" t="s">
        <v>34</v>
      </c>
      <c r="AX136" s="14" t="s">
        <v>80</v>
      </c>
      <c r="AY136" s="160" t="s">
        <v>157</v>
      </c>
    </row>
    <row r="137" spans="2:65" s="1" customFormat="1" ht="21.75" customHeight="1">
      <c r="B137" s="33"/>
      <c r="C137" s="132" t="s">
        <v>230</v>
      </c>
      <c r="D137" s="132" t="s">
        <v>159</v>
      </c>
      <c r="E137" s="133" t="s">
        <v>3810</v>
      </c>
      <c r="F137" s="134" t="s">
        <v>3811</v>
      </c>
      <c r="G137" s="135" t="s">
        <v>162</v>
      </c>
      <c r="H137" s="136">
        <v>62.3</v>
      </c>
      <c r="I137" s="137"/>
      <c r="J137" s="138">
        <f>ROUND(I137*H137,2)</f>
        <v>0</v>
      </c>
      <c r="K137" s="134" t="s">
        <v>174</v>
      </c>
      <c r="L137" s="33"/>
      <c r="M137" s="139" t="s">
        <v>21</v>
      </c>
      <c r="N137" s="140" t="s">
        <v>44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163</v>
      </c>
      <c r="AT137" s="143" t="s">
        <v>159</v>
      </c>
      <c r="AU137" s="143" t="s">
        <v>82</v>
      </c>
      <c r="AY137" s="18" t="s">
        <v>157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80</v>
      </c>
      <c r="BK137" s="144">
        <f>ROUND(I137*H137,2)</f>
        <v>0</v>
      </c>
      <c r="BL137" s="18" t="s">
        <v>163</v>
      </c>
      <c r="BM137" s="143" t="s">
        <v>3812</v>
      </c>
    </row>
    <row r="138" spans="2:65" s="1" customFormat="1" ht="10.199999999999999">
      <c r="B138" s="33"/>
      <c r="D138" s="166" t="s">
        <v>176</v>
      </c>
      <c r="F138" s="167" t="s">
        <v>3813</v>
      </c>
      <c r="I138" s="168"/>
      <c r="L138" s="33"/>
      <c r="M138" s="169"/>
      <c r="T138" s="54"/>
      <c r="AT138" s="18" t="s">
        <v>176</v>
      </c>
      <c r="AU138" s="18" t="s">
        <v>82</v>
      </c>
    </row>
    <row r="139" spans="2:65" s="13" customFormat="1" ht="10.199999999999999">
      <c r="B139" s="152"/>
      <c r="D139" s="146" t="s">
        <v>165</v>
      </c>
      <c r="E139" s="153" t="s">
        <v>21</v>
      </c>
      <c r="F139" s="154" t="s">
        <v>3801</v>
      </c>
      <c r="H139" s="155">
        <v>62.3</v>
      </c>
      <c r="I139" s="156"/>
      <c r="L139" s="152"/>
      <c r="M139" s="157"/>
      <c r="T139" s="158"/>
      <c r="AT139" s="153" t="s">
        <v>165</v>
      </c>
      <c r="AU139" s="153" t="s">
        <v>82</v>
      </c>
      <c r="AV139" s="13" t="s">
        <v>82</v>
      </c>
      <c r="AW139" s="13" t="s">
        <v>34</v>
      </c>
      <c r="AX139" s="13" t="s">
        <v>73</v>
      </c>
      <c r="AY139" s="153" t="s">
        <v>157</v>
      </c>
    </row>
    <row r="140" spans="2:65" s="14" customFormat="1" ht="10.199999999999999">
      <c r="B140" s="159"/>
      <c r="D140" s="146" t="s">
        <v>165</v>
      </c>
      <c r="E140" s="160" t="s">
        <v>21</v>
      </c>
      <c r="F140" s="161" t="s">
        <v>168</v>
      </c>
      <c r="H140" s="162">
        <v>62.3</v>
      </c>
      <c r="I140" s="163"/>
      <c r="L140" s="159"/>
      <c r="M140" s="164"/>
      <c r="T140" s="165"/>
      <c r="AT140" s="160" t="s">
        <v>165</v>
      </c>
      <c r="AU140" s="160" t="s">
        <v>82</v>
      </c>
      <c r="AV140" s="14" t="s">
        <v>163</v>
      </c>
      <c r="AW140" s="14" t="s">
        <v>34</v>
      </c>
      <c r="AX140" s="14" t="s">
        <v>80</v>
      </c>
      <c r="AY140" s="160" t="s">
        <v>157</v>
      </c>
    </row>
    <row r="141" spans="2:65" s="1" customFormat="1" ht="16.5" customHeight="1">
      <c r="B141" s="33"/>
      <c r="C141" s="132" t="s">
        <v>242</v>
      </c>
      <c r="D141" s="132" t="s">
        <v>159</v>
      </c>
      <c r="E141" s="133" t="s">
        <v>3814</v>
      </c>
      <c r="F141" s="134" t="s">
        <v>3815</v>
      </c>
      <c r="G141" s="135" t="s">
        <v>162</v>
      </c>
      <c r="H141" s="136">
        <v>62.3</v>
      </c>
      <c r="I141" s="137"/>
      <c r="J141" s="138">
        <f>ROUND(I141*H141,2)</f>
        <v>0</v>
      </c>
      <c r="K141" s="134" t="s">
        <v>21</v>
      </c>
      <c r="L141" s="33"/>
      <c r="M141" s="139" t="s">
        <v>21</v>
      </c>
      <c r="N141" s="140" t="s">
        <v>44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163</v>
      </c>
      <c r="AT141" s="143" t="s">
        <v>159</v>
      </c>
      <c r="AU141" s="143" t="s">
        <v>82</v>
      </c>
      <c r="AY141" s="18" t="s">
        <v>157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80</v>
      </c>
      <c r="BK141" s="144">
        <f>ROUND(I141*H141,2)</f>
        <v>0</v>
      </c>
      <c r="BL141" s="18" t="s">
        <v>163</v>
      </c>
      <c r="BM141" s="143" t="s">
        <v>3816</v>
      </c>
    </row>
    <row r="142" spans="2:65" s="13" customFormat="1" ht="10.199999999999999">
      <c r="B142" s="152"/>
      <c r="D142" s="146" t="s">
        <v>165</v>
      </c>
      <c r="E142" s="153" t="s">
        <v>21</v>
      </c>
      <c r="F142" s="154" t="s">
        <v>3801</v>
      </c>
      <c r="H142" s="155">
        <v>62.3</v>
      </c>
      <c r="I142" s="156"/>
      <c r="L142" s="152"/>
      <c r="M142" s="157"/>
      <c r="T142" s="158"/>
      <c r="AT142" s="153" t="s">
        <v>165</v>
      </c>
      <c r="AU142" s="153" t="s">
        <v>82</v>
      </c>
      <c r="AV142" s="13" t="s">
        <v>82</v>
      </c>
      <c r="AW142" s="13" t="s">
        <v>34</v>
      </c>
      <c r="AX142" s="13" t="s">
        <v>73</v>
      </c>
      <c r="AY142" s="153" t="s">
        <v>157</v>
      </c>
    </row>
    <row r="143" spans="2:65" s="14" customFormat="1" ht="10.199999999999999">
      <c r="B143" s="159"/>
      <c r="D143" s="146" t="s">
        <v>165</v>
      </c>
      <c r="E143" s="160" t="s">
        <v>21</v>
      </c>
      <c r="F143" s="161" t="s">
        <v>168</v>
      </c>
      <c r="H143" s="162">
        <v>62.3</v>
      </c>
      <c r="I143" s="163"/>
      <c r="L143" s="159"/>
      <c r="M143" s="164"/>
      <c r="T143" s="165"/>
      <c r="AT143" s="160" t="s">
        <v>165</v>
      </c>
      <c r="AU143" s="160" t="s">
        <v>82</v>
      </c>
      <c r="AV143" s="14" t="s">
        <v>163</v>
      </c>
      <c r="AW143" s="14" t="s">
        <v>34</v>
      </c>
      <c r="AX143" s="14" t="s">
        <v>80</v>
      </c>
      <c r="AY143" s="160" t="s">
        <v>157</v>
      </c>
    </row>
    <row r="144" spans="2:65" s="11" customFormat="1" ht="22.8" customHeight="1">
      <c r="B144" s="120"/>
      <c r="D144" s="121" t="s">
        <v>72</v>
      </c>
      <c r="E144" s="130" t="s">
        <v>200</v>
      </c>
      <c r="F144" s="130" t="s">
        <v>893</v>
      </c>
      <c r="I144" s="123"/>
      <c r="J144" s="131">
        <f>BK144</f>
        <v>0</v>
      </c>
      <c r="L144" s="120"/>
      <c r="M144" s="125"/>
      <c r="P144" s="126">
        <f>SUM(P145:P168)</f>
        <v>0</v>
      </c>
      <c r="R144" s="126">
        <f>SUM(R145:R168)</f>
        <v>4.0952160000000006</v>
      </c>
      <c r="T144" s="127">
        <f>SUM(T145:T168)</f>
        <v>0</v>
      </c>
      <c r="AR144" s="121" t="s">
        <v>80</v>
      </c>
      <c r="AT144" s="128" t="s">
        <v>72</v>
      </c>
      <c r="AU144" s="128" t="s">
        <v>80</v>
      </c>
      <c r="AY144" s="121" t="s">
        <v>157</v>
      </c>
      <c r="BK144" s="129">
        <f>SUM(BK145:BK168)</f>
        <v>0</v>
      </c>
    </row>
    <row r="145" spans="2:65" s="1" customFormat="1" ht="16.5" customHeight="1">
      <c r="B145" s="33"/>
      <c r="C145" s="132" t="s">
        <v>251</v>
      </c>
      <c r="D145" s="132" t="s">
        <v>159</v>
      </c>
      <c r="E145" s="133" t="s">
        <v>3817</v>
      </c>
      <c r="F145" s="134" t="s">
        <v>3818</v>
      </c>
      <c r="G145" s="135" t="s">
        <v>162</v>
      </c>
      <c r="H145" s="136">
        <v>15.183</v>
      </c>
      <c r="I145" s="137"/>
      <c r="J145" s="138">
        <f>ROUND(I145*H145,2)</f>
        <v>0</v>
      </c>
      <c r="K145" s="134" t="s">
        <v>21</v>
      </c>
      <c r="L145" s="33"/>
      <c r="M145" s="139" t="s">
        <v>21</v>
      </c>
      <c r="N145" s="140" t="s">
        <v>44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163</v>
      </c>
      <c r="AT145" s="143" t="s">
        <v>159</v>
      </c>
      <c r="AU145" s="143" t="s">
        <v>82</v>
      </c>
      <c r="AY145" s="18" t="s">
        <v>157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80</v>
      </c>
      <c r="BK145" s="144">
        <f>ROUND(I145*H145,2)</f>
        <v>0</v>
      </c>
      <c r="BL145" s="18" t="s">
        <v>163</v>
      </c>
      <c r="BM145" s="143" t="s">
        <v>3819</v>
      </c>
    </row>
    <row r="146" spans="2:65" s="13" customFormat="1" ht="10.199999999999999">
      <c r="B146" s="152"/>
      <c r="D146" s="146" t="s">
        <v>165</v>
      </c>
      <c r="E146" s="153" t="s">
        <v>21</v>
      </c>
      <c r="F146" s="154" t="s">
        <v>3820</v>
      </c>
      <c r="H146" s="155">
        <v>7.7069999999999999</v>
      </c>
      <c r="I146" s="156"/>
      <c r="L146" s="152"/>
      <c r="M146" s="157"/>
      <c r="T146" s="158"/>
      <c r="AT146" s="153" t="s">
        <v>165</v>
      </c>
      <c r="AU146" s="153" t="s">
        <v>82</v>
      </c>
      <c r="AV146" s="13" t="s">
        <v>82</v>
      </c>
      <c r="AW146" s="13" t="s">
        <v>34</v>
      </c>
      <c r="AX146" s="13" t="s">
        <v>73</v>
      </c>
      <c r="AY146" s="153" t="s">
        <v>157</v>
      </c>
    </row>
    <row r="147" spans="2:65" s="13" customFormat="1" ht="10.199999999999999">
      <c r="B147" s="152"/>
      <c r="D147" s="146" t="s">
        <v>165</v>
      </c>
      <c r="E147" s="153" t="s">
        <v>21</v>
      </c>
      <c r="F147" s="154" t="s">
        <v>3821</v>
      </c>
      <c r="H147" s="155">
        <v>7.476</v>
      </c>
      <c r="I147" s="156"/>
      <c r="L147" s="152"/>
      <c r="M147" s="157"/>
      <c r="T147" s="158"/>
      <c r="AT147" s="153" t="s">
        <v>165</v>
      </c>
      <c r="AU147" s="153" t="s">
        <v>82</v>
      </c>
      <c r="AV147" s="13" t="s">
        <v>82</v>
      </c>
      <c r="AW147" s="13" t="s">
        <v>34</v>
      </c>
      <c r="AX147" s="13" t="s">
        <v>73</v>
      </c>
      <c r="AY147" s="153" t="s">
        <v>157</v>
      </c>
    </row>
    <row r="148" spans="2:65" s="14" customFormat="1" ht="10.199999999999999">
      <c r="B148" s="159"/>
      <c r="D148" s="146" t="s">
        <v>165</v>
      </c>
      <c r="E148" s="160" t="s">
        <v>21</v>
      </c>
      <c r="F148" s="161" t="s">
        <v>168</v>
      </c>
      <c r="H148" s="162">
        <v>15.183</v>
      </c>
      <c r="I148" s="163"/>
      <c r="L148" s="159"/>
      <c r="M148" s="164"/>
      <c r="T148" s="165"/>
      <c r="AT148" s="160" t="s">
        <v>165</v>
      </c>
      <c r="AU148" s="160" t="s">
        <v>82</v>
      </c>
      <c r="AV148" s="14" t="s">
        <v>163</v>
      </c>
      <c r="AW148" s="14" t="s">
        <v>34</v>
      </c>
      <c r="AX148" s="14" t="s">
        <v>80</v>
      </c>
      <c r="AY148" s="160" t="s">
        <v>157</v>
      </c>
    </row>
    <row r="149" spans="2:65" s="1" customFormat="1" ht="16.5" customHeight="1">
      <c r="B149" s="33"/>
      <c r="C149" s="132" t="s">
        <v>256</v>
      </c>
      <c r="D149" s="132" t="s">
        <v>159</v>
      </c>
      <c r="E149" s="133" t="s">
        <v>3822</v>
      </c>
      <c r="F149" s="134" t="s">
        <v>3823</v>
      </c>
      <c r="G149" s="135" t="s">
        <v>162</v>
      </c>
      <c r="H149" s="136">
        <v>10.122</v>
      </c>
      <c r="I149" s="137"/>
      <c r="J149" s="138">
        <f>ROUND(I149*H149,2)</f>
        <v>0</v>
      </c>
      <c r="K149" s="134" t="s">
        <v>21</v>
      </c>
      <c r="L149" s="33"/>
      <c r="M149" s="139" t="s">
        <v>21</v>
      </c>
      <c r="N149" s="140" t="s">
        <v>44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163</v>
      </c>
      <c r="AT149" s="143" t="s">
        <v>159</v>
      </c>
      <c r="AU149" s="143" t="s">
        <v>82</v>
      </c>
      <c r="AY149" s="18" t="s">
        <v>157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80</v>
      </c>
      <c r="BK149" s="144">
        <f>ROUND(I149*H149,2)</f>
        <v>0</v>
      </c>
      <c r="BL149" s="18" t="s">
        <v>163</v>
      </c>
      <c r="BM149" s="143" t="s">
        <v>3824</v>
      </c>
    </row>
    <row r="150" spans="2:65" s="13" customFormat="1" ht="10.199999999999999">
      <c r="B150" s="152"/>
      <c r="D150" s="146" t="s">
        <v>165</v>
      </c>
      <c r="E150" s="153" t="s">
        <v>21</v>
      </c>
      <c r="F150" s="154" t="s">
        <v>3825</v>
      </c>
      <c r="H150" s="155">
        <v>5.1379999999999999</v>
      </c>
      <c r="I150" s="156"/>
      <c r="L150" s="152"/>
      <c r="M150" s="157"/>
      <c r="T150" s="158"/>
      <c r="AT150" s="153" t="s">
        <v>165</v>
      </c>
      <c r="AU150" s="153" t="s">
        <v>82</v>
      </c>
      <c r="AV150" s="13" t="s">
        <v>82</v>
      </c>
      <c r="AW150" s="13" t="s">
        <v>34</v>
      </c>
      <c r="AX150" s="13" t="s">
        <v>73</v>
      </c>
      <c r="AY150" s="153" t="s">
        <v>157</v>
      </c>
    </row>
    <row r="151" spans="2:65" s="13" customFormat="1" ht="10.199999999999999">
      <c r="B151" s="152"/>
      <c r="D151" s="146" t="s">
        <v>165</v>
      </c>
      <c r="E151" s="153" t="s">
        <v>21</v>
      </c>
      <c r="F151" s="154" t="s">
        <v>3826</v>
      </c>
      <c r="H151" s="155">
        <v>4.984</v>
      </c>
      <c r="I151" s="156"/>
      <c r="L151" s="152"/>
      <c r="M151" s="157"/>
      <c r="T151" s="158"/>
      <c r="AT151" s="153" t="s">
        <v>165</v>
      </c>
      <c r="AU151" s="153" t="s">
        <v>82</v>
      </c>
      <c r="AV151" s="13" t="s">
        <v>82</v>
      </c>
      <c r="AW151" s="13" t="s">
        <v>34</v>
      </c>
      <c r="AX151" s="13" t="s">
        <v>73</v>
      </c>
      <c r="AY151" s="153" t="s">
        <v>157</v>
      </c>
    </row>
    <row r="152" spans="2:65" s="14" customFormat="1" ht="10.199999999999999">
      <c r="B152" s="159"/>
      <c r="D152" s="146" t="s">
        <v>165</v>
      </c>
      <c r="E152" s="160" t="s">
        <v>21</v>
      </c>
      <c r="F152" s="161" t="s">
        <v>168</v>
      </c>
      <c r="H152" s="162">
        <v>10.122</v>
      </c>
      <c r="I152" s="163"/>
      <c r="L152" s="159"/>
      <c r="M152" s="164"/>
      <c r="T152" s="165"/>
      <c r="AT152" s="160" t="s">
        <v>165</v>
      </c>
      <c r="AU152" s="160" t="s">
        <v>82</v>
      </c>
      <c r="AV152" s="14" t="s">
        <v>163</v>
      </c>
      <c r="AW152" s="14" t="s">
        <v>34</v>
      </c>
      <c r="AX152" s="14" t="s">
        <v>80</v>
      </c>
      <c r="AY152" s="160" t="s">
        <v>157</v>
      </c>
    </row>
    <row r="153" spans="2:65" s="1" customFormat="1" ht="37.799999999999997" customHeight="1">
      <c r="B153" s="33"/>
      <c r="C153" s="132" t="s">
        <v>262</v>
      </c>
      <c r="D153" s="132" t="s">
        <v>159</v>
      </c>
      <c r="E153" s="133" t="s">
        <v>3827</v>
      </c>
      <c r="F153" s="134" t="s">
        <v>3828</v>
      </c>
      <c r="G153" s="135" t="s">
        <v>162</v>
      </c>
      <c r="H153" s="136">
        <v>15.183</v>
      </c>
      <c r="I153" s="137"/>
      <c r="J153" s="138">
        <f>ROUND(I153*H153,2)</f>
        <v>0</v>
      </c>
      <c r="K153" s="134" t="s">
        <v>21</v>
      </c>
      <c r="L153" s="33"/>
      <c r="M153" s="139" t="s">
        <v>21</v>
      </c>
      <c r="N153" s="140" t="s">
        <v>44</v>
      </c>
      <c r="P153" s="141">
        <f>O153*H153</f>
        <v>0</v>
      </c>
      <c r="Q153" s="141">
        <v>9.8000000000000004E-2</v>
      </c>
      <c r="R153" s="141">
        <f>Q153*H153</f>
        <v>1.4879340000000001</v>
      </c>
      <c r="S153" s="141">
        <v>0</v>
      </c>
      <c r="T153" s="142">
        <f>S153*H153</f>
        <v>0</v>
      </c>
      <c r="AR153" s="143" t="s">
        <v>163</v>
      </c>
      <c r="AT153" s="143" t="s">
        <v>159</v>
      </c>
      <c r="AU153" s="143" t="s">
        <v>82</v>
      </c>
      <c r="AY153" s="18" t="s">
        <v>157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80</v>
      </c>
      <c r="BK153" s="144">
        <f>ROUND(I153*H153,2)</f>
        <v>0</v>
      </c>
      <c r="BL153" s="18" t="s">
        <v>163</v>
      </c>
      <c r="BM153" s="143" t="s">
        <v>3829</v>
      </c>
    </row>
    <row r="154" spans="2:65" s="13" customFormat="1" ht="10.199999999999999">
      <c r="B154" s="152"/>
      <c r="D154" s="146" t="s">
        <v>165</v>
      </c>
      <c r="E154" s="153" t="s">
        <v>21</v>
      </c>
      <c r="F154" s="154" t="s">
        <v>3820</v>
      </c>
      <c r="H154" s="155">
        <v>7.7069999999999999</v>
      </c>
      <c r="I154" s="156"/>
      <c r="L154" s="152"/>
      <c r="M154" s="157"/>
      <c r="T154" s="158"/>
      <c r="AT154" s="153" t="s">
        <v>165</v>
      </c>
      <c r="AU154" s="153" t="s">
        <v>82</v>
      </c>
      <c r="AV154" s="13" t="s">
        <v>82</v>
      </c>
      <c r="AW154" s="13" t="s">
        <v>34</v>
      </c>
      <c r="AX154" s="13" t="s">
        <v>73</v>
      </c>
      <c r="AY154" s="153" t="s">
        <v>157</v>
      </c>
    </row>
    <row r="155" spans="2:65" s="13" customFormat="1" ht="10.199999999999999">
      <c r="B155" s="152"/>
      <c r="D155" s="146" t="s">
        <v>165</v>
      </c>
      <c r="E155" s="153" t="s">
        <v>21</v>
      </c>
      <c r="F155" s="154" t="s">
        <v>3821</v>
      </c>
      <c r="H155" s="155">
        <v>7.476</v>
      </c>
      <c r="I155" s="156"/>
      <c r="L155" s="152"/>
      <c r="M155" s="157"/>
      <c r="T155" s="158"/>
      <c r="AT155" s="153" t="s">
        <v>165</v>
      </c>
      <c r="AU155" s="153" t="s">
        <v>82</v>
      </c>
      <c r="AV155" s="13" t="s">
        <v>82</v>
      </c>
      <c r="AW155" s="13" t="s">
        <v>34</v>
      </c>
      <c r="AX155" s="13" t="s">
        <v>73</v>
      </c>
      <c r="AY155" s="153" t="s">
        <v>157</v>
      </c>
    </row>
    <row r="156" spans="2:65" s="14" customFormat="1" ht="10.199999999999999">
      <c r="B156" s="159"/>
      <c r="D156" s="146" t="s">
        <v>165</v>
      </c>
      <c r="E156" s="160" t="s">
        <v>21</v>
      </c>
      <c r="F156" s="161" t="s">
        <v>168</v>
      </c>
      <c r="H156" s="162">
        <v>15.183</v>
      </c>
      <c r="I156" s="163"/>
      <c r="L156" s="159"/>
      <c r="M156" s="164"/>
      <c r="T156" s="165"/>
      <c r="AT156" s="160" t="s">
        <v>165</v>
      </c>
      <c r="AU156" s="160" t="s">
        <v>82</v>
      </c>
      <c r="AV156" s="14" t="s">
        <v>163</v>
      </c>
      <c r="AW156" s="14" t="s">
        <v>34</v>
      </c>
      <c r="AX156" s="14" t="s">
        <v>80</v>
      </c>
      <c r="AY156" s="160" t="s">
        <v>157</v>
      </c>
    </row>
    <row r="157" spans="2:65" s="1" customFormat="1" ht="16.5" customHeight="1">
      <c r="B157" s="33"/>
      <c r="C157" s="176" t="s">
        <v>8</v>
      </c>
      <c r="D157" s="176" t="s">
        <v>471</v>
      </c>
      <c r="E157" s="177" t="s">
        <v>3830</v>
      </c>
      <c r="F157" s="178" t="s">
        <v>3831</v>
      </c>
      <c r="G157" s="179" t="s">
        <v>162</v>
      </c>
      <c r="H157" s="180">
        <v>16.398</v>
      </c>
      <c r="I157" s="181"/>
      <c r="J157" s="182">
        <f>ROUND(I157*H157,2)</f>
        <v>0</v>
      </c>
      <c r="K157" s="178" t="s">
        <v>21</v>
      </c>
      <c r="L157" s="183"/>
      <c r="M157" s="184" t="s">
        <v>21</v>
      </c>
      <c r="N157" s="185" t="s">
        <v>44</v>
      </c>
      <c r="P157" s="141">
        <f>O157*H157</f>
        <v>0</v>
      </c>
      <c r="Q157" s="141">
        <v>0.159</v>
      </c>
      <c r="R157" s="141">
        <f>Q157*H157</f>
        <v>2.6072820000000001</v>
      </c>
      <c r="S157" s="141">
        <v>0</v>
      </c>
      <c r="T157" s="142">
        <f>S157*H157</f>
        <v>0</v>
      </c>
      <c r="AR157" s="143" t="s">
        <v>219</v>
      </c>
      <c r="AT157" s="143" t="s">
        <v>471</v>
      </c>
      <c r="AU157" s="143" t="s">
        <v>82</v>
      </c>
      <c r="AY157" s="18" t="s">
        <v>157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80</v>
      </c>
      <c r="BK157" s="144">
        <f>ROUND(I157*H157,2)</f>
        <v>0</v>
      </c>
      <c r="BL157" s="18" t="s">
        <v>163</v>
      </c>
      <c r="BM157" s="143" t="s">
        <v>3832</v>
      </c>
    </row>
    <row r="158" spans="2:65" s="13" customFormat="1" ht="10.199999999999999">
      <c r="B158" s="152"/>
      <c r="D158" s="146" t="s">
        <v>165</v>
      </c>
      <c r="E158" s="153" t="s">
        <v>21</v>
      </c>
      <c r="F158" s="154" t="s">
        <v>3833</v>
      </c>
      <c r="H158" s="155">
        <v>8.3239999999999998</v>
      </c>
      <c r="I158" s="156"/>
      <c r="L158" s="152"/>
      <c r="M158" s="157"/>
      <c r="T158" s="158"/>
      <c r="AT158" s="153" t="s">
        <v>165</v>
      </c>
      <c r="AU158" s="153" t="s">
        <v>82</v>
      </c>
      <c r="AV158" s="13" t="s">
        <v>82</v>
      </c>
      <c r="AW158" s="13" t="s">
        <v>34</v>
      </c>
      <c r="AX158" s="13" t="s">
        <v>73</v>
      </c>
      <c r="AY158" s="153" t="s">
        <v>157</v>
      </c>
    </row>
    <row r="159" spans="2:65" s="13" customFormat="1" ht="10.199999999999999">
      <c r="B159" s="152"/>
      <c r="D159" s="146" t="s">
        <v>165</v>
      </c>
      <c r="E159" s="153" t="s">
        <v>21</v>
      </c>
      <c r="F159" s="154" t="s">
        <v>3834</v>
      </c>
      <c r="H159" s="155">
        <v>8.0739999999999998</v>
      </c>
      <c r="I159" s="156"/>
      <c r="L159" s="152"/>
      <c r="M159" s="157"/>
      <c r="T159" s="158"/>
      <c r="AT159" s="153" t="s">
        <v>165</v>
      </c>
      <c r="AU159" s="153" t="s">
        <v>82</v>
      </c>
      <c r="AV159" s="13" t="s">
        <v>82</v>
      </c>
      <c r="AW159" s="13" t="s">
        <v>34</v>
      </c>
      <c r="AX159" s="13" t="s">
        <v>73</v>
      </c>
      <c r="AY159" s="153" t="s">
        <v>157</v>
      </c>
    </row>
    <row r="160" spans="2:65" s="14" customFormat="1" ht="10.199999999999999">
      <c r="B160" s="159"/>
      <c r="D160" s="146" t="s">
        <v>165</v>
      </c>
      <c r="E160" s="160" t="s">
        <v>21</v>
      </c>
      <c r="F160" s="161" t="s">
        <v>168</v>
      </c>
      <c r="H160" s="162">
        <v>16.398</v>
      </c>
      <c r="I160" s="163"/>
      <c r="L160" s="159"/>
      <c r="M160" s="164"/>
      <c r="T160" s="165"/>
      <c r="AT160" s="160" t="s">
        <v>165</v>
      </c>
      <c r="AU160" s="160" t="s">
        <v>82</v>
      </c>
      <c r="AV160" s="14" t="s">
        <v>163</v>
      </c>
      <c r="AW160" s="14" t="s">
        <v>34</v>
      </c>
      <c r="AX160" s="14" t="s">
        <v>80</v>
      </c>
      <c r="AY160" s="160" t="s">
        <v>157</v>
      </c>
    </row>
    <row r="161" spans="2:65" s="1" customFormat="1" ht="16.5" customHeight="1">
      <c r="B161" s="33"/>
      <c r="C161" s="132" t="s">
        <v>272</v>
      </c>
      <c r="D161" s="132" t="s">
        <v>159</v>
      </c>
      <c r="E161" s="133" t="s">
        <v>3835</v>
      </c>
      <c r="F161" s="134" t="s">
        <v>3836</v>
      </c>
      <c r="G161" s="135" t="s">
        <v>162</v>
      </c>
      <c r="H161" s="136">
        <v>15.183</v>
      </c>
      <c r="I161" s="137"/>
      <c r="J161" s="138">
        <f>ROUND(I161*H161,2)</f>
        <v>0</v>
      </c>
      <c r="K161" s="134" t="s">
        <v>21</v>
      </c>
      <c r="L161" s="33"/>
      <c r="M161" s="139" t="s">
        <v>21</v>
      </c>
      <c r="N161" s="140" t="s">
        <v>44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163</v>
      </c>
      <c r="AT161" s="143" t="s">
        <v>159</v>
      </c>
      <c r="AU161" s="143" t="s">
        <v>82</v>
      </c>
      <c r="AY161" s="18" t="s">
        <v>157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80</v>
      </c>
      <c r="BK161" s="144">
        <f>ROUND(I161*H161,2)</f>
        <v>0</v>
      </c>
      <c r="BL161" s="18" t="s">
        <v>163</v>
      </c>
      <c r="BM161" s="143" t="s">
        <v>3837</v>
      </c>
    </row>
    <row r="162" spans="2:65" s="13" customFormat="1" ht="10.199999999999999">
      <c r="B162" s="152"/>
      <c r="D162" s="146" t="s">
        <v>165</v>
      </c>
      <c r="E162" s="153" t="s">
        <v>21</v>
      </c>
      <c r="F162" s="154" t="s">
        <v>3820</v>
      </c>
      <c r="H162" s="155">
        <v>7.7069999999999999</v>
      </c>
      <c r="I162" s="156"/>
      <c r="L162" s="152"/>
      <c r="M162" s="157"/>
      <c r="T162" s="158"/>
      <c r="AT162" s="153" t="s">
        <v>165</v>
      </c>
      <c r="AU162" s="153" t="s">
        <v>82</v>
      </c>
      <c r="AV162" s="13" t="s">
        <v>82</v>
      </c>
      <c r="AW162" s="13" t="s">
        <v>34</v>
      </c>
      <c r="AX162" s="13" t="s">
        <v>73</v>
      </c>
      <c r="AY162" s="153" t="s">
        <v>157</v>
      </c>
    </row>
    <row r="163" spans="2:65" s="13" customFormat="1" ht="10.199999999999999">
      <c r="B163" s="152"/>
      <c r="D163" s="146" t="s">
        <v>165</v>
      </c>
      <c r="E163" s="153" t="s">
        <v>21</v>
      </c>
      <c r="F163" s="154" t="s">
        <v>3821</v>
      </c>
      <c r="H163" s="155">
        <v>7.476</v>
      </c>
      <c r="I163" s="156"/>
      <c r="L163" s="152"/>
      <c r="M163" s="157"/>
      <c r="T163" s="158"/>
      <c r="AT163" s="153" t="s">
        <v>165</v>
      </c>
      <c r="AU163" s="153" t="s">
        <v>82</v>
      </c>
      <c r="AV163" s="13" t="s">
        <v>82</v>
      </c>
      <c r="AW163" s="13" t="s">
        <v>34</v>
      </c>
      <c r="AX163" s="13" t="s">
        <v>73</v>
      </c>
      <c r="AY163" s="153" t="s">
        <v>157</v>
      </c>
    </row>
    <row r="164" spans="2:65" s="14" customFormat="1" ht="10.199999999999999">
      <c r="B164" s="159"/>
      <c r="D164" s="146" t="s">
        <v>165</v>
      </c>
      <c r="E164" s="160" t="s">
        <v>21</v>
      </c>
      <c r="F164" s="161" t="s">
        <v>168</v>
      </c>
      <c r="H164" s="162">
        <v>15.183</v>
      </c>
      <c r="I164" s="163"/>
      <c r="L164" s="159"/>
      <c r="M164" s="164"/>
      <c r="T164" s="165"/>
      <c r="AT164" s="160" t="s">
        <v>165</v>
      </c>
      <c r="AU164" s="160" t="s">
        <v>82</v>
      </c>
      <c r="AV164" s="14" t="s">
        <v>163</v>
      </c>
      <c r="AW164" s="14" t="s">
        <v>34</v>
      </c>
      <c r="AX164" s="14" t="s">
        <v>80</v>
      </c>
      <c r="AY164" s="160" t="s">
        <v>157</v>
      </c>
    </row>
    <row r="165" spans="2:65" s="1" customFormat="1" ht="16.5" customHeight="1">
      <c r="B165" s="33"/>
      <c r="C165" s="132" t="s">
        <v>276</v>
      </c>
      <c r="D165" s="132" t="s">
        <v>159</v>
      </c>
      <c r="E165" s="133" t="s">
        <v>3838</v>
      </c>
      <c r="F165" s="134" t="s">
        <v>3839</v>
      </c>
      <c r="G165" s="135" t="s">
        <v>162</v>
      </c>
      <c r="H165" s="136">
        <v>15.183</v>
      </c>
      <c r="I165" s="137"/>
      <c r="J165" s="138">
        <f>ROUND(I165*H165,2)</f>
        <v>0</v>
      </c>
      <c r="K165" s="134" t="s">
        <v>21</v>
      </c>
      <c r="L165" s="33"/>
      <c r="M165" s="139" t="s">
        <v>21</v>
      </c>
      <c r="N165" s="140" t="s">
        <v>44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163</v>
      </c>
      <c r="AT165" s="143" t="s">
        <v>159</v>
      </c>
      <c r="AU165" s="143" t="s">
        <v>82</v>
      </c>
      <c r="AY165" s="18" t="s">
        <v>157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80</v>
      </c>
      <c r="BK165" s="144">
        <f>ROUND(I165*H165,2)</f>
        <v>0</v>
      </c>
      <c r="BL165" s="18" t="s">
        <v>163</v>
      </c>
      <c r="BM165" s="143" t="s">
        <v>3840</v>
      </c>
    </row>
    <row r="166" spans="2:65" s="13" customFormat="1" ht="10.199999999999999">
      <c r="B166" s="152"/>
      <c r="D166" s="146" t="s">
        <v>165</v>
      </c>
      <c r="E166" s="153" t="s">
        <v>21</v>
      </c>
      <c r="F166" s="154" t="s">
        <v>3820</v>
      </c>
      <c r="H166" s="155">
        <v>7.7069999999999999</v>
      </c>
      <c r="I166" s="156"/>
      <c r="L166" s="152"/>
      <c r="M166" s="157"/>
      <c r="T166" s="158"/>
      <c r="AT166" s="153" t="s">
        <v>165</v>
      </c>
      <c r="AU166" s="153" t="s">
        <v>82</v>
      </c>
      <c r="AV166" s="13" t="s">
        <v>82</v>
      </c>
      <c r="AW166" s="13" t="s">
        <v>34</v>
      </c>
      <c r="AX166" s="13" t="s">
        <v>73</v>
      </c>
      <c r="AY166" s="153" t="s">
        <v>157</v>
      </c>
    </row>
    <row r="167" spans="2:65" s="13" customFormat="1" ht="10.199999999999999">
      <c r="B167" s="152"/>
      <c r="D167" s="146" t="s">
        <v>165</v>
      </c>
      <c r="E167" s="153" t="s">
        <v>21</v>
      </c>
      <c r="F167" s="154" t="s">
        <v>3821</v>
      </c>
      <c r="H167" s="155">
        <v>7.476</v>
      </c>
      <c r="I167" s="156"/>
      <c r="L167" s="152"/>
      <c r="M167" s="157"/>
      <c r="T167" s="158"/>
      <c r="AT167" s="153" t="s">
        <v>165</v>
      </c>
      <c r="AU167" s="153" t="s">
        <v>82</v>
      </c>
      <c r="AV167" s="13" t="s">
        <v>82</v>
      </c>
      <c r="AW167" s="13" t="s">
        <v>34</v>
      </c>
      <c r="AX167" s="13" t="s">
        <v>73</v>
      </c>
      <c r="AY167" s="153" t="s">
        <v>157</v>
      </c>
    </row>
    <row r="168" spans="2:65" s="14" customFormat="1" ht="10.199999999999999">
      <c r="B168" s="159"/>
      <c r="D168" s="146" t="s">
        <v>165</v>
      </c>
      <c r="E168" s="160" t="s">
        <v>21</v>
      </c>
      <c r="F168" s="161" t="s">
        <v>168</v>
      </c>
      <c r="H168" s="162">
        <v>15.183</v>
      </c>
      <c r="I168" s="163"/>
      <c r="L168" s="159"/>
      <c r="M168" s="164"/>
      <c r="T168" s="165"/>
      <c r="AT168" s="160" t="s">
        <v>165</v>
      </c>
      <c r="AU168" s="160" t="s">
        <v>82</v>
      </c>
      <c r="AV168" s="14" t="s">
        <v>163</v>
      </c>
      <c r="AW168" s="14" t="s">
        <v>34</v>
      </c>
      <c r="AX168" s="14" t="s">
        <v>80</v>
      </c>
      <c r="AY168" s="160" t="s">
        <v>157</v>
      </c>
    </row>
    <row r="169" spans="2:65" s="11" customFormat="1" ht="22.8" customHeight="1">
      <c r="B169" s="120"/>
      <c r="D169" s="121" t="s">
        <v>72</v>
      </c>
      <c r="E169" s="130" t="s">
        <v>169</v>
      </c>
      <c r="F169" s="130" t="s">
        <v>170</v>
      </c>
      <c r="I169" s="123"/>
      <c r="J169" s="131">
        <f>BK169</f>
        <v>0</v>
      </c>
      <c r="L169" s="120"/>
      <c r="M169" s="125"/>
      <c r="P169" s="126">
        <f>SUM(P170:P178)</f>
        <v>0</v>
      </c>
      <c r="R169" s="126">
        <f>SUM(R170:R178)</f>
        <v>7.9994110000000003</v>
      </c>
      <c r="T169" s="127">
        <f>SUM(T170:T178)</f>
        <v>0</v>
      </c>
      <c r="AR169" s="121" t="s">
        <v>80</v>
      </c>
      <c r="AT169" s="128" t="s">
        <v>72</v>
      </c>
      <c r="AU169" s="128" t="s">
        <v>80</v>
      </c>
      <c r="AY169" s="121" t="s">
        <v>157</v>
      </c>
      <c r="BK169" s="129">
        <f>SUM(BK170:BK178)</f>
        <v>0</v>
      </c>
    </row>
    <row r="170" spans="2:65" s="1" customFormat="1" ht="24.15" customHeight="1">
      <c r="B170" s="33"/>
      <c r="C170" s="132" t="s">
        <v>281</v>
      </c>
      <c r="D170" s="132" t="s">
        <v>159</v>
      </c>
      <c r="E170" s="133" t="s">
        <v>3841</v>
      </c>
      <c r="F170" s="134" t="s">
        <v>3842</v>
      </c>
      <c r="G170" s="135" t="s">
        <v>316</v>
      </c>
      <c r="H170" s="136">
        <v>50.61</v>
      </c>
      <c r="I170" s="137"/>
      <c r="J170" s="138">
        <f>ROUND(I170*H170,2)</f>
        <v>0</v>
      </c>
      <c r="K170" s="134" t="s">
        <v>174</v>
      </c>
      <c r="L170" s="33"/>
      <c r="M170" s="139" t="s">
        <v>21</v>
      </c>
      <c r="N170" s="140" t="s">
        <v>44</v>
      </c>
      <c r="P170" s="141">
        <f>O170*H170</f>
        <v>0</v>
      </c>
      <c r="Q170" s="141">
        <v>0.1295</v>
      </c>
      <c r="R170" s="141">
        <f>Q170*H170</f>
        <v>6.5539950000000005</v>
      </c>
      <c r="S170" s="141">
        <v>0</v>
      </c>
      <c r="T170" s="142">
        <f>S170*H170</f>
        <v>0</v>
      </c>
      <c r="AR170" s="143" t="s">
        <v>163</v>
      </c>
      <c r="AT170" s="143" t="s">
        <v>159</v>
      </c>
      <c r="AU170" s="143" t="s">
        <v>82</v>
      </c>
      <c r="AY170" s="18" t="s">
        <v>157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8" t="s">
        <v>80</v>
      </c>
      <c r="BK170" s="144">
        <f>ROUND(I170*H170,2)</f>
        <v>0</v>
      </c>
      <c r="BL170" s="18" t="s">
        <v>163</v>
      </c>
      <c r="BM170" s="143" t="s">
        <v>3843</v>
      </c>
    </row>
    <row r="171" spans="2:65" s="1" customFormat="1" ht="10.199999999999999">
      <c r="B171" s="33"/>
      <c r="D171" s="166" t="s">
        <v>176</v>
      </c>
      <c r="F171" s="167" t="s">
        <v>3844</v>
      </c>
      <c r="I171" s="168"/>
      <c r="L171" s="33"/>
      <c r="M171" s="169"/>
      <c r="T171" s="54"/>
      <c r="AT171" s="18" t="s">
        <v>176</v>
      </c>
      <c r="AU171" s="18" t="s">
        <v>82</v>
      </c>
    </row>
    <row r="172" spans="2:65" s="13" customFormat="1" ht="10.199999999999999">
      <c r="B172" s="152"/>
      <c r="D172" s="146" t="s">
        <v>165</v>
      </c>
      <c r="E172" s="153" t="s">
        <v>21</v>
      </c>
      <c r="F172" s="154" t="s">
        <v>3845</v>
      </c>
      <c r="H172" s="155">
        <v>25.69</v>
      </c>
      <c r="I172" s="156"/>
      <c r="L172" s="152"/>
      <c r="M172" s="157"/>
      <c r="T172" s="158"/>
      <c r="AT172" s="153" t="s">
        <v>165</v>
      </c>
      <c r="AU172" s="153" t="s">
        <v>82</v>
      </c>
      <c r="AV172" s="13" t="s">
        <v>82</v>
      </c>
      <c r="AW172" s="13" t="s">
        <v>34</v>
      </c>
      <c r="AX172" s="13" t="s">
        <v>73</v>
      </c>
      <c r="AY172" s="153" t="s">
        <v>157</v>
      </c>
    </row>
    <row r="173" spans="2:65" s="13" customFormat="1" ht="10.199999999999999">
      <c r="B173" s="152"/>
      <c r="D173" s="146" t="s">
        <v>165</v>
      </c>
      <c r="E173" s="153" t="s">
        <v>21</v>
      </c>
      <c r="F173" s="154" t="s">
        <v>3846</v>
      </c>
      <c r="H173" s="155">
        <v>24.92</v>
      </c>
      <c r="I173" s="156"/>
      <c r="L173" s="152"/>
      <c r="M173" s="157"/>
      <c r="T173" s="158"/>
      <c r="AT173" s="153" t="s">
        <v>165</v>
      </c>
      <c r="AU173" s="153" t="s">
        <v>82</v>
      </c>
      <c r="AV173" s="13" t="s">
        <v>82</v>
      </c>
      <c r="AW173" s="13" t="s">
        <v>34</v>
      </c>
      <c r="AX173" s="13" t="s">
        <v>73</v>
      </c>
      <c r="AY173" s="153" t="s">
        <v>157</v>
      </c>
    </row>
    <row r="174" spans="2:65" s="14" customFormat="1" ht="10.199999999999999">
      <c r="B174" s="159"/>
      <c r="D174" s="146" t="s">
        <v>165</v>
      </c>
      <c r="E174" s="160" t="s">
        <v>21</v>
      </c>
      <c r="F174" s="161" t="s">
        <v>168</v>
      </c>
      <c r="H174" s="162">
        <v>50.61</v>
      </c>
      <c r="I174" s="163"/>
      <c r="L174" s="159"/>
      <c r="M174" s="164"/>
      <c r="T174" s="165"/>
      <c r="AT174" s="160" t="s">
        <v>165</v>
      </c>
      <c r="AU174" s="160" t="s">
        <v>82</v>
      </c>
      <c r="AV174" s="14" t="s">
        <v>163</v>
      </c>
      <c r="AW174" s="14" t="s">
        <v>34</v>
      </c>
      <c r="AX174" s="14" t="s">
        <v>80</v>
      </c>
      <c r="AY174" s="160" t="s">
        <v>157</v>
      </c>
    </row>
    <row r="175" spans="2:65" s="1" customFormat="1" ht="16.5" customHeight="1">
      <c r="B175" s="33"/>
      <c r="C175" s="176" t="s">
        <v>286</v>
      </c>
      <c r="D175" s="176" t="s">
        <v>471</v>
      </c>
      <c r="E175" s="177" t="s">
        <v>3847</v>
      </c>
      <c r="F175" s="178" t="s">
        <v>3848</v>
      </c>
      <c r="G175" s="179" t="s">
        <v>316</v>
      </c>
      <c r="H175" s="180">
        <v>51.622</v>
      </c>
      <c r="I175" s="181"/>
      <c r="J175" s="182">
        <f>ROUND(I175*H175,2)</f>
        <v>0</v>
      </c>
      <c r="K175" s="178" t="s">
        <v>21</v>
      </c>
      <c r="L175" s="183"/>
      <c r="M175" s="184" t="s">
        <v>21</v>
      </c>
      <c r="N175" s="185" t="s">
        <v>44</v>
      </c>
      <c r="P175" s="141">
        <f>O175*H175</f>
        <v>0</v>
      </c>
      <c r="Q175" s="141">
        <v>2.8000000000000001E-2</v>
      </c>
      <c r="R175" s="141">
        <f>Q175*H175</f>
        <v>1.445416</v>
      </c>
      <c r="S175" s="141">
        <v>0</v>
      </c>
      <c r="T175" s="142">
        <f>S175*H175</f>
        <v>0</v>
      </c>
      <c r="AR175" s="143" t="s">
        <v>219</v>
      </c>
      <c r="AT175" s="143" t="s">
        <v>471</v>
      </c>
      <c r="AU175" s="143" t="s">
        <v>82</v>
      </c>
      <c r="AY175" s="18" t="s">
        <v>157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8" t="s">
        <v>80</v>
      </c>
      <c r="BK175" s="144">
        <f>ROUND(I175*H175,2)</f>
        <v>0</v>
      </c>
      <c r="BL175" s="18" t="s">
        <v>163</v>
      </c>
      <c r="BM175" s="143" t="s">
        <v>3849</v>
      </c>
    </row>
    <row r="176" spans="2:65" s="13" customFormat="1" ht="10.199999999999999">
      <c r="B176" s="152"/>
      <c r="D176" s="146" t="s">
        <v>165</v>
      </c>
      <c r="E176" s="153" t="s">
        <v>21</v>
      </c>
      <c r="F176" s="154" t="s">
        <v>3850</v>
      </c>
      <c r="H176" s="155">
        <v>26.204000000000001</v>
      </c>
      <c r="I176" s="156"/>
      <c r="L176" s="152"/>
      <c r="M176" s="157"/>
      <c r="T176" s="158"/>
      <c r="AT176" s="153" t="s">
        <v>165</v>
      </c>
      <c r="AU176" s="153" t="s">
        <v>82</v>
      </c>
      <c r="AV176" s="13" t="s">
        <v>82</v>
      </c>
      <c r="AW176" s="13" t="s">
        <v>34</v>
      </c>
      <c r="AX176" s="13" t="s">
        <v>73</v>
      </c>
      <c r="AY176" s="153" t="s">
        <v>157</v>
      </c>
    </row>
    <row r="177" spans="2:65" s="13" customFormat="1" ht="10.199999999999999">
      <c r="B177" s="152"/>
      <c r="D177" s="146" t="s">
        <v>165</v>
      </c>
      <c r="E177" s="153" t="s">
        <v>21</v>
      </c>
      <c r="F177" s="154" t="s">
        <v>3851</v>
      </c>
      <c r="H177" s="155">
        <v>25.417999999999999</v>
      </c>
      <c r="I177" s="156"/>
      <c r="L177" s="152"/>
      <c r="M177" s="157"/>
      <c r="T177" s="158"/>
      <c r="AT177" s="153" t="s">
        <v>165</v>
      </c>
      <c r="AU177" s="153" t="s">
        <v>82</v>
      </c>
      <c r="AV177" s="13" t="s">
        <v>82</v>
      </c>
      <c r="AW177" s="13" t="s">
        <v>34</v>
      </c>
      <c r="AX177" s="13" t="s">
        <v>73</v>
      </c>
      <c r="AY177" s="153" t="s">
        <v>157</v>
      </c>
    </row>
    <row r="178" spans="2:65" s="14" customFormat="1" ht="10.199999999999999">
      <c r="B178" s="159"/>
      <c r="D178" s="146" t="s">
        <v>165</v>
      </c>
      <c r="E178" s="160" t="s">
        <v>21</v>
      </c>
      <c r="F178" s="161" t="s">
        <v>168</v>
      </c>
      <c r="H178" s="162">
        <v>51.622</v>
      </c>
      <c r="I178" s="163"/>
      <c r="L178" s="159"/>
      <c r="M178" s="164"/>
      <c r="T178" s="165"/>
      <c r="AT178" s="160" t="s">
        <v>165</v>
      </c>
      <c r="AU178" s="160" t="s">
        <v>82</v>
      </c>
      <c r="AV178" s="14" t="s">
        <v>163</v>
      </c>
      <c r="AW178" s="14" t="s">
        <v>34</v>
      </c>
      <c r="AX178" s="14" t="s">
        <v>80</v>
      </c>
      <c r="AY178" s="160" t="s">
        <v>157</v>
      </c>
    </row>
    <row r="179" spans="2:65" s="11" customFormat="1" ht="22.8" customHeight="1">
      <c r="B179" s="120"/>
      <c r="D179" s="121" t="s">
        <v>72</v>
      </c>
      <c r="E179" s="130" t="s">
        <v>1134</v>
      </c>
      <c r="F179" s="130" t="s">
        <v>1135</v>
      </c>
      <c r="I179" s="123"/>
      <c r="J179" s="131">
        <f>BK179</f>
        <v>0</v>
      </c>
      <c r="L179" s="120"/>
      <c r="M179" s="125"/>
      <c r="P179" s="126">
        <f>SUM(P180:P181)</f>
        <v>0</v>
      </c>
      <c r="R179" s="126">
        <f>SUM(R180:R181)</f>
        <v>0</v>
      </c>
      <c r="T179" s="127">
        <f>SUM(T180:T181)</f>
        <v>0</v>
      </c>
      <c r="AR179" s="121" t="s">
        <v>80</v>
      </c>
      <c r="AT179" s="128" t="s">
        <v>72</v>
      </c>
      <c r="AU179" s="128" t="s">
        <v>80</v>
      </c>
      <c r="AY179" s="121" t="s">
        <v>157</v>
      </c>
      <c r="BK179" s="129">
        <f>SUM(BK180:BK181)</f>
        <v>0</v>
      </c>
    </row>
    <row r="180" spans="2:65" s="1" customFormat="1" ht="24.15" customHeight="1">
      <c r="B180" s="33"/>
      <c r="C180" s="132" t="s">
        <v>292</v>
      </c>
      <c r="D180" s="132" t="s">
        <v>159</v>
      </c>
      <c r="E180" s="133" t="s">
        <v>3852</v>
      </c>
      <c r="F180" s="134" t="s">
        <v>3853</v>
      </c>
      <c r="G180" s="135" t="s">
        <v>265</v>
      </c>
      <c r="H180" s="136">
        <v>12.096</v>
      </c>
      <c r="I180" s="137"/>
      <c r="J180" s="138">
        <f>ROUND(I180*H180,2)</f>
        <v>0</v>
      </c>
      <c r="K180" s="134" t="s">
        <v>174</v>
      </c>
      <c r="L180" s="33"/>
      <c r="M180" s="139" t="s">
        <v>21</v>
      </c>
      <c r="N180" s="140" t="s">
        <v>44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163</v>
      </c>
      <c r="AT180" s="143" t="s">
        <v>159</v>
      </c>
      <c r="AU180" s="143" t="s">
        <v>82</v>
      </c>
      <c r="AY180" s="18" t="s">
        <v>157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80</v>
      </c>
      <c r="BK180" s="144">
        <f>ROUND(I180*H180,2)</f>
        <v>0</v>
      </c>
      <c r="BL180" s="18" t="s">
        <v>163</v>
      </c>
      <c r="BM180" s="143" t="s">
        <v>3854</v>
      </c>
    </row>
    <row r="181" spans="2:65" s="1" customFormat="1" ht="10.199999999999999">
      <c r="B181" s="33"/>
      <c r="D181" s="166" t="s">
        <v>176</v>
      </c>
      <c r="F181" s="167" t="s">
        <v>3855</v>
      </c>
      <c r="I181" s="168"/>
      <c r="L181" s="33"/>
      <c r="M181" s="201"/>
      <c r="N181" s="195"/>
      <c r="O181" s="195"/>
      <c r="P181" s="195"/>
      <c r="Q181" s="195"/>
      <c r="R181" s="195"/>
      <c r="S181" s="195"/>
      <c r="T181" s="202"/>
      <c r="AT181" s="18" t="s">
        <v>176</v>
      </c>
      <c r="AU181" s="18" t="s">
        <v>82</v>
      </c>
    </row>
    <row r="182" spans="2:65" s="1" customFormat="1" ht="6.9" customHeight="1">
      <c r="B182" s="42"/>
      <c r="C182" s="43"/>
      <c r="D182" s="43"/>
      <c r="E182" s="43"/>
      <c r="F182" s="43"/>
      <c r="G182" s="43"/>
      <c r="H182" s="43"/>
      <c r="I182" s="43"/>
      <c r="J182" s="43"/>
      <c r="K182" s="43"/>
      <c r="L182" s="33"/>
    </row>
  </sheetData>
  <sheetProtection algorithmName="SHA-512" hashValue="qZB1X697fPNsJmrtXbKMTazBNY6tIos2g8Z7hXWaCwhJQO4oV/Tlyyj/WqXp+sKXO/PhXUyFT+9rLHxB/NZVKg==" saltValue="4zDhHnn8ekS3oTzzezuU1G4T9jr2a1ZSCJb+v+PdE7+a2MnaOQ+kwYoKcHZdWpoGcsQ+Mi42pm7U7trO3ypuXQ==" spinCount="100000" sheet="1" objects="1" scenarios="1" formatColumns="0" formatRows="0" autoFilter="0"/>
  <autoFilter ref="C83:K181" xr:uid="{00000000-0009-0000-0000-00000A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0A00-000000000000}"/>
    <hyperlink ref="F114" r:id="rId2" xr:uid="{00000000-0004-0000-0A00-000001000000}"/>
    <hyperlink ref="F127" r:id="rId3" xr:uid="{00000000-0004-0000-0A00-000002000000}"/>
    <hyperlink ref="F134" r:id="rId4" xr:uid="{00000000-0004-0000-0A00-000003000000}"/>
    <hyperlink ref="F138" r:id="rId5" xr:uid="{00000000-0004-0000-0A00-000004000000}"/>
    <hyperlink ref="F171" r:id="rId6" xr:uid="{00000000-0004-0000-0A00-000005000000}"/>
    <hyperlink ref="F181" r:id="rId7" xr:uid="{00000000-0004-0000-0A00-000006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8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156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AT2" s="18" t="s">
        <v>121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" customHeight="1">
      <c r="B4" s="21"/>
      <c r="D4" s="22" t="s">
        <v>125</v>
      </c>
      <c r="L4" s="21"/>
      <c r="M4" s="91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2" t="str">
        <f>'Rekapitulace stavby'!K6</f>
        <v>Rekonstrukce a přístavba Loděnice Mšeno, Jablonec nad Nisou</v>
      </c>
      <c r="F7" s="333"/>
      <c r="G7" s="333"/>
      <c r="H7" s="333"/>
      <c r="L7" s="21"/>
    </row>
    <row r="8" spans="2:46" s="1" customFormat="1" ht="12" customHeight="1">
      <c r="B8" s="33"/>
      <c r="D8" s="28" t="s">
        <v>126</v>
      </c>
      <c r="L8" s="33"/>
    </row>
    <row r="9" spans="2:46" s="1" customFormat="1" ht="16.5" customHeight="1">
      <c r="B9" s="33"/>
      <c r="E9" s="295" t="s">
        <v>3856</v>
      </c>
      <c r="F9" s="334"/>
      <c r="G9" s="334"/>
      <c r="H9" s="334"/>
      <c r="L9" s="33"/>
    </row>
    <row r="10" spans="2:46" s="1" customFormat="1" ht="10.199999999999999">
      <c r="B10" s="33"/>
      <c r="L10" s="33"/>
    </row>
    <row r="11" spans="2:46" s="1" customFormat="1" ht="12" customHeight="1">
      <c r="B11" s="33"/>
      <c r="D11" s="28" t="s">
        <v>18</v>
      </c>
      <c r="F11" s="26" t="s">
        <v>21</v>
      </c>
      <c r="I11" s="28" t="s">
        <v>20</v>
      </c>
      <c r="J11" s="26" t="s">
        <v>21</v>
      </c>
      <c r="L11" s="33"/>
    </row>
    <row r="12" spans="2:46" s="1" customFormat="1" ht="12" customHeight="1">
      <c r="B12" s="33"/>
      <c r="D12" s="28" t="s">
        <v>22</v>
      </c>
      <c r="F12" s="26" t="s">
        <v>23</v>
      </c>
      <c r="I12" s="28" t="s">
        <v>24</v>
      </c>
      <c r="J12" s="50" t="str">
        <f>'Rekapitulace stavby'!AN8</f>
        <v>21. 8. 2023</v>
      </c>
      <c r="L12" s="33"/>
    </row>
    <row r="13" spans="2:46" s="1" customFormat="1" ht="10.8" customHeight="1">
      <c r="B13" s="33"/>
      <c r="L13" s="33"/>
    </row>
    <row r="14" spans="2:46" s="1" customFormat="1" ht="12" customHeight="1">
      <c r="B14" s="33"/>
      <c r="D14" s="28" t="s">
        <v>26</v>
      </c>
      <c r="I14" s="28" t="s">
        <v>27</v>
      </c>
      <c r="J14" s="26" t="s">
        <v>21</v>
      </c>
      <c r="L14" s="33"/>
    </row>
    <row r="15" spans="2:46" s="1" customFormat="1" ht="18" customHeight="1">
      <c r="B15" s="33"/>
      <c r="E15" s="26" t="s">
        <v>28</v>
      </c>
      <c r="I15" s="28" t="s">
        <v>29</v>
      </c>
      <c r="J15" s="26" t="s">
        <v>21</v>
      </c>
      <c r="L15" s="33"/>
    </row>
    <row r="16" spans="2:46" s="1" customFormat="1" ht="6.9" customHeight="1">
      <c r="B16" s="33"/>
      <c r="L16" s="33"/>
    </row>
    <row r="17" spans="2:12" s="1" customFormat="1" ht="12" customHeight="1">
      <c r="B17" s="33"/>
      <c r="D17" s="28" t="s">
        <v>30</v>
      </c>
      <c r="I17" s="28" t="s">
        <v>27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35" t="str">
        <f>'Rekapitulace stavby'!E14</f>
        <v>Vyplň údaj</v>
      </c>
      <c r="F18" s="301"/>
      <c r="G18" s="301"/>
      <c r="H18" s="301"/>
      <c r="I18" s="28" t="s">
        <v>29</v>
      </c>
      <c r="J18" s="29" t="str">
        <f>'Rekapitulace stavby'!AN14</f>
        <v>Vyplň údaj</v>
      </c>
      <c r="L18" s="33"/>
    </row>
    <row r="19" spans="2:12" s="1" customFormat="1" ht="6.9" customHeight="1">
      <c r="B19" s="33"/>
      <c r="L19" s="33"/>
    </row>
    <row r="20" spans="2:12" s="1" customFormat="1" ht="12" customHeight="1">
      <c r="B20" s="33"/>
      <c r="D20" s="28" t="s">
        <v>32</v>
      </c>
      <c r="I20" s="28" t="s">
        <v>27</v>
      </c>
      <c r="J20" s="26" t="str">
        <f>IF('Rekapitulace stavby'!AN16="","",'Rekapitulace stavby'!AN16)</f>
        <v/>
      </c>
      <c r="L20" s="33"/>
    </row>
    <row r="21" spans="2:12" s="1" customFormat="1" ht="18" customHeight="1">
      <c r="B21" s="33"/>
      <c r="E21" s="26" t="str">
        <f>IF('Rekapitulace stavby'!E17="","",'Rekapitulace stavby'!E17)</f>
        <v xml:space="preserve"> </v>
      </c>
      <c r="I21" s="28" t="s">
        <v>29</v>
      </c>
      <c r="J21" s="26" t="str">
        <f>IF('Rekapitulace stavby'!AN17="","",'Rekapitulace stavby'!AN17)</f>
        <v/>
      </c>
      <c r="L21" s="33"/>
    </row>
    <row r="22" spans="2:12" s="1" customFormat="1" ht="6.9" customHeight="1">
      <c r="B22" s="33"/>
      <c r="L22" s="33"/>
    </row>
    <row r="23" spans="2:12" s="1" customFormat="1" ht="12" customHeight="1">
      <c r="B23" s="33"/>
      <c r="D23" s="28" t="s">
        <v>35</v>
      </c>
      <c r="I23" s="28" t="s">
        <v>27</v>
      </c>
      <c r="J23" s="26" t="str">
        <f>IF('Rekapitulace stavby'!AN19="","",'Rekapitulace stavby'!AN19)</f>
        <v/>
      </c>
      <c r="L23" s="33"/>
    </row>
    <row r="24" spans="2:12" s="1" customFormat="1" ht="18" customHeight="1">
      <c r="B24" s="33"/>
      <c r="E24" s="26" t="str">
        <f>IF('Rekapitulace stavby'!E20="","",'Rekapitulace stavby'!E20)</f>
        <v>Studio Raketoplán, s.r.o.</v>
      </c>
      <c r="I24" s="28" t="s">
        <v>29</v>
      </c>
      <c r="J24" s="26" t="str">
        <f>IF('Rekapitulace stavby'!AN20="","",'Rekapitulace stavby'!AN20)</f>
        <v/>
      </c>
      <c r="L24" s="33"/>
    </row>
    <row r="25" spans="2:12" s="1" customFormat="1" ht="6.9" customHeight="1">
      <c r="B25" s="33"/>
      <c r="L25" s="33"/>
    </row>
    <row r="26" spans="2:12" s="1" customFormat="1" ht="12" customHeight="1">
      <c r="B26" s="33"/>
      <c r="D26" s="28" t="s">
        <v>37</v>
      </c>
      <c r="L26" s="33"/>
    </row>
    <row r="27" spans="2:12" s="7" customFormat="1" ht="16.5" customHeight="1">
      <c r="B27" s="92"/>
      <c r="E27" s="306" t="s">
        <v>21</v>
      </c>
      <c r="F27" s="306"/>
      <c r="G27" s="306"/>
      <c r="H27" s="306"/>
      <c r="L27" s="92"/>
    </row>
    <row r="28" spans="2:12" s="1" customFormat="1" ht="6.9" customHeight="1">
      <c r="B28" s="33"/>
      <c r="L28" s="33"/>
    </row>
    <row r="29" spans="2:12" s="1" customFormat="1" ht="6.9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39</v>
      </c>
      <c r="J30" s="64">
        <f>ROUND(J86, 2)</f>
        <v>0</v>
      </c>
      <c r="L30" s="33"/>
    </row>
    <row r="31" spans="2:12" s="1" customFormat="1" ht="6.9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" customHeight="1">
      <c r="B32" s="33"/>
      <c r="F32" s="36" t="s">
        <v>41</v>
      </c>
      <c r="I32" s="36" t="s">
        <v>40</v>
      </c>
      <c r="J32" s="36" t="s">
        <v>42</v>
      </c>
      <c r="L32" s="33"/>
    </row>
    <row r="33" spans="2:12" s="1" customFormat="1" ht="14.4" customHeight="1">
      <c r="B33" s="33"/>
      <c r="D33" s="53" t="s">
        <v>43</v>
      </c>
      <c r="E33" s="28" t="s">
        <v>44</v>
      </c>
      <c r="F33" s="84">
        <f>ROUND((SUM(BE86:BE155)),  2)</f>
        <v>0</v>
      </c>
      <c r="I33" s="94">
        <v>0.21</v>
      </c>
      <c r="J33" s="84">
        <f>ROUND(((SUM(BE86:BE155))*I33),  2)</f>
        <v>0</v>
      </c>
      <c r="L33" s="33"/>
    </row>
    <row r="34" spans="2:12" s="1" customFormat="1" ht="14.4" customHeight="1">
      <c r="B34" s="33"/>
      <c r="E34" s="28" t="s">
        <v>45</v>
      </c>
      <c r="F34" s="84">
        <f>ROUND((SUM(BF86:BF155)),  2)</f>
        <v>0</v>
      </c>
      <c r="I34" s="94">
        <v>0.15</v>
      </c>
      <c r="J34" s="84">
        <f>ROUND(((SUM(BF86:BF155))*I34),  2)</f>
        <v>0</v>
      </c>
      <c r="L34" s="33"/>
    </row>
    <row r="35" spans="2:12" s="1" customFormat="1" ht="14.4" hidden="1" customHeight="1">
      <c r="B35" s="33"/>
      <c r="E35" s="28" t="s">
        <v>46</v>
      </c>
      <c r="F35" s="84">
        <f>ROUND((SUM(BG86:BG155)),  2)</f>
        <v>0</v>
      </c>
      <c r="I35" s="94">
        <v>0.21</v>
      </c>
      <c r="J35" s="84">
        <f>0</f>
        <v>0</v>
      </c>
      <c r="L35" s="33"/>
    </row>
    <row r="36" spans="2:12" s="1" customFormat="1" ht="14.4" hidden="1" customHeight="1">
      <c r="B36" s="33"/>
      <c r="E36" s="28" t="s">
        <v>47</v>
      </c>
      <c r="F36" s="84">
        <f>ROUND((SUM(BH86:BH155)),  2)</f>
        <v>0</v>
      </c>
      <c r="I36" s="94">
        <v>0.15</v>
      </c>
      <c r="J36" s="84">
        <f>0</f>
        <v>0</v>
      </c>
      <c r="L36" s="33"/>
    </row>
    <row r="37" spans="2:12" s="1" customFormat="1" ht="14.4" hidden="1" customHeight="1">
      <c r="B37" s="33"/>
      <c r="E37" s="28" t="s">
        <v>48</v>
      </c>
      <c r="F37" s="84">
        <f>ROUND((SUM(BI86:BI155)),  2)</f>
        <v>0</v>
      </c>
      <c r="I37" s="94">
        <v>0</v>
      </c>
      <c r="J37" s="84">
        <f>0</f>
        <v>0</v>
      </c>
      <c r="L37" s="33"/>
    </row>
    <row r="38" spans="2:12" s="1" customFormat="1" ht="6.9" customHeight="1">
      <c r="B38" s="33"/>
      <c r="L38" s="33"/>
    </row>
    <row r="39" spans="2:12" s="1" customFormat="1" ht="25.35" customHeight="1">
      <c r="B39" s="33"/>
      <c r="C39" s="95"/>
      <c r="D39" s="96" t="s">
        <v>49</v>
      </c>
      <c r="E39" s="55"/>
      <c r="F39" s="55"/>
      <c r="G39" s="97" t="s">
        <v>50</v>
      </c>
      <c r="H39" s="98" t="s">
        <v>51</v>
      </c>
      <c r="I39" s="55"/>
      <c r="J39" s="99">
        <f>SUM(J30:J37)</f>
        <v>0</v>
      </c>
      <c r="K39" s="100"/>
      <c r="L39" s="33"/>
    </row>
    <row r="40" spans="2:12" s="1" customFormat="1" ht="14.4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" customHeight="1">
      <c r="B45" s="33"/>
      <c r="C45" s="22" t="s">
        <v>131</v>
      </c>
      <c r="L45" s="33"/>
    </row>
    <row r="46" spans="2:12" s="1" customFormat="1" ht="6.9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32" t="str">
        <f>E7</f>
        <v>Rekonstrukce a přístavba Loděnice Mšeno, Jablonec nad Nisou</v>
      </c>
      <c r="F48" s="333"/>
      <c r="G48" s="333"/>
      <c r="H48" s="333"/>
      <c r="L48" s="33"/>
    </row>
    <row r="49" spans="2:47" s="1" customFormat="1" ht="12" customHeight="1">
      <c r="B49" s="33"/>
      <c r="C49" s="28" t="s">
        <v>126</v>
      </c>
      <c r="L49" s="33"/>
    </row>
    <row r="50" spans="2:47" s="1" customFormat="1" ht="16.5" customHeight="1">
      <c r="B50" s="33"/>
      <c r="E50" s="295" t="str">
        <f>E9</f>
        <v>SO 04 - Stožár, oplocení</v>
      </c>
      <c r="F50" s="334"/>
      <c r="G50" s="334"/>
      <c r="H50" s="334"/>
      <c r="L50" s="33"/>
    </row>
    <row r="51" spans="2:47" s="1" customFormat="1" ht="6.9" customHeight="1">
      <c r="B51" s="33"/>
      <c r="L51" s="33"/>
    </row>
    <row r="52" spans="2:47" s="1" customFormat="1" ht="12" customHeight="1">
      <c r="B52" s="33"/>
      <c r="C52" s="28" t="s">
        <v>22</v>
      </c>
      <c r="F52" s="26" t="str">
        <f>F12</f>
        <v xml:space="preserve">Mšeno nad Nisou </v>
      </c>
      <c r="I52" s="28" t="s">
        <v>24</v>
      </c>
      <c r="J52" s="50" t="str">
        <f>IF(J12="","",J12)</f>
        <v>21. 8. 2023</v>
      </c>
      <c r="L52" s="33"/>
    </row>
    <row r="53" spans="2:47" s="1" customFormat="1" ht="6.9" customHeight="1">
      <c r="B53" s="33"/>
      <c r="L53" s="33"/>
    </row>
    <row r="54" spans="2:47" s="1" customFormat="1" ht="15.15" customHeight="1">
      <c r="B54" s="33"/>
      <c r="C54" s="28" t="s">
        <v>26</v>
      </c>
      <c r="F54" s="26" t="str">
        <f>E15</f>
        <v>Rychlostní kanoistika Jablonec nad Nisou, z.s.</v>
      </c>
      <c r="I54" s="28" t="s">
        <v>32</v>
      </c>
      <c r="J54" s="31" t="str">
        <f>E21</f>
        <v xml:space="preserve"> </v>
      </c>
      <c r="L54" s="33"/>
    </row>
    <row r="55" spans="2:47" s="1" customFormat="1" ht="25.65" customHeight="1">
      <c r="B55" s="33"/>
      <c r="C55" s="28" t="s">
        <v>30</v>
      </c>
      <c r="F55" s="26" t="str">
        <f>IF(E18="","",E18)</f>
        <v>Vyplň údaj</v>
      </c>
      <c r="I55" s="28" t="s">
        <v>35</v>
      </c>
      <c r="J55" s="31" t="str">
        <f>E24</f>
        <v>Studio Raketoplán, s.r.o.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132</v>
      </c>
      <c r="D57" s="95"/>
      <c r="E57" s="95"/>
      <c r="F57" s="95"/>
      <c r="G57" s="95"/>
      <c r="H57" s="95"/>
      <c r="I57" s="95"/>
      <c r="J57" s="102" t="s">
        <v>133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8" customHeight="1">
      <c r="B59" s="33"/>
      <c r="C59" s="103" t="s">
        <v>71</v>
      </c>
      <c r="J59" s="64">
        <f>J86</f>
        <v>0</v>
      </c>
      <c r="L59" s="33"/>
      <c r="AU59" s="18" t="s">
        <v>134</v>
      </c>
    </row>
    <row r="60" spans="2:47" s="8" customFormat="1" ht="24.9" customHeight="1">
      <c r="B60" s="104"/>
      <c r="D60" s="105" t="s">
        <v>135</v>
      </c>
      <c r="E60" s="106"/>
      <c r="F60" s="106"/>
      <c r="G60" s="106"/>
      <c r="H60" s="106"/>
      <c r="I60" s="106"/>
      <c r="J60" s="107">
        <f>J87</f>
        <v>0</v>
      </c>
      <c r="L60" s="104"/>
    </row>
    <row r="61" spans="2:47" s="9" customFormat="1" ht="19.95" customHeight="1">
      <c r="B61" s="108"/>
      <c r="D61" s="109" t="s">
        <v>136</v>
      </c>
      <c r="E61" s="110"/>
      <c r="F61" s="110"/>
      <c r="G61" s="110"/>
      <c r="H61" s="110"/>
      <c r="I61" s="110"/>
      <c r="J61" s="111">
        <f>J88</f>
        <v>0</v>
      </c>
      <c r="L61" s="108"/>
    </row>
    <row r="62" spans="2:47" s="9" customFormat="1" ht="19.95" customHeight="1">
      <c r="B62" s="108"/>
      <c r="D62" s="109" t="s">
        <v>426</v>
      </c>
      <c r="E62" s="110"/>
      <c r="F62" s="110"/>
      <c r="G62" s="110"/>
      <c r="H62" s="110"/>
      <c r="I62" s="110"/>
      <c r="J62" s="111">
        <f>J112</f>
        <v>0</v>
      </c>
      <c r="L62" s="108"/>
    </row>
    <row r="63" spans="2:47" s="9" customFormat="1" ht="19.95" customHeight="1">
      <c r="B63" s="108"/>
      <c r="D63" s="109" t="s">
        <v>3857</v>
      </c>
      <c r="E63" s="110"/>
      <c r="F63" s="110"/>
      <c r="G63" s="110"/>
      <c r="H63" s="110"/>
      <c r="I63" s="110"/>
      <c r="J63" s="111">
        <f>J136</f>
        <v>0</v>
      </c>
      <c r="L63" s="108"/>
    </row>
    <row r="64" spans="2:47" s="9" customFormat="1" ht="19.95" customHeight="1">
      <c r="B64" s="108"/>
      <c r="D64" s="109" t="s">
        <v>431</v>
      </c>
      <c r="E64" s="110"/>
      <c r="F64" s="110"/>
      <c r="G64" s="110"/>
      <c r="H64" s="110"/>
      <c r="I64" s="110"/>
      <c r="J64" s="111">
        <f>J144</f>
        <v>0</v>
      </c>
      <c r="L64" s="108"/>
    </row>
    <row r="65" spans="2:12" s="8" customFormat="1" ht="24.9" customHeight="1">
      <c r="B65" s="104"/>
      <c r="D65" s="105" t="s">
        <v>139</v>
      </c>
      <c r="E65" s="106"/>
      <c r="F65" s="106"/>
      <c r="G65" s="106"/>
      <c r="H65" s="106"/>
      <c r="I65" s="106"/>
      <c r="J65" s="107">
        <f>J147</f>
        <v>0</v>
      </c>
      <c r="L65" s="104"/>
    </row>
    <row r="66" spans="2:12" s="9" customFormat="1" ht="19.95" customHeight="1">
      <c r="B66" s="108"/>
      <c r="D66" s="109" t="s">
        <v>3858</v>
      </c>
      <c r="E66" s="110"/>
      <c r="F66" s="110"/>
      <c r="G66" s="110"/>
      <c r="H66" s="110"/>
      <c r="I66" s="110"/>
      <c r="J66" s="111">
        <f>J148</f>
        <v>0</v>
      </c>
      <c r="L66" s="108"/>
    </row>
    <row r="67" spans="2:12" s="1" customFormat="1" ht="21.75" customHeight="1">
      <c r="B67" s="33"/>
      <c r="L67" s="33"/>
    </row>
    <row r="68" spans="2:12" s="1" customFormat="1" ht="6.9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" customHeight="1">
      <c r="B73" s="33"/>
      <c r="C73" s="22" t="s">
        <v>142</v>
      </c>
      <c r="L73" s="33"/>
    </row>
    <row r="74" spans="2:12" s="1" customFormat="1" ht="6.9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32" t="str">
        <f>E7</f>
        <v>Rekonstrukce a přístavba Loděnice Mšeno, Jablonec nad Nisou</v>
      </c>
      <c r="F76" s="333"/>
      <c r="G76" s="333"/>
      <c r="H76" s="333"/>
      <c r="L76" s="33"/>
    </row>
    <row r="77" spans="2:12" s="1" customFormat="1" ht="12" customHeight="1">
      <c r="B77" s="33"/>
      <c r="C77" s="28" t="s">
        <v>126</v>
      </c>
      <c r="L77" s="33"/>
    </row>
    <row r="78" spans="2:12" s="1" customFormat="1" ht="16.5" customHeight="1">
      <c r="B78" s="33"/>
      <c r="E78" s="295" t="str">
        <f>E9</f>
        <v>SO 04 - Stožár, oplocení</v>
      </c>
      <c r="F78" s="334"/>
      <c r="G78" s="334"/>
      <c r="H78" s="334"/>
      <c r="L78" s="33"/>
    </row>
    <row r="79" spans="2:12" s="1" customFormat="1" ht="6.9" customHeight="1">
      <c r="B79" s="33"/>
      <c r="L79" s="33"/>
    </row>
    <row r="80" spans="2:12" s="1" customFormat="1" ht="12" customHeight="1">
      <c r="B80" s="33"/>
      <c r="C80" s="28" t="s">
        <v>22</v>
      </c>
      <c r="F80" s="26" t="str">
        <f>F12</f>
        <v xml:space="preserve">Mšeno nad Nisou </v>
      </c>
      <c r="I80" s="28" t="s">
        <v>24</v>
      </c>
      <c r="J80" s="50" t="str">
        <f>IF(J12="","",J12)</f>
        <v>21. 8. 2023</v>
      </c>
      <c r="L80" s="33"/>
    </row>
    <row r="81" spans="2:65" s="1" customFormat="1" ht="6.9" customHeight="1">
      <c r="B81" s="33"/>
      <c r="L81" s="33"/>
    </row>
    <row r="82" spans="2:65" s="1" customFormat="1" ht="15.15" customHeight="1">
      <c r="B82" s="33"/>
      <c r="C82" s="28" t="s">
        <v>26</v>
      </c>
      <c r="F82" s="26" t="str">
        <f>E15</f>
        <v>Rychlostní kanoistika Jablonec nad Nisou, z.s.</v>
      </c>
      <c r="I82" s="28" t="s">
        <v>32</v>
      </c>
      <c r="J82" s="31" t="str">
        <f>E21</f>
        <v xml:space="preserve"> </v>
      </c>
      <c r="L82" s="33"/>
    </row>
    <row r="83" spans="2:65" s="1" customFormat="1" ht="25.65" customHeight="1">
      <c r="B83" s="33"/>
      <c r="C83" s="28" t="s">
        <v>30</v>
      </c>
      <c r="F83" s="26" t="str">
        <f>IF(E18="","",E18)</f>
        <v>Vyplň údaj</v>
      </c>
      <c r="I83" s="28" t="s">
        <v>35</v>
      </c>
      <c r="J83" s="31" t="str">
        <f>E24</f>
        <v>Studio Raketoplán, s.r.o.</v>
      </c>
      <c r="L83" s="33"/>
    </row>
    <row r="84" spans="2:65" s="1" customFormat="1" ht="10.35" customHeight="1">
      <c r="B84" s="33"/>
      <c r="L84" s="33"/>
    </row>
    <row r="85" spans="2:65" s="10" customFormat="1" ht="29.25" customHeight="1">
      <c r="B85" s="112"/>
      <c r="C85" s="113" t="s">
        <v>143</v>
      </c>
      <c r="D85" s="114" t="s">
        <v>58</v>
      </c>
      <c r="E85" s="114" t="s">
        <v>54</v>
      </c>
      <c r="F85" s="114" t="s">
        <v>55</v>
      </c>
      <c r="G85" s="114" t="s">
        <v>144</v>
      </c>
      <c r="H85" s="114" t="s">
        <v>145</v>
      </c>
      <c r="I85" s="114" t="s">
        <v>146</v>
      </c>
      <c r="J85" s="114" t="s">
        <v>133</v>
      </c>
      <c r="K85" s="115" t="s">
        <v>147</v>
      </c>
      <c r="L85" s="112"/>
      <c r="M85" s="57" t="s">
        <v>21</v>
      </c>
      <c r="N85" s="58" t="s">
        <v>43</v>
      </c>
      <c r="O85" s="58" t="s">
        <v>148</v>
      </c>
      <c r="P85" s="58" t="s">
        <v>149</v>
      </c>
      <c r="Q85" s="58" t="s">
        <v>150</v>
      </c>
      <c r="R85" s="58" t="s">
        <v>151</v>
      </c>
      <c r="S85" s="58" t="s">
        <v>152</v>
      </c>
      <c r="T85" s="59" t="s">
        <v>153</v>
      </c>
    </row>
    <row r="86" spans="2:65" s="1" customFormat="1" ht="22.8" customHeight="1">
      <c r="B86" s="33"/>
      <c r="C86" s="62" t="s">
        <v>154</v>
      </c>
      <c r="J86" s="116">
        <f>BK86</f>
        <v>0</v>
      </c>
      <c r="L86" s="33"/>
      <c r="M86" s="60"/>
      <c r="N86" s="51"/>
      <c r="O86" s="51"/>
      <c r="P86" s="117">
        <f>P87+P147</f>
        <v>0</v>
      </c>
      <c r="Q86" s="51"/>
      <c r="R86" s="117">
        <f>R87+R147</f>
        <v>14.604644180000001</v>
      </c>
      <c r="S86" s="51"/>
      <c r="T86" s="118">
        <f>T87+T147</f>
        <v>0</v>
      </c>
      <c r="AT86" s="18" t="s">
        <v>72</v>
      </c>
      <c r="AU86" s="18" t="s">
        <v>134</v>
      </c>
      <c r="BK86" s="119">
        <f>BK87+BK147</f>
        <v>0</v>
      </c>
    </row>
    <row r="87" spans="2:65" s="11" customFormat="1" ht="25.95" customHeight="1">
      <c r="B87" s="120"/>
      <c r="D87" s="121" t="s">
        <v>72</v>
      </c>
      <c r="E87" s="122" t="s">
        <v>155</v>
      </c>
      <c r="F87" s="122" t="s">
        <v>156</v>
      </c>
      <c r="I87" s="123"/>
      <c r="J87" s="124">
        <f>BK87</f>
        <v>0</v>
      </c>
      <c r="L87" s="120"/>
      <c r="M87" s="125"/>
      <c r="P87" s="126">
        <f>P88+P112+P136+P144</f>
        <v>0</v>
      </c>
      <c r="R87" s="126">
        <f>R88+R112+R136+R144</f>
        <v>13.14464418</v>
      </c>
      <c r="T87" s="127">
        <f>T88+T112+T136+T144</f>
        <v>0</v>
      </c>
      <c r="AR87" s="121" t="s">
        <v>80</v>
      </c>
      <c r="AT87" s="128" t="s">
        <v>72</v>
      </c>
      <c r="AU87" s="128" t="s">
        <v>73</v>
      </c>
      <c r="AY87" s="121" t="s">
        <v>157</v>
      </c>
      <c r="BK87" s="129">
        <f>BK88+BK112+BK136+BK144</f>
        <v>0</v>
      </c>
    </row>
    <row r="88" spans="2:65" s="11" customFormat="1" ht="22.8" customHeight="1">
      <c r="B88" s="120"/>
      <c r="D88" s="121" t="s">
        <v>72</v>
      </c>
      <c r="E88" s="130" t="s">
        <v>80</v>
      </c>
      <c r="F88" s="130" t="s">
        <v>158</v>
      </c>
      <c r="I88" s="123"/>
      <c r="J88" s="131">
        <f>BK88</f>
        <v>0</v>
      </c>
      <c r="L88" s="120"/>
      <c r="M88" s="125"/>
      <c r="P88" s="126">
        <f>SUM(P89:P111)</f>
        <v>0</v>
      </c>
      <c r="R88" s="126">
        <f>SUM(R89:R111)</f>
        <v>0</v>
      </c>
      <c r="T88" s="127">
        <f>SUM(T89:T111)</f>
        <v>0</v>
      </c>
      <c r="AR88" s="121" t="s">
        <v>80</v>
      </c>
      <c r="AT88" s="128" t="s">
        <v>72</v>
      </c>
      <c r="AU88" s="128" t="s">
        <v>80</v>
      </c>
      <c r="AY88" s="121" t="s">
        <v>157</v>
      </c>
      <c r="BK88" s="129">
        <f>SUM(BK89:BK111)</f>
        <v>0</v>
      </c>
    </row>
    <row r="89" spans="2:65" s="1" customFormat="1" ht="21.75" customHeight="1">
      <c r="B89" s="33"/>
      <c r="C89" s="132" t="s">
        <v>80</v>
      </c>
      <c r="D89" s="132" t="s">
        <v>159</v>
      </c>
      <c r="E89" s="133" t="s">
        <v>3859</v>
      </c>
      <c r="F89" s="134" t="s">
        <v>3860</v>
      </c>
      <c r="G89" s="135" t="s">
        <v>173</v>
      </c>
      <c r="H89" s="136">
        <v>2.5059999999999998</v>
      </c>
      <c r="I89" s="137"/>
      <c r="J89" s="138">
        <f>ROUND(I89*H89,2)</f>
        <v>0</v>
      </c>
      <c r="K89" s="134" t="s">
        <v>21</v>
      </c>
      <c r="L89" s="33"/>
      <c r="M89" s="139" t="s">
        <v>21</v>
      </c>
      <c r="N89" s="140" t="s">
        <v>44</v>
      </c>
      <c r="P89" s="141">
        <f>O89*H89</f>
        <v>0</v>
      </c>
      <c r="Q89" s="141">
        <v>0</v>
      </c>
      <c r="R89" s="141">
        <f>Q89*H89</f>
        <v>0</v>
      </c>
      <c r="S89" s="141">
        <v>0</v>
      </c>
      <c r="T89" s="142">
        <f>S89*H89</f>
        <v>0</v>
      </c>
      <c r="AR89" s="143" t="s">
        <v>163</v>
      </c>
      <c r="AT89" s="143" t="s">
        <v>159</v>
      </c>
      <c r="AU89" s="143" t="s">
        <v>82</v>
      </c>
      <c r="AY89" s="18" t="s">
        <v>157</v>
      </c>
      <c r="BE89" s="144">
        <f>IF(N89="základní",J89,0)</f>
        <v>0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8" t="s">
        <v>80</v>
      </c>
      <c r="BK89" s="144">
        <f>ROUND(I89*H89,2)</f>
        <v>0</v>
      </c>
      <c r="BL89" s="18" t="s">
        <v>163</v>
      </c>
      <c r="BM89" s="143" t="s">
        <v>3861</v>
      </c>
    </row>
    <row r="90" spans="2:65" s="13" customFormat="1" ht="10.199999999999999">
      <c r="B90" s="152"/>
      <c r="D90" s="146" t="s">
        <v>165</v>
      </c>
      <c r="E90" s="153" t="s">
        <v>21</v>
      </c>
      <c r="F90" s="154" t="s">
        <v>3862</v>
      </c>
      <c r="H90" s="155">
        <v>0.39400000000000002</v>
      </c>
      <c r="I90" s="156"/>
      <c r="L90" s="152"/>
      <c r="M90" s="157"/>
      <c r="T90" s="158"/>
      <c r="AT90" s="153" t="s">
        <v>165</v>
      </c>
      <c r="AU90" s="153" t="s">
        <v>82</v>
      </c>
      <c r="AV90" s="13" t="s">
        <v>82</v>
      </c>
      <c r="AW90" s="13" t="s">
        <v>34</v>
      </c>
      <c r="AX90" s="13" t="s">
        <v>73</v>
      </c>
      <c r="AY90" s="153" t="s">
        <v>157</v>
      </c>
    </row>
    <row r="91" spans="2:65" s="13" customFormat="1" ht="10.199999999999999">
      <c r="B91" s="152"/>
      <c r="D91" s="146" t="s">
        <v>165</v>
      </c>
      <c r="E91" s="153" t="s">
        <v>21</v>
      </c>
      <c r="F91" s="154" t="s">
        <v>3863</v>
      </c>
      <c r="H91" s="155">
        <v>2.1120000000000001</v>
      </c>
      <c r="I91" s="156"/>
      <c r="L91" s="152"/>
      <c r="M91" s="157"/>
      <c r="T91" s="158"/>
      <c r="AT91" s="153" t="s">
        <v>165</v>
      </c>
      <c r="AU91" s="153" t="s">
        <v>82</v>
      </c>
      <c r="AV91" s="13" t="s">
        <v>82</v>
      </c>
      <c r="AW91" s="13" t="s">
        <v>34</v>
      </c>
      <c r="AX91" s="13" t="s">
        <v>73</v>
      </c>
      <c r="AY91" s="153" t="s">
        <v>157</v>
      </c>
    </row>
    <row r="92" spans="2:65" s="14" customFormat="1" ht="10.199999999999999">
      <c r="B92" s="159"/>
      <c r="D92" s="146" t="s">
        <v>165</v>
      </c>
      <c r="E92" s="160" t="s">
        <v>21</v>
      </c>
      <c r="F92" s="161" t="s">
        <v>168</v>
      </c>
      <c r="H92" s="162">
        <v>2.5059999999999998</v>
      </c>
      <c r="I92" s="163"/>
      <c r="L92" s="159"/>
      <c r="M92" s="164"/>
      <c r="T92" s="165"/>
      <c r="AT92" s="160" t="s">
        <v>165</v>
      </c>
      <c r="AU92" s="160" t="s">
        <v>82</v>
      </c>
      <c r="AV92" s="14" t="s">
        <v>163</v>
      </c>
      <c r="AW92" s="14" t="s">
        <v>34</v>
      </c>
      <c r="AX92" s="14" t="s">
        <v>80</v>
      </c>
      <c r="AY92" s="160" t="s">
        <v>157</v>
      </c>
    </row>
    <row r="93" spans="2:65" s="1" customFormat="1" ht="21.75" customHeight="1">
      <c r="B93" s="33"/>
      <c r="C93" s="132" t="s">
        <v>82</v>
      </c>
      <c r="D93" s="132" t="s">
        <v>159</v>
      </c>
      <c r="E93" s="133" t="s">
        <v>3773</v>
      </c>
      <c r="F93" s="134" t="s">
        <v>3774</v>
      </c>
      <c r="G93" s="135" t="s">
        <v>173</v>
      </c>
      <c r="H93" s="136">
        <v>4.508</v>
      </c>
      <c r="I93" s="137"/>
      <c r="J93" s="138">
        <f>ROUND(I93*H93,2)</f>
        <v>0</v>
      </c>
      <c r="K93" s="134" t="s">
        <v>21</v>
      </c>
      <c r="L93" s="33"/>
      <c r="M93" s="139" t="s">
        <v>21</v>
      </c>
      <c r="N93" s="140" t="s">
        <v>44</v>
      </c>
      <c r="P93" s="141">
        <f>O93*H93</f>
        <v>0</v>
      </c>
      <c r="Q93" s="141">
        <v>0</v>
      </c>
      <c r="R93" s="141">
        <f>Q93*H93</f>
        <v>0</v>
      </c>
      <c r="S93" s="141">
        <v>0</v>
      </c>
      <c r="T93" s="142">
        <f>S93*H93</f>
        <v>0</v>
      </c>
      <c r="AR93" s="143" t="s">
        <v>163</v>
      </c>
      <c r="AT93" s="143" t="s">
        <v>159</v>
      </c>
      <c r="AU93" s="143" t="s">
        <v>82</v>
      </c>
      <c r="AY93" s="18" t="s">
        <v>157</v>
      </c>
      <c r="BE93" s="144">
        <f>IF(N93="základní",J93,0)</f>
        <v>0</v>
      </c>
      <c r="BF93" s="144">
        <f>IF(N93="snížená",J93,0)</f>
        <v>0</v>
      </c>
      <c r="BG93" s="144">
        <f>IF(N93="zákl. přenesená",J93,0)</f>
        <v>0</v>
      </c>
      <c r="BH93" s="144">
        <f>IF(N93="sníž. přenesená",J93,0)</f>
        <v>0</v>
      </c>
      <c r="BI93" s="144">
        <f>IF(N93="nulová",J93,0)</f>
        <v>0</v>
      </c>
      <c r="BJ93" s="18" t="s">
        <v>80</v>
      </c>
      <c r="BK93" s="144">
        <f>ROUND(I93*H93,2)</f>
        <v>0</v>
      </c>
      <c r="BL93" s="18" t="s">
        <v>163</v>
      </c>
      <c r="BM93" s="143" t="s">
        <v>3864</v>
      </c>
    </row>
    <row r="94" spans="2:65" s="13" customFormat="1" ht="10.199999999999999">
      <c r="B94" s="152"/>
      <c r="D94" s="146" t="s">
        <v>165</v>
      </c>
      <c r="E94" s="153" t="s">
        <v>21</v>
      </c>
      <c r="F94" s="154" t="s">
        <v>3865</v>
      </c>
      <c r="H94" s="155">
        <v>4.508</v>
      </c>
      <c r="I94" s="156"/>
      <c r="L94" s="152"/>
      <c r="M94" s="157"/>
      <c r="T94" s="158"/>
      <c r="AT94" s="153" t="s">
        <v>165</v>
      </c>
      <c r="AU94" s="153" t="s">
        <v>82</v>
      </c>
      <c r="AV94" s="13" t="s">
        <v>82</v>
      </c>
      <c r="AW94" s="13" t="s">
        <v>34</v>
      </c>
      <c r="AX94" s="13" t="s">
        <v>73</v>
      </c>
      <c r="AY94" s="153" t="s">
        <v>157</v>
      </c>
    </row>
    <row r="95" spans="2:65" s="14" customFormat="1" ht="10.199999999999999">
      <c r="B95" s="159"/>
      <c r="D95" s="146" t="s">
        <v>165</v>
      </c>
      <c r="E95" s="160" t="s">
        <v>21</v>
      </c>
      <c r="F95" s="161" t="s">
        <v>168</v>
      </c>
      <c r="H95" s="162">
        <v>4.508</v>
      </c>
      <c r="I95" s="163"/>
      <c r="L95" s="159"/>
      <c r="M95" s="164"/>
      <c r="T95" s="165"/>
      <c r="AT95" s="160" t="s">
        <v>165</v>
      </c>
      <c r="AU95" s="160" t="s">
        <v>82</v>
      </c>
      <c r="AV95" s="14" t="s">
        <v>163</v>
      </c>
      <c r="AW95" s="14" t="s">
        <v>34</v>
      </c>
      <c r="AX95" s="14" t="s">
        <v>80</v>
      </c>
      <c r="AY95" s="160" t="s">
        <v>157</v>
      </c>
    </row>
    <row r="96" spans="2:65" s="1" customFormat="1" ht="16.5" customHeight="1">
      <c r="B96" s="33"/>
      <c r="C96" s="132" t="s">
        <v>105</v>
      </c>
      <c r="D96" s="132" t="s">
        <v>159</v>
      </c>
      <c r="E96" s="133" t="s">
        <v>3684</v>
      </c>
      <c r="F96" s="134" t="s">
        <v>3685</v>
      </c>
      <c r="G96" s="135" t="s">
        <v>173</v>
      </c>
      <c r="H96" s="136">
        <v>5.3</v>
      </c>
      <c r="I96" s="137"/>
      <c r="J96" s="138">
        <f>ROUND(I96*H96,2)</f>
        <v>0</v>
      </c>
      <c r="K96" s="134" t="s">
        <v>21</v>
      </c>
      <c r="L96" s="33"/>
      <c r="M96" s="139" t="s">
        <v>21</v>
      </c>
      <c r="N96" s="140" t="s">
        <v>44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163</v>
      </c>
      <c r="AT96" s="143" t="s">
        <v>159</v>
      </c>
      <c r="AU96" s="143" t="s">
        <v>82</v>
      </c>
      <c r="AY96" s="18" t="s">
        <v>157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80</v>
      </c>
      <c r="BK96" s="144">
        <f>ROUND(I96*H96,2)</f>
        <v>0</v>
      </c>
      <c r="BL96" s="18" t="s">
        <v>163</v>
      </c>
      <c r="BM96" s="143" t="s">
        <v>3866</v>
      </c>
    </row>
    <row r="97" spans="2:65" s="13" customFormat="1" ht="10.199999999999999">
      <c r="B97" s="152"/>
      <c r="D97" s="146" t="s">
        <v>165</v>
      </c>
      <c r="E97" s="153" t="s">
        <v>21</v>
      </c>
      <c r="F97" s="154" t="s">
        <v>3867</v>
      </c>
      <c r="H97" s="155">
        <v>7.0140000000000002</v>
      </c>
      <c r="I97" s="156"/>
      <c r="L97" s="152"/>
      <c r="M97" s="157"/>
      <c r="T97" s="158"/>
      <c r="AT97" s="153" t="s">
        <v>165</v>
      </c>
      <c r="AU97" s="153" t="s">
        <v>82</v>
      </c>
      <c r="AV97" s="13" t="s">
        <v>82</v>
      </c>
      <c r="AW97" s="13" t="s">
        <v>34</v>
      </c>
      <c r="AX97" s="13" t="s">
        <v>73</v>
      </c>
      <c r="AY97" s="153" t="s">
        <v>157</v>
      </c>
    </row>
    <row r="98" spans="2:65" s="13" customFormat="1" ht="10.199999999999999">
      <c r="B98" s="152"/>
      <c r="D98" s="146" t="s">
        <v>165</v>
      </c>
      <c r="E98" s="153" t="s">
        <v>21</v>
      </c>
      <c r="F98" s="154" t="s">
        <v>3868</v>
      </c>
      <c r="H98" s="155">
        <v>-1.714</v>
      </c>
      <c r="I98" s="156"/>
      <c r="L98" s="152"/>
      <c r="M98" s="157"/>
      <c r="T98" s="158"/>
      <c r="AT98" s="153" t="s">
        <v>165</v>
      </c>
      <c r="AU98" s="153" t="s">
        <v>82</v>
      </c>
      <c r="AV98" s="13" t="s">
        <v>82</v>
      </c>
      <c r="AW98" s="13" t="s">
        <v>34</v>
      </c>
      <c r="AX98" s="13" t="s">
        <v>73</v>
      </c>
      <c r="AY98" s="153" t="s">
        <v>157</v>
      </c>
    </row>
    <row r="99" spans="2:65" s="14" customFormat="1" ht="10.199999999999999">
      <c r="B99" s="159"/>
      <c r="D99" s="146" t="s">
        <v>165</v>
      </c>
      <c r="E99" s="160" t="s">
        <v>21</v>
      </c>
      <c r="F99" s="161" t="s">
        <v>168</v>
      </c>
      <c r="H99" s="162">
        <v>5.3</v>
      </c>
      <c r="I99" s="163"/>
      <c r="L99" s="159"/>
      <c r="M99" s="164"/>
      <c r="T99" s="165"/>
      <c r="AT99" s="160" t="s">
        <v>165</v>
      </c>
      <c r="AU99" s="160" t="s">
        <v>82</v>
      </c>
      <c r="AV99" s="14" t="s">
        <v>163</v>
      </c>
      <c r="AW99" s="14" t="s">
        <v>34</v>
      </c>
      <c r="AX99" s="14" t="s">
        <v>80</v>
      </c>
      <c r="AY99" s="160" t="s">
        <v>157</v>
      </c>
    </row>
    <row r="100" spans="2:65" s="1" customFormat="1" ht="16.5" customHeight="1">
      <c r="B100" s="33"/>
      <c r="C100" s="132" t="s">
        <v>163</v>
      </c>
      <c r="D100" s="132" t="s">
        <v>159</v>
      </c>
      <c r="E100" s="133" t="s">
        <v>3689</v>
      </c>
      <c r="F100" s="134" t="s">
        <v>3690</v>
      </c>
      <c r="G100" s="135" t="s">
        <v>173</v>
      </c>
      <c r="H100" s="136">
        <v>3.4279999999999999</v>
      </c>
      <c r="I100" s="137"/>
      <c r="J100" s="138">
        <f>ROUND(I100*H100,2)</f>
        <v>0</v>
      </c>
      <c r="K100" s="134" t="s">
        <v>21</v>
      </c>
      <c r="L100" s="33"/>
      <c r="M100" s="139" t="s">
        <v>21</v>
      </c>
      <c r="N100" s="140" t="s">
        <v>44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163</v>
      </c>
      <c r="AT100" s="143" t="s">
        <v>159</v>
      </c>
      <c r="AU100" s="143" t="s">
        <v>82</v>
      </c>
      <c r="AY100" s="18" t="s">
        <v>157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80</v>
      </c>
      <c r="BK100" s="144">
        <f>ROUND(I100*H100,2)</f>
        <v>0</v>
      </c>
      <c r="BL100" s="18" t="s">
        <v>163</v>
      </c>
      <c r="BM100" s="143" t="s">
        <v>3869</v>
      </c>
    </row>
    <row r="101" spans="2:65" s="13" customFormat="1" ht="10.199999999999999">
      <c r="B101" s="152"/>
      <c r="D101" s="146" t="s">
        <v>165</v>
      </c>
      <c r="E101" s="153" t="s">
        <v>21</v>
      </c>
      <c r="F101" s="154" t="s">
        <v>3870</v>
      </c>
      <c r="H101" s="155">
        <v>3.4279999999999999</v>
      </c>
      <c r="I101" s="156"/>
      <c r="L101" s="152"/>
      <c r="M101" s="157"/>
      <c r="T101" s="158"/>
      <c r="AT101" s="153" t="s">
        <v>165</v>
      </c>
      <c r="AU101" s="153" t="s">
        <v>82</v>
      </c>
      <c r="AV101" s="13" t="s">
        <v>82</v>
      </c>
      <c r="AW101" s="13" t="s">
        <v>34</v>
      </c>
      <c r="AX101" s="13" t="s">
        <v>73</v>
      </c>
      <c r="AY101" s="153" t="s">
        <v>157</v>
      </c>
    </row>
    <row r="102" spans="2:65" s="14" customFormat="1" ht="10.199999999999999">
      <c r="B102" s="159"/>
      <c r="D102" s="146" t="s">
        <v>165</v>
      </c>
      <c r="E102" s="160" t="s">
        <v>21</v>
      </c>
      <c r="F102" s="161" t="s">
        <v>168</v>
      </c>
      <c r="H102" s="162">
        <v>3.4279999999999999</v>
      </c>
      <c r="I102" s="163"/>
      <c r="L102" s="159"/>
      <c r="M102" s="164"/>
      <c r="T102" s="165"/>
      <c r="AT102" s="160" t="s">
        <v>165</v>
      </c>
      <c r="AU102" s="160" t="s">
        <v>82</v>
      </c>
      <c r="AV102" s="14" t="s">
        <v>163</v>
      </c>
      <c r="AW102" s="14" t="s">
        <v>34</v>
      </c>
      <c r="AX102" s="14" t="s">
        <v>80</v>
      </c>
      <c r="AY102" s="160" t="s">
        <v>157</v>
      </c>
    </row>
    <row r="103" spans="2:65" s="1" customFormat="1" ht="24.15" customHeight="1">
      <c r="B103" s="33"/>
      <c r="C103" s="132" t="s">
        <v>200</v>
      </c>
      <c r="D103" s="132" t="s">
        <v>159</v>
      </c>
      <c r="E103" s="133" t="s">
        <v>503</v>
      </c>
      <c r="F103" s="134" t="s">
        <v>504</v>
      </c>
      <c r="G103" s="135" t="s">
        <v>265</v>
      </c>
      <c r="H103" s="136">
        <v>9.5399999999999991</v>
      </c>
      <c r="I103" s="137"/>
      <c r="J103" s="138">
        <f>ROUND(I103*H103,2)</f>
        <v>0</v>
      </c>
      <c r="K103" s="134" t="s">
        <v>174</v>
      </c>
      <c r="L103" s="33"/>
      <c r="M103" s="139" t="s">
        <v>21</v>
      </c>
      <c r="N103" s="140" t="s">
        <v>44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163</v>
      </c>
      <c r="AT103" s="143" t="s">
        <v>159</v>
      </c>
      <c r="AU103" s="143" t="s">
        <v>82</v>
      </c>
      <c r="AY103" s="18" t="s">
        <v>157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80</v>
      </c>
      <c r="BK103" s="144">
        <f>ROUND(I103*H103,2)</f>
        <v>0</v>
      </c>
      <c r="BL103" s="18" t="s">
        <v>163</v>
      </c>
      <c r="BM103" s="143" t="s">
        <v>3871</v>
      </c>
    </row>
    <row r="104" spans="2:65" s="1" customFormat="1" ht="10.199999999999999">
      <c r="B104" s="33"/>
      <c r="D104" s="166" t="s">
        <v>176</v>
      </c>
      <c r="F104" s="167" t="s">
        <v>506</v>
      </c>
      <c r="I104" s="168"/>
      <c r="L104" s="33"/>
      <c r="M104" s="169"/>
      <c r="T104" s="54"/>
      <c r="AT104" s="18" t="s">
        <v>176</v>
      </c>
      <c r="AU104" s="18" t="s">
        <v>82</v>
      </c>
    </row>
    <row r="105" spans="2:65" s="13" customFormat="1" ht="10.199999999999999">
      <c r="B105" s="152"/>
      <c r="D105" s="146" t="s">
        <v>165</v>
      </c>
      <c r="E105" s="153" t="s">
        <v>21</v>
      </c>
      <c r="F105" s="154" t="s">
        <v>3872</v>
      </c>
      <c r="H105" s="155">
        <v>9.5399999999999991</v>
      </c>
      <c r="I105" s="156"/>
      <c r="L105" s="152"/>
      <c r="M105" s="157"/>
      <c r="T105" s="158"/>
      <c r="AT105" s="153" t="s">
        <v>165</v>
      </c>
      <c r="AU105" s="153" t="s">
        <v>82</v>
      </c>
      <c r="AV105" s="13" t="s">
        <v>82</v>
      </c>
      <c r="AW105" s="13" t="s">
        <v>34</v>
      </c>
      <c r="AX105" s="13" t="s">
        <v>73</v>
      </c>
      <c r="AY105" s="153" t="s">
        <v>157</v>
      </c>
    </row>
    <row r="106" spans="2:65" s="14" customFormat="1" ht="10.199999999999999">
      <c r="B106" s="159"/>
      <c r="D106" s="146" t="s">
        <v>165</v>
      </c>
      <c r="E106" s="160" t="s">
        <v>21</v>
      </c>
      <c r="F106" s="161" t="s">
        <v>168</v>
      </c>
      <c r="H106" s="162">
        <v>9.5399999999999991</v>
      </c>
      <c r="I106" s="163"/>
      <c r="L106" s="159"/>
      <c r="M106" s="164"/>
      <c r="T106" s="165"/>
      <c r="AT106" s="160" t="s">
        <v>165</v>
      </c>
      <c r="AU106" s="160" t="s">
        <v>82</v>
      </c>
      <c r="AV106" s="14" t="s">
        <v>163</v>
      </c>
      <c r="AW106" s="14" t="s">
        <v>34</v>
      </c>
      <c r="AX106" s="14" t="s">
        <v>80</v>
      </c>
      <c r="AY106" s="160" t="s">
        <v>157</v>
      </c>
    </row>
    <row r="107" spans="2:65" s="1" customFormat="1" ht="24.15" customHeight="1">
      <c r="B107" s="33"/>
      <c r="C107" s="132" t="s">
        <v>207</v>
      </c>
      <c r="D107" s="132" t="s">
        <v>159</v>
      </c>
      <c r="E107" s="133" t="s">
        <v>508</v>
      </c>
      <c r="F107" s="134" t="s">
        <v>509</v>
      </c>
      <c r="G107" s="135" t="s">
        <v>173</v>
      </c>
      <c r="H107" s="136">
        <v>1.714</v>
      </c>
      <c r="I107" s="137"/>
      <c r="J107" s="138">
        <f>ROUND(I107*H107,2)</f>
        <v>0</v>
      </c>
      <c r="K107" s="134" t="s">
        <v>174</v>
      </c>
      <c r="L107" s="33"/>
      <c r="M107" s="139" t="s">
        <v>21</v>
      </c>
      <c r="N107" s="140" t="s">
        <v>44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163</v>
      </c>
      <c r="AT107" s="143" t="s">
        <v>159</v>
      </c>
      <c r="AU107" s="143" t="s">
        <v>82</v>
      </c>
      <c r="AY107" s="18" t="s">
        <v>157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80</v>
      </c>
      <c r="BK107" s="144">
        <f>ROUND(I107*H107,2)</f>
        <v>0</v>
      </c>
      <c r="BL107" s="18" t="s">
        <v>163</v>
      </c>
      <c r="BM107" s="143" t="s">
        <v>3873</v>
      </c>
    </row>
    <row r="108" spans="2:65" s="1" customFormat="1" ht="10.199999999999999">
      <c r="B108" s="33"/>
      <c r="D108" s="166" t="s">
        <v>176</v>
      </c>
      <c r="F108" s="167" t="s">
        <v>511</v>
      </c>
      <c r="I108" s="168"/>
      <c r="L108" s="33"/>
      <c r="M108" s="169"/>
      <c r="T108" s="54"/>
      <c r="AT108" s="18" t="s">
        <v>176</v>
      </c>
      <c r="AU108" s="18" t="s">
        <v>82</v>
      </c>
    </row>
    <row r="109" spans="2:65" s="13" customFormat="1" ht="10.199999999999999">
      <c r="B109" s="152"/>
      <c r="D109" s="146" t="s">
        <v>165</v>
      </c>
      <c r="E109" s="153" t="s">
        <v>21</v>
      </c>
      <c r="F109" s="154" t="s">
        <v>3874</v>
      </c>
      <c r="H109" s="155">
        <v>0.19600000000000001</v>
      </c>
      <c r="I109" s="156"/>
      <c r="L109" s="152"/>
      <c r="M109" s="157"/>
      <c r="T109" s="158"/>
      <c r="AT109" s="153" t="s">
        <v>165</v>
      </c>
      <c r="AU109" s="153" t="s">
        <v>82</v>
      </c>
      <c r="AV109" s="13" t="s">
        <v>82</v>
      </c>
      <c r="AW109" s="13" t="s">
        <v>34</v>
      </c>
      <c r="AX109" s="13" t="s">
        <v>73</v>
      </c>
      <c r="AY109" s="153" t="s">
        <v>157</v>
      </c>
    </row>
    <row r="110" spans="2:65" s="13" customFormat="1" ht="10.199999999999999">
      <c r="B110" s="152"/>
      <c r="D110" s="146" t="s">
        <v>165</v>
      </c>
      <c r="E110" s="153" t="s">
        <v>21</v>
      </c>
      <c r="F110" s="154" t="s">
        <v>3875</v>
      </c>
      <c r="H110" s="155">
        <v>1.518</v>
      </c>
      <c r="I110" s="156"/>
      <c r="L110" s="152"/>
      <c r="M110" s="157"/>
      <c r="T110" s="158"/>
      <c r="AT110" s="153" t="s">
        <v>165</v>
      </c>
      <c r="AU110" s="153" t="s">
        <v>82</v>
      </c>
      <c r="AV110" s="13" t="s">
        <v>82</v>
      </c>
      <c r="AW110" s="13" t="s">
        <v>34</v>
      </c>
      <c r="AX110" s="13" t="s">
        <v>73</v>
      </c>
      <c r="AY110" s="153" t="s">
        <v>157</v>
      </c>
    </row>
    <row r="111" spans="2:65" s="14" customFormat="1" ht="10.199999999999999">
      <c r="B111" s="159"/>
      <c r="D111" s="146" t="s">
        <v>165</v>
      </c>
      <c r="E111" s="160" t="s">
        <v>21</v>
      </c>
      <c r="F111" s="161" t="s">
        <v>168</v>
      </c>
      <c r="H111" s="162">
        <v>1.714</v>
      </c>
      <c r="I111" s="163"/>
      <c r="L111" s="159"/>
      <c r="M111" s="164"/>
      <c r="T111" s="165"/>
      <c r="AT111" s="160" t="s">
        <v>165</v>
      </c>
      <c r="AU111" s="160" t="s">
        <v>82</v>
      </c>
      <c r="AV111" s="14" t="s">
        <v>163</v>
      </c>
      <c r="AW111" s="14" t="s">
        <v>34</v>
      </c>
      <c r="AX111" s="14" t="s">
        <v>80</v>
      </c>
      <c r="AY111" s="160" t="s">
        <v>157</v>
      </c>
    </row>
    <row r="112" spans="2:65" s="11" customFormat="1" ht="22.8" customHeight="1">
      <c r="B112" s="120"/>
      <c r="D112" s="121" t="s">
        <v>72</v>
      </c>
      <c r="E112" s="130" t="s">
        <v>82</v>
      </c>
      <c r="F112" s="130" t="s">
        <v>537</v>
      </c>
      <c r="I112" s="123"/>
      <c r="J112" s="131">
        <f>BK112</f>
        <v>0</v>
      </c>
      <c r="L112" s="120"/>
      <c r="M112" s="125"/>
      <c r="P112" s="126">
        <f>SUM(P113:P135)</f>
        <v>0</v>
      </c>
      <c r="R112" s="126">
        <f>SUM(R113:R135)</f>
        <v>13.14464418</v>
      </c>
      <c r="T112" s="127">
        <f>SUM(T113:T135)</f>
        <v>0</v>
      </c>
      <c r="AR112" s="121" t="s">
        <v>80</v>
      </c>
      <c r="AT112" s="128" t="s">
        <v>72</v>
      </c>
      <c r="AU112" s="128" t="s">
        <v>80</v>
      </c>
      <c r="AY112" s="121" t="s">
        <v>157</v>
      </c>
      <c r="BK112" s="129">
        <f>SUM(BK113:BK135)</f>
        <v>0</v>
      </c>
    </row>
    <row r="113" spans="2:65" s="1" customFormat="1" ht="21.75" customHeight="1">
      <c r="B113" s="33"/>
      <c r="C113" s="132" t="s">
        <v>212</v>
      </c>
      <c r="D113" s="132" t="s">
        <v>159</v>
      </c>
      <c r="E113" s="133" t="s">
        <v>3876</v>
      </c>
      <c r="F113" s="134" t="s">
        <v>3877</v>
      </c>
      <c r="G113" s="135" t="s">
        <v>173</v>
      </c>
      <c r="H113" s="136">
        <v>0.59399999999999997</v>
      </c>
      <c r="I113" s="137"/>
      <c r="J113" s="138">
        <f>ROUND(I113*H113,2)</f>
        <v>0</v>
      </c>
      <c r="K113" s="134" t="s">
        <v>174</v>
      </c>
      <c r="L113" s="33"/>
      <c r="M113" s="139" t="s">
        <v>21</v>
      </c>
      <c r="N113" s="140" t="s">
        <v>44</v>
      </c>
      <c r="P113" s="141">
        <f>O113*H113</f>
        <v>0</v>
      </c>
      <c r="Q113" s="141">
        <v>2.5018699999999998</v>
      </c>
      <c r="R113" s="141">
        <f>Q113*H113</f>
        <v>1.4861107799999997</v>
      </c>
      <c r="S113" s="141">
        <v>0</v>
      </c>
      <c r="T113" s="142">
        <f>S113*H113</f>
        <v>0</v>
      </c>
      <c r="AR113" s="143" t="s">
        <v>163</v>
      </c>
      <c r="AT113" s="143" t="s">
        <v>159</v>
      </c>
      <c r="AU113" s="143" t="s">
        <v>82</v>
      </c>
      <c r="AY113" s="18" t="s">
        <v>157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80</v>
      </c>
      <c r="BK113" s="144">
        <f>ROUND(I113*H113,2)</f>
        <v>0</v>
      </c>
      <c r="BL113" s="18" t="s">
        <v>163</v>
      </c>
      <c r="BM113" s="143" t="s">
        <v>3878</v>
      </c>
    </row>
    <row r="114" spans="2:65" s="1" customFormat="1" ht="10.199999999999999">
      <c r="B114" s="33"/>
      <c r="D114" s="166" t="s">
        <v>176</v>
      </c>
      <c r="F114" s="167" t="s">
        <v>3879</v>
      </c>
      <c r="I114" s="168"/>
      <c r="L114" s="33"/>
      <c r="M114" s="169"/>
      <c r="T114" s="54"/>
      <c r="AT114" s="18" t="s">
        <v>176</v>
      </c>
      <c r="AU114" s="18" t="s">
        <v>82</v>
      </c>
    </row>
    <row r="115" spans="2:65" s="12" customFormat="1" ht="10.199999999999999">
      <c r="B115" s="145"/>
      <c r="D115" s="146" t="s">
        <v>165</v>
      </c>
      <c r="E115" s="147" t="s">
        <v>21</v>
      </c>
      <c r="F115" s="148" t="s">
        <v>3880</v>
      </c>
      <c r="H115" s="147" t="s">
        <v>21</v>
      </c>
      <c r="I115" s="149"/>
      <c r="L115" s="145"/>
      <c r="M115" s="150"/>
      <c r="T115" s="151"/>
      <c r="AT115" s="147" t="s">
        <v>165</v>
      </c>
      <c r="AU115" s="147" t="s">
        <v>82</v>
      </c>
      <c r="AV115" s="12" t="s">
        <v>80</v>
      </c>
      <c r="AW115" s="12" t="s">
        <v>34</v>
      </c>
      <c r="AX115" s="12" t="s">
        <v>73</v>
      </c>
      <c r="AY115" s="147" t="s">
        <v>157</v>
      </c>
    </row>
    <row r="116" spans="2:65" s="13" customFormat="1" ht="10.199999999999999">
      <c r="B116" s="152"/>
      <c r="D116" s="146" t="s">
        <v>165</v>
      </c>
      <c r="E116" s="153" t="s">
        <v>21</v>
      </c>
      <c r="F116" s="154" t="s">
        <v>3881</v>
      </c>
      <c r="H116" s="155">
        <v>0.59399999999999997</v>
      </c>
      <c r="I116" s="156"/>
      <c r="L116" s="152"/>
      <c r="M116" s="157"/>
      <c r="T116" s="158"/>
      <c r="AT116" s="153" t="s">
        <v>165</v>
      </c>
      <c r="AU116" s="153" t="s">
        <v>82</v>
      </c>
      <c r="AV116" s="13" t="s">
        <v>82</v>
      </c>
      <c r="AW116" s="13" t="s">
        <v>34</v>
      </c>
      <c r="AX116" s="13" t="s">
        <v>73</v>
      </c>
      <c r="AY116" s="153" t="s">
        <v>157</v>
      </c>
    </row>
    <row r="117" spans="2:65" s="14" customFormat="1" ht="10.199999999999999">
      <c r="B117" s="159"/>
      <c r="D117" s="146" t="s">
        <v>165</v>
      </c>
      <c r="E117" s="160" t="s">
        <v>21</v>
      </c>
      <c r="F117" s="161" t="s">
        <v>168</v>
      </c>
      <c r="H117" s="162">
        <v>0.59399999999999997</v>
      </c>
      <c r="I117" s="163"/>
      <c r="L117" s="159"/>
      <c r="M117" s="164"/>
      <c r="T117" s="165"/>
      <c r="AT117" s="160" t="s">
        <v>165</v>
      </c>
      <c r="AU117" s="160" t="s">
        <v>82</v>
      </c>
      <c r="AV117" s="14" t="s">
        <v>163</v>
      </c>
      <c r="AW117" s="14" t="s">
        <v>34</v>
      </c>
      <c r="AX117" s="14" t="s">
        <v>80</v>
      </c>
      <c r="AY117" s="160" t="s">
        <v>157</v>
      </c>
    </row>
    <row r="118" spans="2:65" s="1" customFormat="1" ht="16.5" customHeight="1">
      <c r="B118" s="33"/>
      <c r="C118" s="132" t="s">
        <v>219</v>
      </c>
      <c r="D118" s="132" t="s">
        <v>159</v>
      </c>
      <c r="E118" s="133" t="s">
        <v>598</v>
      </c>
      <c r="F118" s="134" t="s">
        <v>599</v>
      </c>
      <c r="G118" s="135" t="s">
        <v>162</v>
      </c>
      <c r="H118" s="136">
        <v>5.28</v>
      </c>
      <c r="I118" s="137"/>
      <c r="J118" s="138">
        <f>ROUND(I118*H118,2)</f>
        <v>0</v>
      </c>
      <c r="K118" s="134" t="s">
        <v>174</v>
      </c>
      <c r="L118" s="33"/>
      <c r="M118" s="139" t="s">
        <v>21</v>
      </c>
      <c r="N118" s="140" t="s">
        <v>44</v>
      </c>
      <c r="P118" s="141">
        <f>O118*H118</f>
        <v>0</v>
      </c>
      <c r="Q118" s="141">
        <v>2.6900000000000001E-3</v>
      </c>
      <c r="R118" s="141">
        <f>Q118*H118</f>
        <v>1.4203200000000001E-2</v>
      </c>
      <c r="S118" s="141">
        <v>0</v>
      </c>
      <c r="T118" s="142">
        <f>S118*H118</f>
        <v>0</v>
      </c>
      <c r="AR118" s="143" t="s">
        <v>163</v>
      </c>
      <c r="AT118" s="143" t="s">
        <v>159</v>
      </c>
      <c r="AU118" s="143" t="s">
        <v>82</v>
      </c>
      <c r="AY118" s="18" t="s">
        <v>157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80</v>
      </c>
      <c r="BK118" s="144">
        <f>ROUND(I118*H118,2)</f>
        <v>0</v>
      </c>
      <c r="BL118" s="18" t="s">
        <v>163</v>
      </c>
      <c r="BM118" s="143" t="s">
        <v>3882</v>
      </c>
    </row>
    <row r="119" spans="2:65" s="1" customFormat="1" ht="10.199999999999999">
      <c r="B119" s="33"/>
      <c r="D119" s="166" t="s">
        <v>176</v>
      </c>
      <c r="F119" s="167" t="s">
        <v>601</v>
      </c>
      <c r="I119" s="168"/>
      <c r="L119" s="33"/>
      <c r="M119" s="169"/>
      <c r="T119" s="54"/>
      <c r="AT119" s="18" t="s">
        <v>176</v>
      </c>
      <c r="AU119" s="18" t="s">
        <v>82</v>
      </c>
    </row>
    <row r="120" spans="2:65" s="12" customFormat="1" ht="10.199999999999999">
      <c r="B120" s="145"/>
      <c r="D120" s="146" t="s">
        <v>165</v>
      </c>
      <c r="E120" s="147" t="s">
        <v>21</v>
      </c>
      <c r="F120" s="148" t="s">
        <v>3880</v>
      </c>
      <c r="H120" s="147" t="s">
        <v>21</v>
      </c>
      <c r="I120" s="149"/>
      <c r="L120" s="145"/>
      <c r="M120" s="150"/>
      <c r="T120" s="151"/>
      <c r="AT120" s="147" t="s">
        <v>165</v>
      </c>
      <c r="AU120" s="147" t="s">
        <v>82</v>
      </c>
      <c r="AV120" s="12" t="s">
        <v>80</v>
      </c>
      <c r="AW120" s="12" t="s">
        <v>34</v>
      </c>
      <c r="AX120" s="12" t="s">
        <v>73</v>
      </c>
      <c r="AY120" s="147" t="s">
        <v>157</v>
      </c>
    </row>
    <row r="121" spans="2:65" s="13" customFormat="1" ht="10.199999999999999">
      <c r="B121" s="152"/>
      <c r="D121" s="146" t="s">
        <v>165</v>
      </c>
      <c r="E121" s="153" t="s">
        <v>21</v>
      </c>
      <c r="F121" s="154" t="s">
        <v>3883</v>
      </c>
      <c r="H121" s="155">
        <v>5.28</v>
      </c>
      <c r="I121" s="156"/>
      <c r="L121" s="152"/>
      <c r="M121" s="157"/>
      <c r="T121" s="158"/>
      <c r="AT121" s="153" t="s">
        <v>165</v>
      </c>
      <c r="AU121" s="153" t="s">
        <v>82</v>
      </c>
      <c r="AV121" s="13" t="s">
        <v>82</v>
      </c>
      <c r="AW121" s="13" t="s">
        <v>34</v>
      </c>
      <c r="AX121" s="13" t="s">
        <v>80</v>
      </c>
      <c r="AY121" s="153" t="s">
        <v>157</v>
      </c>
    </row>
    <row r="122" spans="2:65" s="1" customFormat="1" ht="16.5" customHeight="1">
      <c r="B122" s="33"/>
      <c r="C122" s="132" t="s">
        <v>169</v>
      </c>
      <c r="D122" s="132" t="s">
        <v>159</v>
      </c>
      <c r="E122" s="133" t="s">
        <v>605</v>
      </c>
      <c r="F122" s="134" t="s">
        <v>606</v>
      </c>
      <c r="G122" s="135" t="s">
        <v>162</v>
      </c>
      <c r="H122" s="136">
        <v>5.28</v>
      </c>
      <c r="I122" s="137"/>
      <c r="J122" s="138">
        <f>ROUND(I122*H122,2)</f>
        <v>0</v>
      </c>
      <c r="K122" s="134" t="s">
        <v>174</v>
      </c>
      <c r="L122" s="33"/>
      <c r="M122" s="139" t="s">
        <v>21</v>
      </c>
      <c r="N122" s="140" t="s">
        <v>44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163</v>
      </c>
      <c r="AT122" s="143" t="s">
        <v>159</v>
      </c>
      <c r="AU122" s="143" t="s">
        <v>82</v>
      </c>
      <c r="AY122" s="18" t="s">
        <v>157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80</v>
      </c>
      <c r="BK122" s="144">
        <f>ROUND(I122*H122,2)</f>
        <v>0</v>
      </c>
      <c r="BL122" s="18" t="s">
        <v>163</v>
      </c>
      <c r="BM122" s="143" t="s">
        <v>3884</v>
      </c>
    </row>
    <row r="123" spans="2:65" s="1" customFormat="1" ht="10.199999999999999">
      <c r="B123" s="33"/>
      <c r="D123" s="166" t="s">
        <v>176</v>
      </c>
      <c r="F123" s="167" t="s">
        <v>608</v>
      </c>
      <c r="I123" s="168"/>
      <c r="L123" s="33"/>
      <c r="M123" s="169"/>
      <c r="T123" s="54"/>
      <c r="AT123" s="18" t="s">
        <v>176</v>
      </c>
      <c r="AU123" s="18" t="s">
        <v>82</v>
      </c>
    </row>
    <row r="124" spans="2:65" s="13" customFormat="1" ht="10.199999999999999">
      <c r="B124" s="152"/>
      <c r="D124" s="146" t="s">
        <v>165</v>
      </c>
      <c r="E124" s="153" t="s">
        <v>21</v>
      </c>
      <c r="F124" s="154" t="s">
        <v>3883</v>
      </c>
      <c r="H124" s="155">
        <v>5.28</v>
      </c>
      <c r="I124" s="156"/>
      <c r="L124" s="152"/>
      <c r="M124" s="157"/>
      <c r="T124" s="158"/>
      <c r="AT124" s="153" t="s">
        <v>165</v>
      </c>
      <c r="AU124" s="153" t="s">
        <v>82</v>
      </c>
      <c r="AV124" s="13" t="s">
        <v>82</v>
      </c>
      <c r="AW124" s="13" t="s">
        <v>34</v>
      </c>
      <c r="AX124" s="13" t="s">
        <v>80</v>
      </c>
      <c r="AY124" s="153" t="s">
        <v>157</v>
      </c>
    </row>
    <row r="125" spans="2:65" s="1" customFormat="1" ht="16.5" customHeight="1">
      <c r="B125" s="33"/>
      <c r="C125" s="132" t="s">
        <v>230</v>
      </c>
      <c r="D125" s="132" t="s">
        <v>159</v>
      </c>
      <c r="E125" s="133" t="s">
        <v>610</v>
      </c>
      <c r="F125" s="134" t="s">
        <v>611</v>
      </c>
      <c r="G125" s="135" t="s">
        <v>265</v>
      </c>
      <c r="H125" s="136">
        <v>4.8000000000000001E-2</v>
      </c>
      <c r="I125" s="137"/>
      <c r="J125" s="138">
        <f>ROUND(I125*H125,2)</f>
        <v>0</v>
      </c>
      <c r="K125" s="134" t="s">
        <v>174</v>
      </c>
      <c r="L125" s="33"/>
      <c r="M125" s="139" t="s">
        <v>21</v>
      </c>
      <c r="N125" s="140" t="s">
        <v>44</v>
      </c>
      <c r="P125" s="141">
        <f>O125*H125</f>
        <v>0</v>
      </c>
      <c r="Q125" s="141">
        <v>1.0606199999999999</v>
      </c>
      <c r="R125" s="141">
        <f>Q125*H125</f>
        <v>5.0909759999999998E-2</v>
      </c>
      <c r="S125" s="141">
        <v>0</v>
      </c>
      <c r="T125" s="142">
        <f>S125*H125</f>
        <v>0</v>
      </c>
      <c r="AR125" s="143" t="s">
        <v>163</v>
      </c>
      <c r="AT125" s="143" t="s">
        <v>159</v>
      </c>
      <c r="AU125" s="143" t="s">
        <v>82</v>
      </c>
      <c r="AY125" s="18" t="s">
        <v>157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80</v>
      </c>
      <c r="BK125" s="144">
        <f>ROUND(I125*H125,2)</f>
        <v>0</v>
      </c>
      <c r="BL125" s="18" t="s">
        <v>163</v>
      </c>
      <c r="BM125" s="143" t="s">
        <v>3885</v>
      </c>
    </row>
    <row r="126" spans="2:65" s="1" customFormat="1" ht="10.199999999999999">
      <c r="B126" s="33"/>
      <c r="D126" s="166" t="s">
        <v>176</v>
      </c>
      <c r="F126" s="167" t="s">
        <v>613</v>
      </c>
      <c r="I126" s="168"/>
      <c r="L126" s="33"/>
      <c r="M126" s="169"/>
      <c r="T126" s="54"/>
      <c r="AT126" s="18" t="s">
        <v>176</v>
      </c>
      <c r="AU126" s="18" t="s">
        <v>82</v>
      </c>
    </row>
    <row r="127" spans="2:65" s="13" customFormat="1" ht="10.199999999999999">
      <c r="B127" s="152"/>
      <c r="D127" s="146" t="s">
        <v>165</v>
      </c>
      <c r="E127" s="153" t="s">
        <v>21</v>
      </c>
      <c r="F127" s="154" t="s">
        <v>3886</v>
      </c>
      <c r="H127" s="155">
        <v>4.8000000000000001E-2</v>
      </c>
      <c r="I127" s="156"/>
      <c r="L127" s="152"/>
      <c r="M127" s="157"/>
      <c r="T127" s="158"/>
      <c r="AT127" s="153" t="s">
        <v>165</v>
      </c>
      <c r="AU127" s="153" t="s">
        <v>82</v>
      </c>
      <c r="AV127" s="13" t="s">
        <v>82</v>
      </c>
      <c r="AW127" s="13" t="s">
        <v>34</v>
      </c>
      <c r="AX127" s="13" t="s">
        <v>80</v>
      </c>
      <c r="AY127" s="153" t="s">
        <v>157</v>
      </c>
    </row>
    <row r="128" spans="2:65" s="1" customFormat="1" ht="16.5" customHeight="1">
      <c r="B128" s="33"/>
      <c r="C128" s="132" t="s">
        <v>242</v>
      </c>
      <c r="D128" s="132" t="s">
        <v>159</v>
      </c>
      <c r="E128" s="133" t="s">
        <v>3887</v>
      </c>
      <c r="F128" s="134" t="s">
        <v>3888</v>
      </c>
      <c r="G128" s="135" t="s">
        <v>173</v>
      </c>
      <c r="H128" s="136">
        <v>0.35</v>
      </c>
      <c r="I128" s="137"/>
      <c r="J128" s="138">
        <f>ROUND(I128*H128,2)</f>
        <v>0</v>
      </c>
      <c r="K128" s="134" t="s">
        <v>174</v>
      </c>
      <c r="L128" s="33"/>
      <c r="M128" s="139" t="s">
        <v>21</v>
      </c>
      <c r="N128" s="140" t="s">
        <v>44</v>
      </c>
      <c r="P128" s="141">
        <f>O128*H128</f>
        <v>0</v>
      </c>
      <c r="Q128" s="141">
        <v>2.3010199999999998</v>
      </c>
      <c r="R128" s="141">
        <f>Q128*H128</f>
        <v>0.80535699999999988</v>
      </c>
      <c r="S128" s="141">
        <v>0</v>
      </c>
      <c r="T128" s="142">
        <f>S128*H128</f>
        <v>0</v>
      </c>
      <c r="AR128" s="143" t="s">
        <v>163</v>
      </c>
      <c r="AT128" s="143" t="s">
        <v>159</v>
      </c>
      <c r="AU128" s="143" t="s">
        <v>82</v>
      </c>
      <c r="AY128" s="18" t="s">
        <v>157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80</v>
      </c>
      <c r="BK128" s="144">
        <f>ROUND(I128*H128,2)</f>
        <v>0</v>
      </c>
      <c r="BL128" s="18" t="s">
        <v>163</v>
      </c>
      <c r="BM128" s="143" t="s">
        <v>3889</v>
      </c>
    </row>
    <row r="129" spans="2:65" s="1" customFormat="1" ht="10.199999999999999">
      <c r="B129" s="33"/>
      <c r="D129" s="166" t="s">
        <v>176</v>
      </c>
      <c r="F129" s="167" t="s">
        <v>3890</v>
      </c>
      <c r="I129" s="168"/>
      <c r="L129" s="33"/>
      <c r="M129" s="169"/>
      <c r="T129" s="54"/>
      <c r="AT129" s="18" t="s">
        <v>176</v>
      </c>
      <c r="AU129" s="18" t="s">
        <v>82</v>
      </c>
    </row>
    <row r="130" spans="2:65" s="13" customFormat="1" ht="10.199999999999999">
      <c r="B130" s="152"/>
      <c r="D130" s="146" t="s">
        <v>165</v>
      </c>
      <c r="E130" s="153" t="s">
        <v>21</v>
      </c>
      <c r="F130" s="154" t="s">
        <v>3891</v>
      </c>
      <c r="H130" s="155">
        <v>0.35</v>
      </c>
      <c r="I130" s="156"/>
      <c r="L130" s="152"/>
      <c r="M130" s="157"/>
      <c r="T130" s="158"/>
      <c r="AT130" s="153" t="s">
        <v>165</v>
      </c>
      <c r="AU130" s="153" t="s">
        <v>82</v>
      </c>
      <c r="AV130" s="13" t="s">
        <v>82</v>
      </c>
      <c r="AW130" s="13" t="s">
        <v>34</v>
      </c>
      <c r="AX130" s="13" t="s">
        <v>73</v>
      </c>
      <c r="AY130" s="153" t="s">
        <v>157</v>
      </c>
    </row>
    <row r="131" spans="2:65" s="14" customFormat="1" ht="10.199999999999999">
      <c r="B131" s="159"/>
      <c r="D131" s="146" t="s">
        <v>165</v>
      </c>
      <c r="E131" s="160" t="s">
        <v>21</v>
      </c>
      <c r="F131" s="161" t="s">
        <v>168</v>
      </c>
      <c r="H131" s="162">
        <v>0.35</v>
      </c>
      <c r="I131" s="163"/>
      <c r="L131" s="159"/>
      <c r="M131" s="164"/>
      <c r="T131" s="165"/>
      <c r="AT131" s="160" t="s">
        <v>165</v>
      </c>
      <c r="AU131" s="160" t="s">
        <v>82</v>
      </c>
      <c r="AV131" s="14" t="s">
        <v>163</v>
      </c>
      <c r="AW131" s="14" t="s">
        <v>34</v>
      </c>
      <c r="AX131" s="14" t="s">
        <v>80</v>
      </c>
      <c r="AY131" s="160" t="s">
        <v>157</v>
      </c>
    </row>
    <row r="132" spans="2:65" s="1" customFormat="1" ht="16.5" customHeight="1">
      <c r="B132" s="33"/>
      <c r="C132" s="132" t="s">
        <v>251</v>
      </c>
      <c r="D132" s="132" t="s">
        <v>159</v>
      </c>
      <c r="E132" s="133" t="s">
        <v>3892</v>
      </c>
      <c r="F132" s="134" t="s">
        <v>3893</v>
      </c>
      <c r="G132" s="135" t="s">
        <v>173</v>
      </c>
      <c r="H132" s="136">
        <v>4.3120000000000003</v>
      </c>
      <c r="I132" s="137"/>
      <c r="J132" s="138">
        <f>ROUND(I132*H132,2)</f>
        <v>0</v>
      </c>
      <c r="K132" s="134" t="s">
        <v>174</v>
      </c>
      <c r="L132" s="33"/>
      <c r="M132" s="139" t="s">
        <v>21</v>
      </c>
      <c r="N132" s="140" t="s">
        <v>44</v>
      </c>
      <c r="P132" s="141">
        <f>O132*H132</f>
        <v>0</v>
      </c>
      <c r="Q132" s="141">
        <v>2.5018699999999998</v>
      </c>
      <c r="R132" s="141">
        <f>Q132*H132</f>
        <v>10.78806344</v>
      </c>
      <c r="S132" s="141">
        <v>0</v>
      </c>
      <c r="T132" s="142">
        <f>S132*H132</f>
        <v>0</v>
      </c>
      <c r="AR132" s="143" t="s">
        <v>163</v>
      </c>
      <c r="AT132" s="143" t="s">
        <v>159</v>
      </c>
      <c r="AU132" s="143" t="s">
        <v>82</v>
      </c>
      <c r="AY132" s="18" t="s">
        <v>157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80</v>
      </c>
      <c r="BK132" s="144">
        <f>ROUND(I132*H132,2)</f>
        <v>0</v>
      </c>
      <c r="BL132" s="18" t="s">
        <v>163</v>
      </c>
      <c r="BM132" s="143" t="s">
        <v>3894</v>
      </c>
    </row>
    <row r="133" spans="2:65" s="1" customFormat="1" ht="10.199999999999999">
      <c r="B133" s="33"/>
      <c r="D133" s="166" t="s">
        <v>176</v>
      </c>
      <c r="F133" s="167" t="s">
        <v>3895</v>
      </c>
      <c r="I133" s="168"/>
      <c r="L133" s="33"/>
      <c r="M133" s="169"/>
      <c r="T133" s="54"/>
      <c r="AT133" s="18" t="s">
        <v>176</v>
      </c>
      <c r="AU133" s="18" t="s">
        <v>82</v>
      </c>
    </row>
    <row r="134" spans="2:65" s="13" customFormat="1" ht="10.199999999999999">
      <c r="B134" s="152"/>
      <c r="D134" s="146" t="s">
        <v>165</v>
      </c>
      <c r="E134" s="153" t="s">
        <v>21</v>
      </c>
      <c r="F134" s="154" t="s">
        <v>3896</v>
      </c>
      <c r="H134" s="155">
        <v>4.3120000000000003</v>
      </c>
      <c r="I134" s="156"/>
      <c r="L134" s="152"/>
      <c r="M134" s="157"/>
      <c r="T134" s="158"/>
      <c r="AT134" s="153" t="s">
        <v>165</v>
      </c>
      <c r="AU134" s="153" t="s">
        <v>82</v>
      </c>
      <c r="AV134" s="13" t="s">
        <v>82</v>
      </c>
      <c r="AW134" s="13" t="s">
        <v>34</v>
      </c>
      <c r="AX134" s="13" t="s">
        <v>73</v>
      </c>
      <c r="AY134" s="153" t="s">
        <v>157</v>
      </c>
    </row>
    <row r="135" spans="2:65" s="14" customFormat="1" ht="10.199999999999999">
      <c r="B135" s="159"/>
      <c r="D135" s="146" t="s">
        <v>165</v>
      </c>
      <c r="E135" s="160" t="s">
        <v>21</v>
      </c>
      <c r="F135" s="161" t="s">
        <v>168</v>
      </c>
      <c r="H135" s="162">
        <v>4.3120000000000003</v>
      </c>
      <c r="I135" s="163"/>
      <c r="L135" s="159"/>
      <c r="M135" s="164"/>
      <c r="T135" s="165"/>
      <c r="AT135" s="160" t="s">
        <v>165</v>
      </c>
      <c r="AU135" s="160" t="s">
        <v>82</v>
      </c>
      <c r="AV135" s="14" t="s">
        <v>163</v>
      </c>
      <c r="AW135" s="14" t="s">
        <v>34</v>
      </c>
      <c r="AX135" s="14" t="s">
        <v>80</v>
      </c>
      <c r="AY135" s="160" t="s">
        <v>157</v>
      </c>
    </row>
    <row r="136" spans="2:65" s="11" customFormat="1" ht="22.8" customHeight="1">
      <c r="B136" s="120"/>
      <c r="D136" s="121" t="s">
        <v>72</v>
      </c>
      <c r="E136" s="130" t="s">
        <v>105</v>
      </c>
      <c r="F136" s="130" t="s">
        <v>3897</v>
      </c>
      <c r="I136" s="123"/>
      <c r="J136" s="131">
        <f>BK136</f>
        <v>0</v>
      </c>
      <c r="L136" s="120"/>
      <c r="M136" s="125"/>
      <c r="P136" s="126">
        <f>SUM(P137:P143)</f>
        <v>0</v>
      </c>
      <c r="R136" s="126">
        <f>SUM(R137:R143)</f>
        <v>0</v>
      </c>
      <c r="T136" s="127">
        <f>SUM(T137:T143)</f>
        <v>0</v>
      </c>
      <c r="AR136" s="121" t="s">
        <v>80</v>
      </c>
      <c r="AT136" s="128" t="s">
        <v>72</v>
      </c>
      <c r="AU136" s="128" t="s">
        <v>80</v>
      </c>
      <c r="AY136" s="121" t="s">
        <v>157</v>
      </c>
      <c r="BK136" s="129">
        <f>SUM(BK137:BK143)</f>
        <v>0</v>
      </c>
    </row>
    <row r="137" spans="2:65" s="1" customFormat="1" ht="24.15" customHeight="1">
      <c r="B137" s="33"/>
      <c r="C137" s="132" t="s">
        <v>256</v>
      </c>
      <c r="D137" s="132" t="s">
        <v>159</v>
      </c>
      <c r="E137" s="133" t="s">
        <v>3898</v>
      </c>
      <c r="F137" s="134" t="s">
        <v>3899</v>
      </c>
      <c r="G137" s="135" t="s">
        <v>316</v>
      </c>
      <c r="H137" s="136">
        <v>14.54</v>
      </c>
      <c r="I137" s="137"/>
      <c r="J137" s="138">
        <f>ROUND(I137*H137,2)</f>
        <v>0</v>
      </c>
      <c r="K137" s="134" t="s">
        <v>21</v>
      </c>
      <c r="L137" s="33"/>
      <c r="M137" s="139" t="s">
        <v>21</v>
      </c>
      <c r="N137" s="140" t="s">
        <v>44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163</v>
      </c>
      <c r="AT137" s="143" t="s">
        <v>159</v>
      </c>
      <c r="AU137" s="143" t="s">
        <v>82</v>
      </c>
      <c r="AY137" s="18" t="s">
        <v>157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80</v>
      </c>
      <c r="BK137" s="144">
        <f>ROUND(I137*H137,2)</f>
        <v>0</v>
      </c>
      <c r="BL137" s="18" t="s">
        <v>163</v>
      </c>
      <c r="BM137" s="143" t="s">
        <v>3900</v>
      </c>
    </row>
    <row r="138" spans="2:65" s="1" customFormat="1" ht="172.8">
      <c r="B138" s="33"/>
      <c r="D138" s="146" t="s">
        <v>247</v>
      </c>
      <c r="F138" s="170" t="s">
        <v>3901</v>
      </c>
      <c r="I138" s="168"/>
      <c r="L138" s="33"/>
      <c r="M138" s="169"/>
      <c r="T138" s="54"/>
      <c r="AT138" s="18" t="s">
        <v>247</v>
      </c>
      <c r="AU138" s="18" t="s">
        <v>82</v>
      </c>
    </row>
    <row r="139" spans="2:65" s="13" customFormat="1" ht="10.199999999999999">
      <c r="B139" s="152"/>
      <c r="D139" s="146" t="s">
        <v>165</v>
      </c>
      <c r="E139" s="153" t="s">
        <v>21</v>
      </c>
      <c r="F139" s="154" t="s">
        <v>3902</v>
      </c>
      <c r="H139" s="155">
        <v>14.54</v>
      </c>
      <c r="I139" s="156"/>
      <c r="L139" s="152"/>
      <c r="M139" s="157"/>
      <c r="T139" s="158"/>
      <c r="AT139" s="153" t="s">
        <v>165</v>
      </c>
      <c r="AU139" s="153" t="s">
        <v>82</v>
      </c>
      <c r="AV139" s="13" t="s">
        <v>82</v>
      </c>
      <c r="AW139" s="13" t="s">
        <v>34</v>
      </c>
      <c r="AX139" s="13" t="s">
        <v>73</v>
      </c>
      <c r="AY139" s="153" t="s">
        <v>157</v>
      </c>
    </row>
    <row r="140" spans="2:65" s="14" customFormat="1" ht="10.199999999999999">
      <c r="B140" s="159"/>
      <c r="D140" s="146" t="s">
        <v>165</v>
      </c>
      <c r="E140" s="160" t="s">
        <v>21</v>
      </c>
      <c r="F140" s="161" t="s">
        <v>168</v>
      </c>
      <c r="H140" s="162">
        <v>14.54</v>
      </c>
      <c r="I140" s="163"/>
      <c r="L140" s="159"/>
      <c r="M140" s="164"/>
      <c r="T140" s="165"/>
      <c r="AT140" s="160" t="s">
        <v>165</v>
      </c>
      <c r="AU140" s="160" t="s">
        <v>82</v>
      </c>
      <c r="AV140" s="14" t="s">
        <v>163</v>
      </c>
      <c r="AW140" s="14" t="s">
        <v>34</v>
      </c>
      <c r="AX140" s="14" t="s">
        <v>80</v>
      </c>
      <c r="AY140" s="160" t="s">
        <v>157</v>
      </c>
    </row>
    <row r="141" spans="2:65" s="1" customFormat="1" ht="21.75" customHeight="1">
      <c r="B141" s="33"/>
      <c r="C141" s="132" t="s">
        <v>262</v>
      </c>
      <c r="D141" s="132" t="s">
        <v>159</v>
      </c>
      <c r="E141" s="133" t="s">
        <v>3903</v>
      </c>
      <c r="F141" s="134" t="s">
        <v>3904</v>
      </c>
      <c r="G141" s="135" t="s">
        <v>1092</v>
      </c>
      <c r="H141" s="136">
        <v>1</v>
      </c>
      <c r="I141" s="137"/>
      <c r="J141" s="138">
        <f>ROUND(I141*H141,2)</f>
        <v>0</v>
      </c>
      <c r="K141" s="134" t="s">
        <v>21</v>
      </c>
      <c r="L141" s="33"/>
      <c r="M141" s="139" t="s">
        <v>21</v>
      </c>
      <c r="N141" s="140" t="s">
        <v>44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163</v>
      </c>
      <c r="AT141" s="143" t="s">
        <v>159</v>
      </c>
      <c r="AU141" s="143" t="s">
        <v>82</v>
      </c>
      <c r="AY141" s="18" t="s">
        <v>157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80</v>
      </c>
      <c r="BK141" s="144">
        <f>ROUND(I141*H141,2)</f>
        <v>0</v>
      </c>
      <c r="BL141" s="18" t="s">
        <v>163</v>
      </c>
      <c r="BM141" s="143" t="s">
        <v>3905</v>
      </c>
    </row>
    <row r="142" spans="2:65" s="1" customFormat="1" ht="86.4">
      <c r="B142" s="33"/>
      <c r="D142" s="146" t="s">
        <v>247</v>
      </c>
      <c r="F142" s="170" t="s">
        <v>3906</v>
      </c>
      <c r="I142" s="168"/>
      <c r="L142" s="33"/>
      <c r="M142" s="169"/>
      <c r="T142" s="54"/>
      <c r="AT142" s="18" t="s">
        <v>247</v>
      </c>
      <c r="AU142" s="18" t="s">
        <v>82</v>
      </c>
    </row>
    <row r="143" spans="2:65" s="13" customFormat="1" ht="10.199999999999999">
      <c r="B143" s="152"/>
      <c r="D143" s="146" t="s">
        <v>165</v>
      </c>
      <c r="E143" s="153" t="s">
        <v>21</v>
      </c>
      <c r="F143" s="154" t="s">
        <v>80</v>
      </c>
      <c r="H143" s="155">
        <v>1</v>
      </c>
      <c r="I143" s="156"/>
      <c r="L143" s="152"/>
      <c r="M143" s="157"/>
      <c r="T143" s="158"/>
      <c r="AT143" s="153" t="s">
        <v>165</v>
      </c>
      <c r="AU143" s="153" t="s">
        <v>82</v>
      </c>
      <c r="AV143" s="13" t="s">
        <v>82</v>
      </c>
      <c r="AW143" s="13" t="s">
        <v>34</v>
      </c>
      <c r="AX143" s="13" t="s">
        <v>80</v>
      </c>
      <c r="AY143" s="153" t="s">
        <v>157</v>
      </c>
    </row>
    <row r="144" spans="2:65" s="11" customFormat="1" ht="22.8" customHeight="1">
      <c r="B144" s="120"/>
      <c r="D144" s="121" t="s">
        <v>72</v>
      </c>
      <c r="E144" s="130" t="s">
        <v>1134</v>
      </c>
      <c r="F144" s="130" t="s">
        <v>1135</v>
      </c>
      <c r="I144" s="123"/>
      <c r="J144" s="131">
        <f>BK144</f>
        <v>0</v>
      </c>
      <c r="L144" s="120"/>
      <c r="M144" s="125"/>
      <c r="P144" s="126">
        <f>SUM(P145:P146)</f>
        <v>0</v>
      </c>
      <c r="R144" s="126">
        <f>SUM(R145:R146)</f>
        <v>0</v>
      </c>
      <c r="T144" s="127">
        <f>SUM(T145:T146)</f>
        <v>0</v>
      </c>
      <c r="AR144" s="121" t="s">
        <v>80</v>
      </c>
      <c r="AT144" s="128" t="s">
        <v>72</v>
      </c>
      <c r="AU144" s="128" t="s">
        <v>80</v>
      </c>
      <c r="AY144" s="121" t="s">
        <v>157</v>
      </c>
      <c r="BK144" s="129">
        <f>SUM(BK145:BK146)</f>
        <v>0</v>
      </c>
    </row>
    <row r="145" spans="2:65" s="1" customFormat="1" ht="24.15" customHeight="1">
      <c r="B145" s="33"/>
      <c r="C145" s="132" t="s">
        <v>8</v>
      </c>
      <c r="D145" s="132" t="s">
        <v>159</v>
      </c>
      <c r="E145" s="133" t="s">
        <v>3907</v>
      </c>
      <c r="F145" s="134" t="s">
        <v>3908</v>
      </c>
      <c r="G145" s="135" t="s">
        <v>265</v>
      </c>
      <c r="H145" s="136">
        <v>13.145</v>
      </c>
      <c r="I145" s="137"/>
      <c r="J145" s="138">
        <f>ROUND(I145*H145,2)</f>
        <v>0</v>
      </c>
      <c r="K145" s="134" t="s">
        <v>174</v>
      </c>
      <c r="L145" s="33"/>
      <c r="M145" s="139" t="s">
        <v>21</v>
      </c>
      <c r="N145" s="140" t="s">
        <v>44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163</v>
      </c>
      <c r="AT145" s="143" t="s">
        <v>159</v>
      </c>
      <c r="AU145" s="143" t="s">
        <v>82</v>
      </c>
      <c r="AY145" s="18" t="s">
        <v>157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80</v>
      </c>
      <c r="BK145" s="144">
        <f>ROUND(I145*H145,2)</f>
        <v>0</v>
      </c>
      <c r="BL145" s="18" t="s">
        <v>163</v>
      </c>
      <c r="BM145" s="143" t="s">
        <v>3909</v>
      </c>
    </row>
    <row r="146" spans="2:65" s="1" customFormat="1" ht="10.199999999999999">
      <c r="B146" s="33"/>
      <c r="D146" s="166" t="s">
        <v>176</v>
      </c>
      <c r="F146" s="167" t="s">
        <v>3910</v>
      </c>
      <c r="I146" s="168"/>
      <c r="L146" s="33"/>
      <c r="M146" s="169"/>
      <c r="T146" s="54"/>
      <c r="AT146" s="18" t="s">
        <v>176</v>
      </c>
      <c r="AU146" s="18" t="s">
        <v>82</v>
      </c>
    </row>
    <row r="147" spans="2:65" s="11" customFormat="1" ht="25.95" customHeight="1">
      <c r="B147" s="120"/>
      <c r="D147" s="121" t="s">
        <v>72</v>
      </c>
      <c r="E147" s="122" t="s">
        <v>299</v>
      </c>
      <c r="F147" s="122" t="s">
        <v>300</v>
      </c>
      <c r="I147" s="123"/>
      <c r="J147" s="124">
        <f>BK147</f>
        <v>0</v>
      </c>
      <c r="L147" s="120"/>
      <c r="M147" s="125"/>
      <c r="P147" s="126">
        <f>P148</f>
        <v>0</v>
      </c>
      <c r="R147" s="126">
        <f>R148</f>
        <v>1.46</v>
      </c>
      <c r="T147" s="127">
        <f>T148</f>
        <v>0</v>
      </c>
      <c r="AR147" s="121" t="s">
        <v>82</v>
      </c>
      <c r="AT147" s="128" t="s">
        <v>72</v>
      </c>
      <c r="AU147" s="128" t="s">
        <v>73</v>
      </c>
      <c r="AY147" s="121" t="s">
        <v>157</v>
      </c>
      <c r="BK147" s="129">
        <f>BK148</f>
        <v>0</v>
      </c>
    </row>
    <row r="148" spans="2:65" s="11" customFormat="1" ht="22.8" customHeight="1">
      <c r="B148" s="120"/>
      <c r="D148" s="121" t="s">
        <v>72</v>
      </c>
      <c r="E148" s="130" t="s">
        <v>2349</v>
      </c>
      <c r="F148" s="130" t="s">
        <v>3911</v>
      </c>
      <c r="I148" s="123"/>
      <c r="J148" s="131">
        <f>BK148</f>
        <v>0</v>
      </c>
      <c r="L148" s="120"/>
      <c r="M148" s="125"/>
      <c r="P148" s="126">
        <f>SUM(P149:P155)</f>
        <v>0</v>
      </c>
      <c r="R148" s="126">
        <f>SUM(R149:R155)</f>
        <v>1.46</v>
      </c>
      <c r="T148" s="127">
        <f>SUM(T149:T155)</f>
        <v>0</v>
      </c>
      <c r="AR148" s="121" t="s">
        <v>82</v>
      </c>
      <c r="AT148" s="128" t="s">
        <v>72</v>
      </c>
      <c r="AU148" s="128" t="s">
        <v>80</v>
      </c>
      <c r="AY148" s="121" t="s">
        <v>157</v>
      </c>
      <c r="BK148" s="129">
        <f>SUM(BK149:BK155)</f>
        <v>0</v>
      </c>
    </row>
    <row r="149" spans="2:65" s="1" customFormat="1" ht="24.15" customHeight="1">
      <c r="B149" s="33"/>
      <c r="C149" s="132" t="s">
        <v>272</v>
      </c>
      <c r="D149" s="132" t="s">
        <v>159</v>
      </c>
      <c r="E149" s="133" t="s">
        <v>3912</v>
      </c>
      <c r="F149" s="134" t="s">
        <v>3913</v>
      </c>
      <c r="G149" s="135" t="s">
        <v>1110</v>
      </c>
      <c r="H149" s="136">
        <v>1</v>
      </c>
      <c r="I149" s="137"/>
      <c r="J149" s="138">
        <f>ROUND(I149*H149,2)</f>
        <v>0</v>
      </c>
      <c r="K149" s="134" t="s">
        <v>21</v>
      </c>
      <c r="L149" s="33"/>
      <c r="M149" s="139" t="s">
        <v>21</v>
      </c>
      <c r="N149" s="140" t="s">
        <v>44</v>
      </c>
      <c r="P149" s="141">
        <f>O149*H149</f>
        <v>0</v>
      </c>
      <c r="Q149" s="141">
        <v>0.29199999999999998</v>
      </c>
      <c r="R149" s="141">
        <f>Q149*H149</f>
        <v>0.29199999999999998</v>
      </c>
      <c r="S149" s="141">
        <v>0</v>
      </c>
      <c r="T149" s="142">
        <f>S149*H149</f>
        <v>0</v>
      </c>
      <c r="AR149" s="143" t="s">
        <v>272</v>
      </c>
      <c r="AT149" s="143" t="s">
        <v>159</v>
      </c>
      <c r="AU149" s="143" t="s">
        <v>82</v>
      </c>
      <c r="AY149" s="18" t="s">
        <v>157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80</v>
      </c>
      <c r="BK149" s="144">
        <f>ROUND(I149*H149,2)</f>
        <v>0</v>
      </c>
      <c r="BL149" s="18" t="s">
        <v>272</v>
      </c>
      <c r="BM149" s="143" t="s">
        <v>3914</v>
      </c>
    </row>
    <row r="150" spans="2:65" s="1" customFormat="1" ht="124.8">
      <c r="B150" s="33"/>
      <c r="D150" s="146" t="s">
        <v>247</v>
      </c>
      <c r="F150" s="170" t="s">
        <v>3915</v>
      </c>
      <c r="I150" s="168"/>
      <c r="L150" s="33"/>
      <c r="M150" s="169"/>
      <c r="T150" s="54"/>
      <c r="AT150" s="18" t="s">
        <v>247</v>
      </c>
      <c r="AU150" s="18" t="s">
        <v>82</v>
      </c>
    </row>
    <row r="151" spans="2:65" s="13" customFormat="1" ht="10.199999999999999">
      <c r="B151" s="152"/>
      <c r="D151" s="146" t="s">
        <v>165</v>
      </c>
      <c r="E151" s="153" t="s">
        <v>21</v>
      </c>
      <c r="F151" s="154" t="s">
        <v>80</v>
      </c>
      <c r="H151" s="155">
        <v>1</v>
      </c>
      <c r="I151" s="156"/>
      <c r="L151" s="152"/>
      <c r="M151" s="157"/>
      <c r="T151" s="158"/>
      <c r="AT151" s="153" t="s">
        <v>165</v>
      </c>
      <c r="AU151" s="153" t="s">
        <v>82</v>
      </c>
      <c r="AV151" s="13" t="s">
        <v>82</v>
      </c>
      <c r="AW151" s="13" t="s">
        <v>34</v>
      </c>
      <c r="AX151" s="13" t="s">
        <v>80</v>
      </c>
      <c r="AY151" s="153" t="s">
        <v>157</v>
      </c>
    </row>
    <row r="152" spans="2:65" s="1" customFormat="1" ht="24.15" customHeight="1">
      <c r="B152" s="33"/>
      <c r="C152" s="132" t="s">
        <v>276</v>
      </c>
      <c r="D152" s="132" t="s">
        <v>159</v>
      </c>
      <c r="E152" s="133" t="s">
        <v>3916</v>
      </c>
      <c r="F152" s="134" t="s">
        <v>3917</v>
      </c>
      <c r="G152" s="135" t="s">
        <v>228</v>
      </c>
      <c r="H152" s="136">
        <v>4</v>
      </c>
      <c r="I152" s="137"/>
      <c r="J152" s="138">
        <f>ROUND(I152*H152,2)</f>
        <v>0</v>
      </c>
      <c r="K152" s="134" t="s">
        <v>21</v>
      </c>
      <c r="L152" s="33"/>
      <c r="M152" s="139" t="s">
        <v>21</v>
      </c>
      <c r="N152" s="140" t="s">
        <v>44</v>
      </c>
      <c r="P152" s="141">
        <f>O152*H152</f>
        <v>0</v>
      </c>
      <c r="Q152" s="141">
        <v>0.29199999999999998</v>
      </c>
      <c r="R152" s="141">
        <f>Q152*H152</f>
        <v>1.1679999999999999</v>
      </c>
      <c r="S152" s="141">
        <v>0</v>
      </c>
      <c r="T152" s="142">
        <f>S152*H152</f>
        <v>0</v>
      </c>
      <c r="AR152" s="143" t="s">
        <v>272</v>
      </c>
      <c r="AT152" s="143" t="s">
        <v>159</v>
      </c>
      <c r="AU152" s="143" t="s">
        <v>82</v>
      </c>
      <c r="AY152" s="18" t="s">
        <v>157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80</v>
      </c>
      <c r="BK152" s="144">
        <f>ROUND(I152*H152,2)</f>
        <v>0</v>
      </c>
      <c r="BL152" s="18" t="s">
        <v>272</v>
      </c>
      <c r="BM152" s="143" t="s">
        <v>3918</v>
      </c>
    </row>
    <row r="153" spans="2:65" s="13" customFormat="1" ht="10.199999999999999">
      <c r="B153" s="152"/>
      <c r="D153" s="146" t="s">
        <v>165</v>
      </c>
      <c r="E153" s="153" t="s">
        <v>21</v>
      </c>
      <c r="F153" s="154" t="s">
        <v>163</v>
      </c>
      <c r="H153" s="155">
        <v>4</v>
      </c>
      <c r="I153" s="156"/>
      <c r="L153" s="152"/>
      <c r="M153" s="157"/>
      <c r="T153" s="158"/>
      <c r="AT153" s="153" t="s">
        <v>165</v>
      </c>
      <c r="AU153" s="153" t="s">
        <v>82</v>
      </c>
      <c r="AV153" s="13" t="s">
        <v>82</v>
      </c>
      <c r="AW153" s="13" t="s">
        <v>34</v>
      </c>
      <c r="AX153" s="13" t="s">
        <v>80</v>
      </c>
      <c r="AY153" s="153" t="s">
        <v>157</v>
      </c>
    </row>
    <row r="154" spans="2:65" s="1" customFormat="1" ht="24.15" customHeight="1">
      <c r="B154" s="33"/>
      <c r="C154" s="132" t="s">
        <v>281</v>
      </c>
      <c r="D154" s="132" t="s">
        <v>159</v>
      </c>
      <c r="E154" s="133" t="s">
        <v>3753</v>
      </c>
      <c r="F154" s="134" t="s">
        <v>3754</v>
      </c>
      <c r="G154" s="135" t="s">
        <v>265</v>
      </c>
      <c r="H154" s="136">
        <v>1.46</v>
      </c>
      <c r="I154" s="137"/>
      <c r="J154" s="138">
        <f>ROUND(I154*H154,2)</f>
        <v>0</v>
      </c>
      <c r="K154" s="134" t="s">
        <v>174</v>
      </c>
      <c r="L154" s="33"/>
      <c r="M154" s="139" t="s">
        <v>21</v>
      </c>
      <c r="N154" s="140" t="s">
        <v>44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272</v>
      </c>
      <c r="AT154" s="143" t="s">
        <v>159</v>
      </c>
      <c r="AU154" s="143" t="s">
        <v>82</v>
      </c>
      <c r="AY154" s="18" t="s">
        <v>157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80</v>
      </c>
      <c r="BK154" s="144">
        <f>ROUND(I154*H154,2)</f>
        <v>0</v>
      </c>
      <c r="BL154" s="18" t="s">
        <v>272</v>
      </c>
      <c r="BM154" s="143" t="s">
        <v>3919</v>
      </c>
    </row>
    <row r="155" spans="2:65" s="1" customFormat="1" ht="10.199999999999999">
      <c r="B155" s="33"/>
      <c r="D155" s="166" t="s">
        <v>176</v>
      </c>
      <c r="F155" s="167" t="s">
        <v>3756</v>
      </c>
      <c r="I155" s="168"/>
      <c r="L155" s="33"/>
      <c r="M155" s="201"/>
      <c r="N155" s="195"/>
      <c r="O155" s="195"/>
      <c r="P155" s="195"/>
      <c r="Q155" s="195"/>
      <c r="R155" s="195"/>
      <c r="S155" s="195"/>
      <c r="T155" s="202"/>
      <c r="AT155" s="18" t="s">
        <v>176</v>
      </c>
      <c r="AU155" s="18" t="s">
        <v>82</v>
      </c>
    </row>
    <row r="156" spans="2:65" s="1" customFormat="1" ht="6.9" customHeight="1">
      <c r="B156" s="42"/>
      <c r="C156" s="43"/>
      <c r="D156" s="43"/>
      <c r="E156" s="43"/>
      <c r="F156" s="43"/>
      <c r="G156" s="43"/>
      <c r="H156" s="43"/>
      <c r="I156" s="43"/>
      <c r="J156" s="43"/>
      <c r="K156" s="43"/>
      <c r="L156" s="33"/>
    </row>
  </sheetData>
  <sheetProtection algorithmName="SHA-512" hashValue="GpHrPyDf/gUx/9bZZLJJ+oosakT2dpGFUF5VVCS7QiEjKA5xliSlFHxW1lIsKbGYUlqktLIOamZ7QNF3Y7gINg==" saltValue="VLpm1GNJiy5qk8fB+85E++lXjiHqk9hXgEcHUe+OTkE3SI6qobw5Fv8aXSUql9DhGANe7L6t6GMSzruEhl2rdA==" spinCount="100000" sheet="1" objects="1" scenarios="1" formatColumns="0" formatRows="0" autoFilter="0"/>
  <autoFilter ref="C85:K155" xr:uid="{00000000-0009-0000-0000-00000B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104" r:id="rId1" xr:uid="{00000000-0004-0000-0B00-000000000000}"/>
    <hyperlink ref="F108" r:id="rId2" xr:uid="{00000000-0004-0000-0B00-000001000000}"/>
    <hyperlink ref="F114" r:id="rId3" xr:uid="{00000000-0004-0000-0B00-000002000000}"/>
    <hyperlink ref="F119" r:id="rId4" xr:uid="{00000000-0004-0000-0B00-000003000000}"/>
    <hyperlink ref="F123" r:id="rId5" xr:uid="{00000000-0004-0000-0B00-000004000000}"/>
    <hyperlink ref="F126" r:id="rId6" xr:uid="{00000000-0004-0000-0B00-000005000000}"/>
    <hyperlink ref="F129" r:id="rId7" xr:uid="{00000000-0004-0000-0B00-000006000000}"/>
    <hyperlink ref="F133" r:id="rId8" xr:uid="{00000000-0004-0000-0B00-000007000000}"/>
    <hyperlink ref="F146" r:id="rId9" xr:uid="{00000000-0004-0000-0B00-000008000000}"/>
    <hyperlink ref="F155" r:id="rId10" xr:uid="{00000000-0004-0000-0B00-000009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93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AT2" s="18" t="s">
        <v>124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" customHeight="1">
      <c r="B4" s="21"/>
      <c r="D4" s="22" t="s">
        <v>125</v>
      </c>
      <c r="L4" s="21"/>
      <c r="M4" s="91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2" t="str">
        <f>'Rekapitulace stavby'!K6</f>
        <v>Rekonstrukce a přístavba Loděnice Mšeno, Jablonec nad Nisou</v>
      </c>
      <c r="F7" s="333"/>
      <c r="G7" s="333"/>
      <c r="H7" s="333"/>
      <c r="L7" s="21"/>
    </row>
    <row r="8" spans="2:46" s="1" customFormat="1" ht="12" customHeight="1">
      <c r="B8" s="33"/>
      <c r="D8" s="28" t="s">
        <v>126</v>
      </c>
      <c r="L8" s="33"/>
    </row>
    <row r="9" spans="2:46" s="1" customFormat="1" ht="16.5" customHeight="1">
      <c r="B9" s="33"/>
      <c r="E9" s="295" t="s">
        <v>3920</v>
      </c>
      <c r="F9" s="334"/>
      <c r="G9" s="334"/>
      <c r="H9" s="334"/>
      <c r="L9" s="33"/>
    </row>
    <row r="10" spans="2:46" s="1" customFormat="1" ht="10.199999999999999">
      <c r="B10" s="33"/>
      <c r="L10" s="33"/>
    </row>
    <row r="11" spans="2:46" s="1" customFormat="1" ht="12" customHeight="1">
      <c r="B11" s="33"/>
      <c r="D11" s="28" t="s">
        <v>18</v>
      </c>
      <c r="F11" s="26" t="s">
        <v>21</v>
      </c>
      <c r="I11" s="28" t="s">
        <v>20</v>
      </c>
      <c r="J11" s="26" t="s">
        <v>21</v>
      </c>
      <c r="L11" s="33"/>
    </row>
    <row r="12" spans="2:46" s="1" customFormat="1" ht="12" customHeight="1">
      <c r="B12" s="33"/>
      <c r="D12" s="28" t="s">
        <v>22</v>
      </c>
      <c r="F12" s="26" t="s">
        <v>23</v>
      </c>
      <c r="I12" s="28" t="s">
        <v>24</v>
      </c>
      <c r="J12" s="50" t="str">
        <f>'Rekapitulace stavby'!AN8</f>
        <v>21. 8. 2023</v>
      </c>
      <c r="L12" s="33"/>
    </row>
    <row r="13" spans="2:46" s="1" customFormat="1" ht="10.8" customHeight="1">
      <c r="B13" s="33"/>
      <c r="L13" s="33"/>
    </row>
    <row r="14" spans="2:46" s="1" customFormat="1" ht="12" customHeight="1">
      <c r="B14" s="33"/>
      <c r="D14" s="28" t="s">
        <v>26</v>
      </c>
      <c r="I14" s="28" t="s">
        <v>27</v>
      </c>
      <c r="J14" s="26" t="s">
        <v>21</v>
      </c>
      <c r="L14" s="33"/>
    </row>
    <row r="15" spans="2:46" s="1" customFormat="1" ht="18" customHeight="1">
      <c r="B15" s="33"/>
      <c r="E15" s="26" t="s">
        <v>28</v>
      </c>
      <c r="I15" s="28" t="s">
        <v>29</v>
      </c>
      <c r="J15" s="26" t="s">
        <v>21</v>
      </c>
      <c r="L15" s="33"/>
    </row>
    <row r="16" spans="2:46" s="1" customFormat="1" ht="6.9" customHeight="1">
      <c r="B16" s="33"/>
      <c r="L16" s="33"/>
    </row>
    <row r="17" spans="2:12" s="1" customFormat="1" ht="12" customHeight="1">
      <c r="B17" s="33"/>
      <c r="D17" s="28" t="s">
        <v>30</v>
      </c>
      <c r="I17" s="28" t="s">
        <v>27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35" t="str">
        <f>'Rekapitulace stavby'!E14</f>
        <v>Vyplň údaj</v>
      </c>
      <c r="F18" s="301"/>
      <c r="G18" s="301"/>
      <c r="H18" s="301"/>
      <c r="I18" s="28" t="s">
        <v>29</v>
      </c>
      <c r="J18" s="29" t="str">
        <f>'Rekapitulace stavby'!AN14</f>
        <v>Vyplň údaj</v>
      </c>
      <c r="L18" s="33"/>
    </row>
    <row r="19" spans="2:12" s="1" customFormat="1" ht="6.9" customHeight="1">
      <c r="B19" s="33"/>
      <c r="L19" s="33"/>
    </row>
    <row r="20" spans="2:12" s="1" customFormat="1" ht="12" customHeight="1">
      <c r="B20" s="33"/>
      <c r="D20" s="28" t="s">
        <v>32</v>
      </c>
      <c r="I20" s="28" t="s">
        <v>27</v>
      </c>
      <c r="J20" s="26" t="str">
        <f>IF('Rekapitulace stavby'!AN16="","",'Rekapitulace stavby'!AN16)</f>
        <v/>
      </c>
      <c r="L20" s="33"/>
    </row>
    <row r="21" spans="2:12" s="1" customFormat="1" ht="18" customHeight="1">
      <c r="B21" s="33"/>
      <c r="E21" s="26" t="str">
        <f>IF('Rekapitulace stavby'!E17="","",'Rekapitulace stavby'!E17)</f>
        <v xml:space="preserve"> </v>
      </c>
      <c r="I21" s="28" t="s">
        <v>29</v>
      </c>
      <c r="J21" s="26" t="str">
        <f>IF('Rekapitulace stavby'!AN17="","",'Rekapitulace stavby'!AN17)</f>
        <v/>
      </c>
      <c r="L21" s="33"/>
    </row>
    <row r="22" spans="2:12" s="1" customFormat="1" ht="6.9" customHeight="1">
      <c r="B22" s="33"/>
      <c r="L22" s="33"/>
    </row>
    <row r="23" spans="2:12" s="1" customFormat="1" ht="12" customHeight="1">
      <c r="B23" s="33"/>
      <c r="D23" s="28" t="s">
        <v>35</v>
      </c>
      <c r="I23" s="28" t="s">
        <v>27</v>
      </c>
      <c r="J23" s="26" t="str">
        <f>IF('Rekapitulace stavby'!AN19="","",'Rekapitulace stavby'!AN19)</f>
        <v/>
      </c>
      <c r="L23" s="33"/>
    </row>
    <row r="24" spans="2:12" s="1" customFormat="1" ht="18" customHeight="1">
      <c r="B24" s="33"/>
      <c r="E24" s="26" t="str">
        <f>IF('Rekapitulace stavby'!E20="","",'Rekapitulace stavby'!E20)</f>
        <v>Studio Raketoplán, s.r.o.</v>
      </c>
      <c r="I24" s="28" t="s">
        <v>29</v>
      </c>
      <c r="J24" s="26" t="str">
        <f>IF('Rekapitulace stavby'!AN20="","",'Rekapitulace stavby'!AN20)</f>
        <v/>
      </c>
      <c r="L24" s="33"/>
    </row>
    <row r="25" spans="2:12" s="1" customFormat="1" ht="6.9" customHeight="1">
      <c r="B25" s="33"/>
      <c r="L25" s="33"/>
    </row>
    <row r="26" spans="2:12" s="1" customFormat="1" ht="12" customHeight="1">
      <c r="B26" s="33"/>
      <c r="D26" s="28" t="s">
        <v>37</v>
      </c>
      <c r="L26" s="33"/>
    </row>
    <row r="27" spans="2:12" s="7" customFormat="1" ht="16.5" customHeight="1">
      <c r="B27" s="92"/>
      <c r="E27" s="306" t="s">
        <v>21</v>
      </c>
      <c r="F27" s="306"/>
      <c r="G27" s="306"/>
      <c r="H27" s="306"/>
      <c r="L27" s="92"/>
    </row>
    <row r="28" spans="2:12" s="1" customFormat="1" ht="6.9" customHeight="1">
      <c r="B28" s="33"/>
      <c r="L28" s="33"/>
    </row>
    <row r="29" spans="2:12" s="1" customFormat="1" ht="6.9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39</v>
      </c>
      <c r="J30" s="64">
        <f>ROUND(J83, 2)</f>
        <v>0</v>
      </c>
      <c r="L30" s="33"/>
    </row>
    <row r="31" spans="2:12" s="1" customFormat="1" ht="6.9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" customHeight="1">
      <c r="B32" s="33"/>
      <c r="F32" s="36" t="s">
        <v>41</v>
      </c>
      <c r="I32" s="36" t="s">
        <v>40</v>
      </c>
      <c r="J32" s="36" t="s">
        <v>42</v>
      </c>
      <c r="L32" s="33"/>
    </row>
    <row r="33" spans="2:12" s="1" customFormat="1" ht="14.4" customHeight="1">
      <c r="B33" s="33"/>
      <c r="D33" s="53" t="s">
        <v>43</v>
      </c>
      <c r="E33" s="28" t="s">
        <v>44</v>
      </c>
      <c r="F33" s="84">
        <f>ROUND((SUM(BE83:BE92)),  2)</f>
        <v>0</v>
      </c>
      <c r="I33" s="94">
        <v>0.21</v>
      </c>
      <c r="J33" s="84">
        <f>ROUND(((SUM(BE83:BE92))*I33),  2)</f>
        <v>0</v>
      </c>
      <c r="L33" s="33"/>
    </row>
    <row r="34" spans="2:12" s="1" customFormat="1" ht="14.4" customHeight="1">
      <c r="B34" s="33"/>
      <c r="E34" s="28" t="s">
        <v>45</v>
      </c>
      <c r="F34" s="84">
        <f>ROUND((SUM(BF83:BF92)),  2)</f>
        <v>0</v>
      </c>
      <c r="I34" s="94">
        <v>0.15</v>
      </c>
      <c r="J34" s="84">
        <f>ROUND(((SUM(BF83:BF92))*I34),  2)</f>
        <v>0</v>
      </c>
      <c r="L34" s="33"/>
    </row>
    <row r="35" spans="2:12" s="1" customFormat="1" ht="14.4" hidden="1" customHeight="1">
      <c r="B35" s="33"/>
      <c r="E35" s="28" t="s">
        <v>46</v>
      </c>
      <c r="F35" s="84">
        <f>ROUND((SUM(BG83:BG92)),  2)</f>
        <v>0</v>
      </c>
      <c r="I35" s="94">
        <v>0.21</v>
      </c>
      <c r="J35" s="84">
        <f>0</f>
        <v>0</v>
      </c>
      <c r="L35" s="33"/>
    </row>
    <row r="36" spans="2:12" s="1" customFormat="1" ht="14.4" hidden="1" customHeight="1">
      <c r="B36" s="33"/>
      <c r="E36" s="28" t="s">
        <v>47</v>
      </c>
      <c r="F36" s="84">
        <f>ROUND((SUM(BH83:BH92)),  2)</f>
        <v>0</v>
      </c>
      <c r="I36" s="94">
        <v>0.15</v>
      </c>
      <c r="J36" s="84">
        <f>0</f>
        <v>0</v>
      </c>
      <c r="L36" s="33"/>
    </row>
    <row r="37" spans="2:12" s="1" customFormat="1" ht="14.4" hidden="1" customHeight="1">
      <c r="B37" s="33"/>
      <c r="E37" s="28" t="s">
        <v>48</v>
      </c>
      <c r="F37" s="84">
        <f>ROUND((SUM(BI83:BI92)),  2)</f>
        <v>0</v>
      </c>
      <c r="I37" s="94">
        <v>0</v>
      </c>
      <c r="J37" s="84">
        <f>0</f>
        <v>0</v>
      </c>
      <c r="L37" s="33"/>
    </row>
    <row r="38" spans="2:12" s="1" customFormat="1" ht="6.9" customHeight="1">
      <c r="B38" s="33"/>
      <c r="L38" s="33"/>
    </row>
    <row r="39" spans="2:12" s="1" customFormat="1" ht="25.35" customHeight="1">
      <c r="B39" s="33"/>
      <c r="C39" s="95"/>
      <c r="D39" s="96" t="s">
        <v>49</v>
      </c>
      <c r="E39" s="55"/>
      <c r="F39" s="55"/>
      <c r="G39" s="97" t="s">
        <v>50</v>
      </c>
      <c r="H39" s="98" t="s">
        <v>51</v>
      </c>
      <c r="I39" s="55"/>
      <c r="J39" s="99">
        <f>SUM(J30:J37)</f>
        <v>0</v>
      </c>
      <c r="K39" s="100"/>
      <c r="L39" s="33"/>
    </row>
    <row r="40" spans="2:12" s="1" customFormat="1" ht="14.4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" customHeight="1">
      <c r="B45" s="33"/>
      <c r="C45" s="22" t="s">
        <v>131</v>
      </c>
      <c r="L45" s="33"/>
    </row>
    <row r="46" spans="2:12" s="1" customFormat="1" ht="6.9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32" t="str">
        <f>E7</f>
        <v>Rekonstrukce a přístavba Loděnice Mšeno, Jablonec nad Nisou</v>
      </c>
      <c r="F48" s="333"/>
      <c r="G48" s="333"/>
      <c r="H48" s="333"/>
      <c r="L48" s="33"/>
    </row>
    <row r="49" spans="2:47" s="1" customFormat="1" ht="12" customHeight="1">
      <c r="B49" s="33"/>
      <c r="C49" s="28" t="s">
        <v>126</v>
      </c>
      <c r="L49" s="33"/>
    </row>
    <row r="50" spans="2:47" s="1" customFormat="1" ht="16.5" customHeight="1">
      <c r="B50" s="33"/>
      <c r="E50" s="295" t="str">
        <f>E9</f>
        <v>VRN - Vedlejší rozpočtové náklady</v>
      </c>
      <c r="F50" s="334"/>
      <c r="G50" s="334"/>
      <c r="H50" s="334"/>
      <c r="L50" s="33"/>
    </row>
    <row r="51" spans="2:47" s="1" customFormat="1" ht="6.9" customHeight="1">
      <c r="B51" s="33"/>
      <c r="L51" s="33"/>
    </row>
    <row r="52" spans="2:47" s="1" customFormat="1" ht="12" customHeight="1">
      <c r="B52" s="33"/>
      <c r="C52" s="28" t="s">
        <v>22</v>
      </c>
      <c r="F52" s="26" t="str">
        <f>F12</f>
        <v xml:space="preserve">Mšeno nad Nisou </v>
      </c>
      <c r="I52" s="28" t="s">
        <v>24</v>
      </c>
      <c r="J52" s="50" t="str">
        <f>IF(J12="","",J12)</f>
        <v>21. 8. 2023</v>
      </c>
      <c r="L52" s="33"/>
    </row>
    <row r="53" spans="2:47" s="1" customFormat="1" ht="6.9" customHeight="1">
      <c r="B53" s="33"/>
      <c r="L53" s="33"/>
    </row>
    <row r="54" spans="2:47" s="1" customFormat="1" ht="15.15" customHeight="1">
      <c r="B54" s="33"/>
      <c r="C54" s="28" t="s">
        <v>26</v>
      </c>
      <c r="F54" s="26" t="str">
        <f>E15</f>
        <v>Rychlostní kanoistika Jablonec nad Nisou, z.s.</v>
      </c>
      <c r="I54" s="28" t="s">
        <v>32</v>
      </c>
      <c r="J54" s="31" t="str">
        <f>E21</f>
        <v xml:space="preserve"> </v>
      </c>
      <c r="L54" s="33"/>
    </row>
    <row r="55" spans="2:47" s="1" customFormat="1" ht="25.65" customHeight="1">
      <c r="B55" s="33"/>
      <c r="C55" s="28" t="s">
        <v>30</v>
      </c>
      <c r="F55" s="26" t="str">
        <f>IF(E18="","",E18)</f>
        <v>Vyplň údaj</v>
      </c>
      <c r="I55" s="28" t="s">
        <v>35</v>
      </c>
      <c r="J55" s="31" t="str">
        <f>E24</f>
        <v>Studio Raketoplán, s.r.o.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132</v>
      </c>
      <c r="D57" s="95"/>
      <c r="E57" s="95"/>
      <c r="F57" s="95"/>
      <c r="G57" s="95"/>
      <c r="H57" s="95"/>
      <c r="I57" s="95"/>
      <c r="J57" s="102" t="s">
        <v>133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8" customHeight="1">
      <c r="B59" s="33"/>
      <c r="C59" s="103" t="s">
        <v>71</v>
      </c>
      <c r="J59" s="64">
        <f>J83</f>
        <v>0</v>
      </c>
      <c r="L59" s="33"/>
      <c r="AU59" s="18" t="s">
        <v>134</v>
      </c>
    </row>
    <row r="60" spans="2:47" s="8" customFormat="1" ht="24.9" customHeight="1">
      <c r="B60" s="104"/>
      <c r="D60" s="105" t="s">
        <v>3920</v>
      </c>
      <c r="E60" s="106"/>
      <c r="F60" s="106"/>
      <c r="G60" s="106"/>
      <c r="H60" s="106"/>
      <c r="I60" s="106"/>
      <c r="J60" s="107">
        <f>J84</f>
        <v>0</v>
      </c>
      <c r="L60" s="104"/>
    </row>
    <row r="61" spans="2:47" s="9" customFormat="1" ht="19.95" customHeight="1">
      <c r="B61" s="108"/>
      <c r="D61" s="109" t="s">
        <v>3921</v>
      </c>
      <c r="E61" s="110"/>
      <c r="F61" s="110"/>
      <c r="G61" s="110"/>
      <c r="H61" s="110"/>
      <c r="I61" s="110"/>
      <c r="J61" s="111">
        <f>J85</f>
        <v>0</v>
      </c>
      <c r="L61" s="108"/>
    </row>
    <row r="62" spans="2:47" s="9" customFormat="1" ht="19.95" customHeight="1">
      <c r="B62" s="108"/>
      <c r="D62" s="109" t="s">
        <v>3922</v>
      </c>
      <c r="E62" s="110"/>
      <c r="F62" s="110"/>
      <c r="G62" s="110"/>
      <c r="H62" s="110"/>
      <c r="I62" s="110"/>
      <c r="J62" s="111">
        <f>J87</f>
        <v>0</v>
      </c>
      <c r="L62" s="108"/>
    </row>
    <row r="63" spans="2:47" s="9" customFormat="1" ht="19.95" customHeight="1">
      <c r="B63" s="108"/>
      <c r="D63" s="109" t="s">
        <v>3923</v>
      </c>
      <c r="E63" s="110"/>
      <c r="F63" s="110"/>
      <c r="G63" s="110"/>
      <c r="H63" s="110"/>
      <c r="I63" s="110"/>
      <c r="J63" s="111">
        <f>J90</f>
        <v>0</v>
      </c>
      <c r="L63" s="108"/>
    </row>
    <row r="64" spans="2:47" s="1" customFormat="1" ht="21.75" customHeight="1">
      <c r="B64" s="33"/>
      <c r="L64" s="33"/>
    </row>
    <row r="65" spans="2:12" s="1" customFormat="1" ht="6.9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" customHeight="1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" customHeight="1">
      <c r="B70" s="33"/>
      <c r="C70" s="22" t="s">
        <v>142</v>
      </c>
      <c r="L70" s="33"/>
    </row>
    <row r="71" spans="2:12" s="1" customFormat="1" ht="6.9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32" t="str">
        <f>E7</f>
        <v>Rekonstrukce a přístavba Loděnice Mšeno, Jablonec nad Nisou</v>
      </c>
      <c r="F73" s="333"/>
      <c r="G73" s="333"/>
      <c r="H73" s="333"/>
      <c r="L73" s="33"/>
    </row>
    <row r="74" spans="2:12" s="1" customFormat="1" ht="12" customHeight="1">
      <c r="B74" s="33"/>
      <c r="C74" s="28" t="s">
        <v>126</v>
      </c>
      <c r="L74" s="33"/>
    </row>
    <row r="75" spans="2:12" s="1" customFormat="1" ht="16.5" customHeight="1">
      <c r="B75" s="33"/>
      <c r="E75" s="295" t="str">
        <f>E9</f>
        <v>VRN - Vedlejší rozpočtové náklady</v>
      </c>
      <c r="F75" s="334"/>
      <c r="G75" s="334"/>
      <c r="H75" s="334"/>
      <c r="L75" s="33"/>
    </row>
    <row r="76" spans="2:12" s="1" customFormat="1" ht="6.9" customHeight="1">
      <c r="B76" s="33"/>
      <c r="L76" s="33"/>
    </row>
    <row r="77" spans="2:12" s="1" customFormat="1" ht="12" customHeight="1">
      <c r="B77" s="33"/>
      <c r="C77" s="28" t="s">
        <v>22</v>
      </c>
      <c r="F77" s="26" t="str">
        <f>F12</f>
        <v xml:space="preserve">Mšeno nad Nisou </v>
      </c>
      <c r="I77" s="28" t="s">
        <v>24</v>
      </c>
      <c r="J77" s="50" t="str">
        <f>IF(J12="","",J12)</f>
        <v>21. 8. 2023</v>
      </c>
      <c r="L77" s="33"/>
    </row>
    <row r="78" spans="2:12" s="1" customFormat="1" ht="6.9" customHeight="1">
      <c r="B78" s="33"/>
      <c r="L78" s="33"/>
    </row>
    <row r="79" spans="2:12" s="1" customFormat="1" ht="15.15" customHeight="1">
      <c r="B79" s="33"/>
      <c r="C79" s="28" t="s">
        <v>26</v>
      </c>
      <c r="F79" s="26" t="str">
        <f>E15</f>
        <v>Rychlostní kanoistika Jablonec nad Nisou, z.s.</v>
      </c>
      <c r="I79" s="28" t="s">
        <v>32</v>
      </c>
      <c r="J79" s="31" t="str">
        <f>E21</f>
        <v xml:space="preserve"> </v>
      </c>
      <c r="L79" s="33"/>
    </row>
    <row r="80" spans="2:12" s="1" customFormat="1" ht="25.65" customHeight="1">
      <c r="B80" s="33"/>
      <c r="C80" s="28" t="s">
        <v>30</v>
      </c>
      <c r="F80" s="26" t="str">
        <f>IF(E18="","",E18)</f>
        <v>Vyplň údaj</v>
      </c>
      <c r="I80" s="28" t="s">
        <v>35</v>
      </c>
      <c r="J80" s="31" t="str">
        <f>E24</f>
        <v>Studio Raketoplán, s.r.o.</v>
      </c>
      <c r="L80" s="33"/>
    </row>
    <row r="81" spans="2:65" s="1" customFormat="1" ht="10.35" customHeight="1">
      <c r="B81" s="33"/>
      <c r="L81" s="33"/>
    </row>
    <row r="82" spans="2:65" s="10" customFormat="1" ht="29.25" customHeight="1">
      <c r="B82" s="112"/>
      <c r="C82" s="113" t="s">
        <v>143</v>
      </c>
      <c r="D82" s="114" t="s">
        <v>58</v>
      </c>
      <c r="E82" s="114" t="s">
        <v>54</v>
      </c>
      <c r="F82" s="114" t="s">
        <v>55</v>
      </c>
      <c r="G82" s="114" t="s">
        <v>144</v>
      </c>
      <c r="H82" s="114" t="s">
        <v>145</v>
      </c>
      <c r="I82" s="114" t="s">
        <v>146</v>
      </c>
      <c r="J82" s="114" t="s">
        <v>133</v>
      </c>
      <c r="K82" s="115" t="s">
        <v>147</v>
      </c>
      <c r="L82" s="112"/>
      <c r="M82" s="57" t="s">
        <v>21</v>
      </c>
      <c r="N82" s="58" t="s">
        <v>43</v>
      </c>
      <c r="O82" s="58" t="s">
        <v>148</v>
      </c>
      <c r="P82" s="58" t="s">
        <v>149</v>
      </c>
      <c r="Q82" s="58" t="s">
        <v>150</v>
      </c>
      <c r="R82" s="58" t="s">
        <v>151</v>
      </c>
      <c r="S82" s="58" t="s">
        <v>152</v>
      </c>
      <c r="T82" s="59" t="s">
        <v>153</v>
      </c>
    </row>
    <row r="83" spans="2:65" s="1" customFormat="1" ht="22.8" customHeight="1">
      <c r="B83" s="33"/>
      <c r="C83" s="62" t="s">
        <v>154</v>
      </c>
      <c r="J83" s="116">
        <f>BK83</f>
        <v>0</v>
      </c>
      <c r="L83" s="33"/>
      <c r="M83" s="60"/>
      <c r="N83" s="51"/>
      <c r="O83" s="51"/>
      <c r="P83" s="117">
        <f>P84</f>
        <v>0</v>
      </c>
      <c r="Q83" s="51"/>
      <c r="R83" s="117">
        <f>R84</f>
        <v>0</v>
      </c>
      <c r="S83" s="51"/>
      <c r="T83" s="118">
        <f>T84</f>
        <v>0</v>
      </c>
      <c r="AT83" s="18" t="s">
        <v>72</v>
      </c>
      <c r="AU83" s="18" t="s">
        <v>134</v>
      </c>
      <c r="BK83" s="119">
        <f>BK84</f>
        <v>0</v>
      </c>
    </row>
    <row r="84" spans="2:65" s="11" customFormat="1" ht="25.95" customHeight="1">
      <c r="B84" s="120"/>
      <c r="D84" s="121" t="s">
        <v>72</v>
      </c>
      <c r="E84" s="122" t="s">
        <v>122</v>
      </c>
      <c r="F84" s="122" t="s">
        <v>123</v>
      </c>
      <c r="I84" s="123"/>
      <c r="J84" s="124">
        <f>BK84</f>
        <v>0</v>
      </c>
      <c r="L84" s="120"/>
      <c r="M84" s="125"/>
      <c r="P84" s="126">
        <f>P85+P87+P90</f>
        <v>0</v>
      </c>
      <c r="R84" s="126">
        <f>R85+R87+R90</f>
        <v>0</v>
      </c>
      <c r="T84" s="127">
        <f>T85+T87+T90</f>
        <v>0</v>
      </c>
      <c r="AR84" s="121" t="s">
        <v>200</v>
      </c>
      <c r="AT84" s="128" t="s">
        <v>72</v>
      </c>
      <c r="AU84" s="128" t="s">
        <v>73</v>
      </c>
      <c r="AY84" s="121" t="s">
        <v>157</v>
      </c>
      <c r="BK84" s="129">
        <f>BK85+BK87+BK90</f>
        <v>0</v>
      </c>
    </row>
    <row r="85" spans="2:65" s="11" customFormat="1" ht="22.8" customHeight="1">
      <c r="B85" s="120"/>
      <c r="D85" s="121" t="s">
        <v>72</v>
      </c>
      <c r="E85" s="130" t="s">
        <v>3924</v>
      </c>
      <c r="F85" s="130" t="s">
        <v>3925</v>
      </c>
      <c r="I85" s="123"/>
      <c r="J85" s="131">
        <f>BK85</f>
        <v>0</v>
      </c>
      <c r="L85" s="120"/>
      <c r="M85" s="125"/>
      <c r="P85" s="126">
        <f>P86</f>
        <v>0</v>
      </c>
      <c r="R85" s="126">
        <f>R86</f>
        <v>0</v>
      </c>
      <c r="T85" s="127">
        <f>T86</f>
        <v>0</v>
      </c>
      <c r="AR85" s="121" t="s">
        <v>200</v>
      </c>
      <c r="AT85" s="128" t="s">
        <v>72</v>
      </c>
      <c r="AU85" s="128" t="s">
        <v>80</v>
      </c>
      <c r="AY85" s="121" t="s">
        <v>157</v>
      </c>
      <c r="BK85" s="129">
        <f>BK86</f>
        <v>0</v>
      </c>
    </row>
    <row r="86" spans="2:65" s="1" customFormat="1" ht="33" customHeight="1">
      <c r="B86" s="33"/>
      <c r="C86" s="132" t="s">
        <v>80</v>
      </c>
      <c r="D86" s="132" t="s">
        <v>159</v>
      </c>
      <c r="E86" s="133" t="s">
        <v>3926</v>
      </c>
      <c r="F86" s="134" t="s">
        <v>3927</v>
      </c>
      <c r="G86" s="135" t="s">
        <v>228</v>
      </c>
      <c r="H86" s="136">
        <v>1</v>
      </c>
      <c r="I86" s="137"/>
      <c r="J86" s="138">
        <f>ROUND(I86*H86,2)</f>
        <v>0</v>
      </c>
      <c r="K86" s="134" t="s">
        <v>21</v>
      </c>
      <c r="L86" s="33"/>
      <c r="M86" s="139" t="s">
        <v>21</v>
      </c>
      <c r="N86" s="140" t="s">
        <v>44</v>
      </c>
      <c r="P86" s="141">
        <f>O86*H86</f>
        <v>0</v>
      </c>
      <c r="Q86" s="141">
        <v>0</v>
      </c>
      <c r="R86" s="141">
        <f>Q86*H86</f>
        <v>0</v>
      </c>
      <c r="S86" s="141">
        <v>0</v>
      </c>
      <c r="T86" s="142">
        <f>S86*H86</f>
        <v>0</v>
      </c>
      <c r="AR86" s="143" t="s">
        <v>3928</v>
      </c>
      <c r="AT86" s="143" t="s">
        <v>159</v>
      </c>
      <c r="AU86" s="143" t="s">
        <v>82</v>
      </c>
      <c r="AY86" s="18" t="s">
        <v>157</v>
      </c>
      <c r="BE86" s="144">
        <f>IF(N86="základní",J86,0)</f>
        <v>0</v>
      </c>
      <c r="BF86" s="144">
        <f>IF(N86="snížená",J86,0)</f>
        <v>0</v>
      </c>
      <c r="BG86" s="144">
        <f>IF(N86="zákl. přenesená",J86,0)</f>
        <v>0</v>
      </c>
      <c r="BH86" s="144">
        <f>IF(N86="sníž. přenesená",J86,0)</f>
        <v>0</v>
      </c>
      <c r="BI86" s="144">
        <f>IF(N86="nulová",J86,0)</f>
        <v>0</v>
      </c>
      <c r="BJ86" s="18" t="s">
        <v>80</v>
      </c>
      <c r="BK86" s="144">
        <f>ROUND(I86*H86,2)</f>
        <v>0</v>
      </c>
      <c r="BL86" s="18" t="s">
        <v>3928</v>
      </c>
      <c r="BM86" s="143" t="s">
        <v>3929</v>
      </c>
    </row>
    <row r="87" spans="2:65" s="11" customFormat="1" ht="22.8" customHeight="1">
      <c r="B87" s="120"/>
      <c r="D87" s="121" t="s">
        <v>72</v>
      </c>
      <c r="E87" s="130" t="s">
        <v>3930</v>
      </c>
      <c r="F87" s="130" t="s">
        <v>3931</v>
      </c>
      <c r="I87" s="123"/>
      <c r="J87" s="131">
        <f>BK87</f>
        <v>0</v>
      </c>
      <c r="L87" s="120"/>
      <c r="M87" s="125"/>
      <c r="P87" s="126">
        <f>SUM(P88:P89)</f>
        <v>0</v>
      </c>
      <c r="R87" s="126">
        <f>SUM(R88:R89)</f>
        <v>0</v>
      </c>
      <c r="T87" s="127">
        <f>SUM(T88:T89)</f>
        <v>0</v>
      </c>
      <c r="AR87" s="121" t="s">
        <v>200</v>
      </c>
      <c r="AT87" s="128" t="s">
        <v>72</v>
      </c>
      <c r="AU87" s="128" t="s">
        <v>80</v>
      </c>
      <c r="AY87" s="121" t="s">
        <v>157</v>
      </c>
      <c r="BK87" s="129">
        <f>SUM(BK88:BK89)</f>
        <v>0</v>
      </c>
    </row>
    <row r="88" spans="2:65" s="1" customFormat="1" ht="21.75" customHeight="1">
      <c r="B88" s="33"/>
      <c r="C88" s="132" t="s">
        <v>82</v>
      </c>
      <c r="D88" s="132" t="s">
        <v>159</v>
      </c>
      <c r="E88" s="133" t="s">
        <v>3932</v>
      </c>
      <c r="F88" s="134" t="s">
        <v>3933</v>
      </c>
      <c r="G88" s="135" t="s">
        <v>228</v>
      </c>
      <c r="H88" s="136">
        <v>1</v>
      </c>
      <c r="I88" s="137"/>
      <c r="J88" s="138">
        <f>ROUND(I88*H88,2)</f>
        <v>0</v>
      </c>
      <c r="K88" s="134" t="s">
        <v>21</v>
      </c>
      <c r="L88" s="33"/>
      <c r="M88" s="139" t="s">
        <v>21</v>
      </c>
      <c r="N88" s="140" t="s">
        <v>44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3928</v>
      </c>
      <c r="AT88" s="143" t="s">
        <v>159</v>
      </c>
      <c r="AU88" s="143" t="s">
        <v>82</v>
      </c>
      <c r="AY88" s="18" t="s">
        <v>157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8" t="s">
        <v>80</v>
      </c>
      <c r="BK88" s="144">
        <f>ROUND(I88*H88,2)</f>
        <v>0</v>
      </c>
      <c r="BL88" s="18" t="s">
        <v>3928</v>
      </c>
      <c r="BM88" s="143" t="s">
        <v>3934</v>
      </c>
    </row>
    <row r="89" spans="2:65" s="1" customFormat="1" ht="16.5" customHeight="1">
      <c r="B89" s="33"/>
      <c r="C89" s="132" t="s">
        <v>105</v>
      </c>
      <c r="D89" s="132" t="s">
        <v>159</v>
      </c>
      <c r="E89" s="133" t="s">
        <v>3935</v>
      </c>
      <c r="F89" s="134" t="s">
        <v>3936</v>
      </c>
      <c r="G89" s="135" t="s">
        <v>228</v>
      </c>
      <c r="H89" s="136">
        <v>1</v>
      </c>
      <c r="I89" s="137"/>
      <c r="J89" s="138">
        <f>ROUND(I89*H89,2)</f>
        <v>0</v>
      </c>
      <c r="K89" s="134" t="s">
        <v>21</v>
      </c>
      <c r="L89" s="33"/>
      <c r="M89" s="139" t="s">
        <v>21</v>
      </c>
      <c r="N89" s="140" t="s">
        <v>44</v>
      </c>
      <c r="P89" s="141">
        <f>O89*H89</f>
        <v>0</v>
      </c>
      <c r="Q89" s="141">
        <v>0</v>
      </c>
      <c r="R89" s="141">
        <f>Q89*H89</f>
        <v>0</v>
      </c>
      <c r="S89" s="141">
        <v>0</v>
      </c>
      <c r="T89" s="142">
        <f>S89*H89</f>
        <v>0</v>
      </c>
      <c r="AR89" s="143" t="s">
        <v>3928</v>
      </c>
      <c r="AT89" s="143" t="s">
        <v>159</v>
      </c>
      <c r="AU89" s="143" t="s">
        <v>82</v>
      </c>
      <c r="AY89" s="18" t="s">
        <v>157</v>
      </c>
      <c r="BE89" s="144">
        <f>IF(N89="základní",J89,0)</f>
        <v>0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8" t="s">
        <v>80</v>
      </c>
      <c r="BK89" s="144">
        <f>ROUND(I89*H89,2)</f>
        <v>0</v>
      </c>
      <c r="BL89" s="18" t="s">
        <v>3928</v>
      </c>
      <c r="BM89" s="143" t="s">
        <v>3937</v>
      </c>
    </row>
    <row r="90" spans="2:65" s="11" customFormat="1" ht="22.8" customHeight="1">
      <c r="B90" s="120"/>
      <c r="D90" s="121" t="s">
        <v>72</v>
      </c>
      <c r="E90" s="130" t="s">
        <v>3938</v>
      </c>
      <c r="F90" s="130" t="s">
        <v>3592</v>
      </c>
      <c r="I90" s="123"/>
      <c r="J90" s="131">
        <f>BK90</f>
        <v>0</v>
      </c>
      <c r="L90" s="120"/>
      <c r="M90" s="125"/>
      <c r="P90" s="126">
        <f>SUM(P91:P92)</f>
        <v>0</v>
      </c>
      <c r="R90" s="126">
        <f>SUM(R91:R92)</f>
        <v>0</v>
      </c>
      <c r="T90" s="127">
        <f>SUM(T91:T92)</f>
        <v>0</v>
      </c>
      <c r="AR90" s="121" t="s">
        <v>200</v>
      </c>
      <c r="AT90" s="128" t="s">
        <v>72</v>
      </c>
      <c r="AU90" s="128" t="s">
        <v>80</v>
      </c>
      <c r="AY90" s="121" t="s">
        <v>157</v>
      </c>
      <c r="BK90" s="129">
        <f>SUM(BK91:BK92)</f>
        <v>0</v>
      </c>
    </row>
    <row r="91" spans="2:65" s="1" customFormat="1" ht="16.5" customHeight="1">
      <c r="B91" s="33"/>
      <c r="C91" s="132" t="s">
        <v>163</v>
      </c>
      <c r="D91" s="132" t="s">
        <v>159</v>
      </c>
      <c r="E91" s="133" t="s">
        <v>3939</v>
      </c>
      <c r="F91" s="134" t="s">
        <v>3940</v>
      </c>
      <c r="G91" s="135" t="s">
        <v>228</v>
      </c>
      <c r="H91" s="136">
        <v>1</v>
      </c>
      <c r="I91" s="137"/>
      <c r="J91" s="138">
        <f>ROUND(I91*H91,2)</f>
        <v>0</v>
      </c>
      <c r="K91" s="134" t="s">
        <v>21</v>
      </c>
      <c r="L91" s="33"/>
      <c r="M91" s="139" t="s">
        <v>21</v>
      </c>
      <c r="N91" s="140" t="s">
        <v>44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3928</v>
      </c>
      <c r="AT91" s="143" t="s">
        <v>159</v>
      </c>
      <c r="AU91" s="143" t="s">
        <v>82</v>
      </c>
      <c r="AY91" s="18" t="s">
        <v>157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80</v>
      </c>
      <c r="BK91" s="144">
        <f>ROUND(I91*H91,2)</f>
        <v>0</v>
      </c>
      <c r="BL91" s="18" t="s">
        <v>3928</v>
      </c>
      <c r="BM91" s="143" t="s">
        <v>3941</v>
      </c>
    </row>
    <row r="92" spans="2:65" s="1" customFormat="1" ht="16.5" customHeight="1">
      <c r="B92" s="33"/>
      <c r="C92" s="132" t="s">
        <v>200</v>
      </c>
      <c r="D92" s="132" t="s">
        <v>159</v>
      </c>
      <c r="E92" s="133" t="s">
        <v>3942</v>
      </c>
      <c r="F92" s="134" t="s">
        <v>3943</v>
      </c>
      <c r="G92" s="135" t="s">
        <v>228</v>
      </c>
      <c r="H92" s="136">
        <v>1</v>
      </c>
      <c r="I92" s="137"/>
      <c r="J92" s="138">
        <f>ROUND(I92*H92,2)</f>
        <v>0</v>
      </c>
      <c r="K92" s="134" t="s">
        <v>21</v>
      </c>
      <c r="L92" s="33"/>
      <c r="M92" s="193" t="s">
        <v>21</v>
      </c>
      <c r="N92" s="194" t="s">
        <v>44</v>
      </c>
      <c r="O92" s="195"/>
      <c r="P92" s="196">
        <f>O92*H92</f>
        <v>0</v>
      </c>
      <c r="Q92" s="196">
        <v>0</v>
      </c>
      <c r="R92" s="196">
        <f>Q92*H92</f>
        <v>0</v>
      </c>
      <c r="S92" s="196">
        <v>0</v>
      </c>
      <c r="T92" s="197">
        <f>S92*H92</f>
        <v>0</v>
      </c>
      <c r="AR92" s="143" t="s">
        <v>3928</v>
      </c>
      <c r="AT92" s="143" t="s">
        <v>159</v>
      </c>
      <c r="AU92" s="143" t="s">
        <v>82</v>
      </c>
      <c r="AY92" s="18" t="s">
        <v>157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80</v>
      </c>
      <c r="BK92" s="144">
        <f>ROUND(I92*H92,2)</f>
        <v>0</v>
      </c>
      <c r="BL92" s="18" t="s">
        <v>3928</v>
      </c>
      <c r="BM92" s="143" t="s">
        <v>3944</v>
      </c>
    </row>
    <row r="93" spans="2:65" s="1" customFormat="1" ht="6.9" customHeight="1"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33"/>
    </row>
  </sheetData>
  <sheetProtection algorithmName="SHA-512" hashValue="DvYYP+TfLdjeUGeC/lsHn8SZLOngHVvY4zk5wUNRbK8u4qJr218OU96auyXXrRfb8IKnItvjCYaSrlMmV/qyIw==" saltValue="eFo25ohceZrVneos/AfrT+VJ1693zMFDH3oDW8S16wQ2hOtSQC0/bSFCyDU0gFg2pKei24xn5f3xVqdbMruHoA==" spinCount="100000" sheet="1" objects="1" scenarios="1" formatColumns="0" formatRows="0" autoFilter="0"/>
  <autoFilter ref="C82:K92" xr:uid="{00000000-0009-0000-0000-00000C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H879"/>
  <sheetViews>
    <sheetView showGridLines="0" workbookViewId="0"/>
  </sheetViews>
  <sheetFormatPr defaultRowHeight="14.4"/>
  <cols>
    <col min="1" max="1" width="8.28515625" customWidth="1"/>
    <col min="2" max="2" width="1.7109375" customWidth="1"/>
    <col min="3" max="3" width="25" customWidth="1"/>
    <col min="4" max="4" width="130.85546875" customWidth="1"/>
    <col min="5" max="5" width="13.28515625" customWidth="1"/>
    <col min="6" max="6" width="20" customWidth="1"/>
    <col min="7" max="7" width="1.7109375" customWidth="1"/>
    <col min="8" max="8" width="8.28515625" customWidth="1"/>
  </cols>
  <sheetData>
    <row r="1" spans="2:8" ht="11.25" customHeight="1"/>
    <row r="2" spans="2:8" ht="36.9" customHeight="1"/>
    <row r="3" spans="2:8" ht="6.9" customHeight="1">
      <c r="B3" s="19"/>
      <c r="C3" s="20"/>
      <c r="D3" s="20"/>
      <c r="E3" s="20"/>
      <c r="F3" s="20"/>
      <c r="G3" s="20"/>
      <c r="H3" s="21"/>
    </row>
    <row r="4" spans="2:8" ht="24.9" customHeight="1">
      <c r="B4" s="21"/>
      <c r="C4" s="22" t="s">
        <v>3945</v>
      </c>
      <c r="H4" s="21"/>
    </row>
    <row r="5" spans="2:8" ht="12" customHeight="1">
      <c r="B5" s="21"/>
      <c r="C5" s="25" t="s">
        <v>13</v>
      </c>
      <c r="D5" s="306" t="s">
        <v>14</v>
      </c>
      <c r="E5" s="302"/>
      <c r="F5" s="302"/>
      <c r="H5" s="21"/>
    </row>
    <row r="6" spans="2:8" ht="36.9" customHeight="1">
      <c r="B6" s="21"/>
      <c r="C6" s="27" t="s">
        <v>16</v>
      </c>
      <c r="D6" s="303" t="s">
        <v>17</v>
      </c>
      <c r="E6" s="302"/>
      <c r="F6" s="302"/>
      <c r="H6" s="21"/>
    </row>
    <row r="7" spans="2:8" ht="16.5" customHeight="1">
      <c r="B7" s="21"/>
      <c r="C7" s="28" t="s">
        <v>24</v>
      </c>
      <c r="D7" s="50" t="str">
        <f>'Rekapitulace stavby'!AN8</f>
        <v>21. 8. 2023</v>
      </c>
      <c r="H7" s="21"/>
    </row>
    <row r="8" spans="2:8" s="1" customFormat="1" ht="10.8" customHeight="1">
      <c r="B8" s="33"/>
      <c r="H8" s="33"/>
    </row>
    <row r="9" spans="2:8" s="10" customFormat="1" ht="29.25" customHeight="1">
      <c r="B9" s="112"/>
      <c r="C9" s="113" t="s">
        <v>54</v>
      </c>
      <c r="D9" s="114" t="s">
        <v>55</v>
      </c>
      <c r="E9" s="114" t="s">
        <v>144</v>
      </c>
      <c r="F9" s="115" t="s">
        <v>3946</v>
      </c>
      <c r="H9" s="112"/>
    </row>
    <row r="10" spans="2:8" s="1" customFormat="1" ht="26.4" customHeight="1">
      <c r="B10" s="33"/>
      <c r="C10" s="203" t="s">
        <v>3947</v>
      </c>
      <c r="D10" s="203" t="s">
        <v>89</v>
      </c>
      <c r="H10" s="33"/>
    </row>
    <row r="11" spans="2:8" s="1" customFormat="1" ht="16.8" customHeight="1">
      <c r="B11" s="33"/>
      <c r="C11" s="204" t="s">
        <v>335</v>
      </c>
      <c r="D11" s="205" t="s">
        <v>21</v>
      </c>
      <c r="E11" s="206" t="s">
        <v>21</v>
      </c>
      <c r="F11" s="207">
        <v>45.753999999999998</v>
      </c>
      <c r="H11" s="33"/>
    </row>
    <row r="12" spans="2:8" s="1" customFormat="1" ht="16.8" customHeight="1">
      <c r="B12" s="33"/>
      <c r="C12" s="208" t="s">
        <v>21</v>
      </c>
      <c r="D12" s="208" t="s">
        <v>754</v>
      </c>
      <c r="E12" s="18" t="s">
        <v>21</v>
      </c>
      <c r="F12" s="209">
        <v>0</v>
      </c>
      <c r="H12" s="33"/>
    </row>
    <row r="13" spans="2:8" s="1" customFormat="1" ht="16.8" customHeight="1">
      <c r="B13" s="33"/>
      <c r="C13" s="208" t="s">
        <v>21</v>
      </c>
      <c r="D13" s="208" t="s">
        <v>755</v>
      </c>
      <c r="E13" s="18" t="s">
        <v>21</v>
      </c>
      <c r="F13" s="209">
        <v>45.753999999999998</v>
      </c>
      <c r="H13" s="33"/>
    </row>
    <row r="14" spans="2:8" s="1" customFormat="1" ht="16.8" customHeight="1">
      <c r="B14" s="33"/>
      <c r="C14" s="208" t="s">
        <v>21</v>
      </c>
      <c r="D14" s="208" t="s">
        <v>21</v>
      </c>
      <c r="E14" s="18" t="s">
        <v>21</v>
      </c>
      <c r="F14" s="209">
        <v>0</v>
      </c>
      <c r="H14" s="33"/>
    </row>
    <row r="15" spans="2:8" s="1" customFormat="1" ht="16.8" customHeight="1">
      <c r="B15" s="33"/>
      <c r="C15" s="208" t="s">
        <v>335</v>
      </c>
      <c r="D15" s="208" t="s">
        <v>499</v>
      </c>
      <c r="E15" s="18" t="s">
        <v>21</v>
      </c>
      <c r="F15" s="209">
        <v>45.753999999999998</v>
      </c>
      <c r="H15" s="33"/>
    </row>
    <row r="16" spans="2:8" s="1" customFormat="1" ht="16.8" customHeight="1">
      <c r="B16" s="33"/>
      <c r="C16" s="210" t="s">
        <v>3948</v>
      </c>
      <c r="H16" s="33"/>
    </row>
    <row r="17" spans="2:8" s="1" customFormat="1" ht="16.8" customHeight="1">
      <c r="B17" s="33"/>
      <c r="C17" s="208" t="s">
        <v>951</v>
      </c>
      <c r="D17" s="208" t="s">
        <v>952</v>
      </c>
      <c r="E17" s="18" t="s">
        <v>162</v>
      </c>
      <c r="F17" s="209">
        <v>45.753999999999998</v>
      </c>
      <c r="H17" s="33"/>
    </row>
    <row r="18" spans="2:8" s="1" customFormat="1" ht="16.8" customHeight="1">
      <c r="B18" s="33"/>
      <c r="C18" s="208" t="s">
        <v>2644</v>
      </c>
      <c r="D18" s="208" t="s">
        <v>2645</v>
      </c>
      <c r="E18" s="18" t="s">
        <v>162</v>
      </c>
      <c r="F18" s="209">
        <v>218.54900000000001</v>
      </c>
      <c r="H18" s="33"/>
    </row>
    <row r="19" spans="2:8" s="1" customFormat="1" ht="16.8" customHeight="1">
      <c r="B19" s="33"/>
      <c r="C19" s="204" t="s">
        <v>337</v>
      </c>
      <c r="D19" s="205" t="s">
        <v>21</v>
      </c>
      <c r="E19" s="206" t="s">
        <v>21</v>
      </c>
      <c r="F19" s="207">
        <v>106.572</v>
      </c>
      <c r="H19" s="33"/>
    </row>
    <row r="20" spans="2:8" s="1" customFormat="1" ht="16.8" customHeight="1">
      <c r="B20" s="33"/>
      <c r="C20" s="208" t="s">
        <v>21</v>
      </c>
      <c r="D20" s="208" t="s">
        <v>677</v>
      </c>
      <c r="E20" s="18" t="s">
        <v>21</v>
      </c>
      <c r="F20" s="209">
        <v>0</v>
      </c>
      <c r="H20" s="33"/>
    </row>
    <row r="21" spans="2:8" s="1" customFormat="1" ht="16.8" customHeight="1">
      <c r="B21" s="33"/>
      <c r="C21" s="208" t="s">
        <v>21</v>
      </c>
      <c r="D21" s="208" t="s">
        <v>945</v>
      </c>
      <c r="E21" s="18" t="s">
        <v>21</v>
      </c>
      <c r="F21" s="209">
        <v>106.572</v>
      </c>
      <c r="H21" s="33"/>
    </row>
    <row r="22" spans="2:8" s="1" customFormat="1" ht="16.8" customHeight="1">
      <c r="B22" s="33"/>
      <c r="C22" s="208" t="s">
        <v>21</v>
      </c>
      <c r="D22" s="208" t="s">
        <v>21</v>
      </c>
      <c r="E22" s="18" t="s">
        <v>21</v>
      </c>
      <c r="F22" s="209">
        <v>0</v>
      </c>
      <c r="H22" s="33"/>
    </row>
    <row r="23" spans="2:8" s="1" customFormat="1" ht="16.8" customHeight="1">
      <c r="B23" s="33"/>
      <c r="C23" s="208" t="s">
        <v>337</v>
      </c>
      <c r="D23" s="208" t="s">
        <v>499</v>
      </c>
      <c r="E23" s="18" t="s">
        <v>21</v>
      </c>
      <c r="F23" s="209">
        <v>106.572</v>
      </c>
      <c r="H23" s="33"/>
    </row>
    <row r="24" spans="2:8" s="1" customFormat="1" ht="16.8" customHeight="1">
      <c r="B24" s="33"/>
      <c r="C24" s="210" t="s">
        <v>3948</v>
      </c>
      <c r="H24" s="33"/>
    </row>
    <row r="25" spans="2:8" s="1" customFormat="1" ht="16.8" customHeight="1">
      <c r="B25" s="33"/>
      <c r="C25" s="208" t="s">
        <v>941</v>
      </c>
      <c r="D25" s="208" t="s">
        <v>942</v>
      </c>
      <c r="E25" s="18" t="s">
        <v>162</v>
      </c>
      <c r="F25" s="209">
        <v>106.572</v>
      </c>
      <c r="H25" s="33"/>
    </row>
    <row r="26" spans="2:8" s="1" customFormat="1" ht="16.8" customHeight="1">
      <c r="B26" s="33"/>
      <c r="C26" s="208" t="s">
        <v>2644</v>
      </c>
      <c r="D26" s="208" t="s">
        <v>2645</v>
      </c>
      <c r="E26" s="18" t="s">
        <v>162</v>
      </c>
      <c r="F26" s="209">
        <v>218.54900000000001</v>
      </c>
      <c r="H26" s="33"/>
    </row>
    <row r="27" spans="2:8" s="1" customFormat="1" ht="16.8" customHeight="1">
      <c r="B27" s="33"/>
      <c r="C27" s="204" t="s">
        <v>3949</v>
      </c>
      <c r="D27" s="205" t="s">
        <v>21</v>
      </c>
      <c r="E27" s="206" t="s">
        <v>21</v>
      </c>
      <c r="F27" s="207">
        <v>251.376</v>
      </c>
      <c r="H27" s="33"/>
    </row>
    <row r="28" spans="2:8" s="1" customFormat="1" ht="16.8" customHeight="1">
      <c r="B28" s="33"/>
      <c r="C28" s="204" t="s">
        <v>339</v>
      </c>
      <c r="D28" s="205" t="s">
        <v>21</v>
      </c>
      <c r="E28" s="206" t="s">
        <v>21</v>
      </c>
      <c r="F28" s="207">
        <v>251.376</v>
      </c>
      <c r="H28" s="33"/>
    </row>
    <row r="29" spans="2:8" s="1" customFormat="1" ht="16.8" customHeight="1">
      <c r="B29" s="33"/>
      <c r="C29" s="208" t="s">
        <v>21</v>
      </c>
      <c r="D29" s="208" t="s">
        <v>938</v>
      </c>
      <c r="E29" s="18" t="s">
        <v>21</v>
      </c>
      <c r="F29" s="209">
        <v>0</v>
      </c>
      <c r="H29" s="33"/>
    </row>
    <row r="30" spans="2:8" s="1" customFormat="1" ht="16.8" customHeight="1">
      <c r="B30" s="33"/>
      <c r="C30" s="208" t="s">
        <v>21</v>
      </c>
      <c r="D30" s="208" t="s">
        <v>802</v>
      </c>
      <c r="E30" s="18" t="s">
        <v>21</v>
      </c>
      <c r="F30" s="209">
        <v>161.54599999999999</v>
      </c>
      <c r="H30" s="33"/>
    </row>
    <row r="31" spans="2:8" s="1" customFormat="1" ht="16.8" customHeight="1">
      <c r="B31" s="33"/>
      <c r="C31" s="208" t="s">
        <v>21</v>
      </c>
      <c r="D31" s="208" t="s">
        <v>21</v>
      </c>
      <c r="E31" s="18" t="s">
        <v>21</v>
      </c>
      <c r="F31" s="209">
        <v>0</v>
      </c>
      <c r="H31" s="33"/>
    </row>
    <row r="32" spans="2:8" s="1" customFormat="1" ht="16.8" customHeight="1">
      <c r="B32" s="33"/>
      <c r="C32" s="208" t="s">
        <v>21</v>
      </c>
      <c r="D32" s="208" t="s">
        <v>939</v>
      </c>
      <c r="E32" s="18" t="s">
        <v>21</v>
      </c>
      <c r="F32" s="209">
        <v>0</v>
      </c>
      <c r="H32" s="33"/>
    </row>
    <row r="33" spans="2:8" s="1" customFormat="1" ht="16.8" customHeight="1">
      <c r="B33" s="33"/>
      <c r="C33" s="208" t="s">
        <v>21</v>
      </c>
      <c r="D33" s="208" t="s">
        <v>845</v>
      </c>
      <c r="E33" s="18" t="s">
        <v>21</v>
      </c>
      <c r="F33" s="209">
        <v>45.255000000000003</v>
      </c>
      <c r="H33" s="33"/>
    </row>
    <row r="34" spans="2:8" s="1" customFormat="1" ht="16.8" customHeight="1">
      <c r="B34" s="33"/>
      <c r="C34" s="208" t="s">
        <v>21</v>
      </c>
      <c r="D34" s="208" t="s">
        <v>846</v>
      </c>
      <c r="E34" s="18" t="s">
        <v>21</v>
      </c>
      <c r="F34" s="209">
        <v>21.16</v>
      </c>
      <c r="H34" s="33"/>
    </row>
    <row r="35" spans="2:8" s="1" customFormat="1" ht="16.8" customHeight="1">
      <c r="B35" s="33"/>
      <c r="C35" s="208" t="s">
        <v>21</v>
      </c>
      <c r="D35" s="208" t="s">
        <v>847</v>
      </c>
      <c r="E35" s="18" t="s">
        <v>21</v>
      </c>
      <c r="F35" s="209">
        <v>23</v>
      </c>
      <c r="H35" s="33"/>
    </row>
    <row r="36" spans="2:8" s="1" customFormat="1" ht="16.8" customHeight="1">
      <c r="B36" s="33"/>
      <c r="C36" s="208" t="s">
        <v>21</v>
      </c>
      <c r="D36" s="208" t="s">
        <v>848</v>
      </c>
      <c r="E36" s="18" t="s">
        <v>21</v>
      </c>
      <c r="F36" s="209">
        <v>0.41499999999999998</v>
      </c>
      <c r="H36" s="33"/>
    </row>
    <row r="37" spans="2:8" s="1" customFormat="1" ht="16.8" customHeight="1">
      <c r="B37" s="33"/>
      <c r="C37" s="208" t="s">
        <v>21</v>
      </c>
      <c r="D37" s="208" t="s">
        <v>21</v>
      </c>
      <c r="E37" s="18" t="s">
        <v>21</v>
      </c>
      <c r="F37" s="209">
        <v>0</v>
      </c>
      <c r="H37" s="33"/>
    </row>
    <row r="38" spans="2:8" s="1" customFormat="1" ht="16.8" customHeight="1">
      <c r="B38" s="33"/>
      <c r="C38" s="208" t="s">
        <v>339</v>
      </c>
      <c r="D38" s="208" t="s">
        <v>499</v>
      </c>
      <c r="E38" s="18" t="s">
        <v>21</v>
      </c>
      <c r="F38" s="209">
        <v>251.376</v>
      </c>
      <c r="H38" s="33"/>
    </row>
    <row r="39" spans="2:8" s="1" customFormat="1" ht="16.8" customHeight="1">
      <c r="B39" s="33"/>
      <c r="C39" s="210" t="s">
        <v>3948</v>
      </c>
      <c r="H39" s="33"/>
    </row>
    <row r="40" spans="2:8" s="1" customFormat="1" ht="16.8" customHeight="1">
      <c r="B40" s="33"/>
      <c r="C40" s="208" t="s">
        <v>934</v>
      </c>
      <c r="D40" s="208" t="s">
        <v>935</v>
      </c>
      <c r="E40" s="18" t="s">
        <v>162</v>
      </c>
      <c r="F40" s="209">
        <v>251.376</v>
      </c>
      <c r="H40" s="33"/>
    </row>
    <row r="41" spans="2:8" s="1" customFormat="1" ht="16.8" customHeight="1">
      <c r="B41" s="33"/>
      <c r="C41" s="208" t="s">
        <v>2667</v>
      </c>
      <c r="D41" s="208" t="s">
        <v>2668</v>
      </c>
      <c r="E41" s="18" t="s">
        <v>162</v>
      </c>
      <c r="F41" s="209">
        <v>282.68200000000002</v>
      </c>
      <c r="H41" s="33"/>
    </row>
    <row r="42" spans="2:8" s="1" customFormat="1" ht="16.8" customHeight="1">
      <c r="B42" s="33"/>
      <c r="C42" s="204" t="s">
        <v>341</v>
      </c>
      <c r="D42" s="205" t="s">
        <v>21</v>
      </c>
      <c r="E42" s="206" t="s">
        <v>21</v>
      </c>
      <c r="F42" s="207">
        <v>2.3879999999999999</v>
      </c>
      <c r="H42" s="33"/>
    </row>
    <row r="43" spans="2:8" s="1" customFormat="1" ht="16.8" customHeight="1">
      <c r="B43" s="33"/>
      <c r="C43" s="208" t="s">
        <v>21</v>
      </c>
      <c r="D43" s="208" t="s">
        <v>1324</v>
      </c>
      <c r="E43" s="18" t="s">
        <v>21</v>
      </c>
      <c r="F43" s="209">
        <v>0</v>
      </c>
      <c r="H43" s="33"/>
    </row>
    <row r="44" spans="2:8" s="1" customFormat="1" ht="16.8" customHeight="1">
      <c r="B44" s="33"/>
      <c r="C44" s="208" t="s">
        <v>21</v>
      </c>
      <c r="D44" s="208" t="s">
        <v>1291</v>
      </c>
      <c r="E44" s="18" t="s">
        <v>21</v>
      </c>
      <c r="F44" s="209">
        <v>0</v>
      </c>
      <c r="H44" s="33"/>
    </row>
    <row r="45" spans="2:8" s="1" customFormat="1" ht="16.8" customHeight="1">
      <c r="B45" s="33"/>
      <c r="C45" s="208" t="s">
        <v>21</v>
      </c>
      <c r="D45" s="208" t="s">
        <v>1325</v>
      </c>
      <c r="E45" s="18" t="s">
        <v>21</v>
      </c>
      <c r="F45" s="209">
        <v>3.1859999999999999</v>
      </c>
      <c r="H45" s="33"/>
    </row>
    <row r="46" spans="2:8" s="1" customFormat="1" ht="16.8" customHeight="1">
      <c r="B46" s="33"/>
      <c r="C46" s="208" t="s">
        <v>21</v>
      </c>
      <c r="D46" s="208" t="s">
        <v>1293</v>
      </c>
      <c r="E46" s="18" t="s">
        <v>21</v>
      </c>
      <c r="F46" s="209">
        <v>-0.79800000000000004</v>
      </c>
      <c r="H46" s="33"/>
    </row>
    <row r="47" spans="2:8" s="1" customFormat="1" ht="16.8" customHeight="1">
      <c r="B47" s="33"/>
      <c r="C47" s="208" t="s">
        <v>341</v>
      </c>
      <c r="D47" s="208" t="s">
        <v>499</v>
      </c>
      <c r="E47" s="18" t="s">
        <v>21</v>
      </c>
      <c r="F47" s="209">
        <v>2.3879999999999999</v>
      </c>
      <c r="H47" s="33"/>
    </row>
    <row r="48" spans="2:8" s="1" customFormat="1" ht="16.8" customHeight="1">
      <c r="B48" s="33"/>
      <c r="C48" s="210" t="s">
        <v>3948</v>
      </c>
      <c r="H48" s="33"/>
    </row>
    <row r="49" spans="2:8" s="1" customFormat="1" ht="16.8" customHeight="1">
      <c r="B49" s="33"/>
      <c r="C49" s="208" t="s">
        <v>1315</v>
      </c>
      <c r="D49" s="208" t="s">
        <v>1316</v>
      </c>
      <c r="E49" s="18" t="s">
        <v>162</v>
      </c>
      <c r="F49" s="209">
        <v>293.97300000000001</v>
      </c>
      <c r="H49" s="33"/>
    </row>
    <row r="50" spans="2:8" s="1" customFormat="1" ht="16.8" customHeight="1">
      <c r="B50" s="33"/>
      <c r="C50" s="208" t="s">
        <v>1335</v>
      </c>
      <c r="D50" s="208" t="s">
        <v>1336</v>
      </c>
      <c r="E50" s="18" t="s">
        <v>162</v>
      </c>
      <c r="F50" s="209">
        <v>2.5070000000000001</v>
      </c>
      <c r="H50" s="33"/>
    </row>
    <row r="51" spans="2:8" s="1" customFormat="1" ht="16.8" customHeight="1">
      <c r="B51" s="33"/>
      <c r="C51" s="204" t="s">
        <v>343</v>
      </c>
      <c r="D51" s="205" t="s">
        <v>21</v>
      </c>
      <c r="E51" s="206" t="s">
        <v>21</v>
      </c>
      <c r="F51" s="207">
        <v>246.94200000000001</v>
      </c>
      <c r="H51" s="33"/>
    </row>
    <row r="52" spans="2:8" s="1" customFormat="1" ht="16.8" customHeight="1">
      <c r="B52" s="33"/>
      <c r="C52" s="208" t="s">
        <v>21</v>
      </c>
      <c r="D52" s="208" t="s">
        <v>1319</v>
      </c>
      <c r="E52" s="18" t="s">
        <v>21</v>
      </c>
      <c r="F52" s="209">
        <v>0</v>
      </c>
      <c r="H52" s="33"/>
    </row>
    <row r="53" spans="2:8" s="1" customFormat="1" ht="16.8" customHeight="1">
      <c r="B53" s="33"/>
      <c r="C53" s="208" t="s">
        <v>21</v>
      </c>
      <c r="D53" s="208" t="s">
        <v>1284</v>
      </c>
      <c r="E53" s="18" t="s">
        <v>21</v>
      </c>
      <c r="F53" s="209">
        <v>0</v>
      </c>
      <c r="H53" s="33"/>
    </row>
    <row r="54" spans="2:8" s="1" customFormat="1" ht="16.8" customHeight="1">
      <c r="B54" s="33"/>
      <c r="C54" s="208" t="s">
        <v>21</v>
      </c>
      <c r="D54" s="208" t="s">
        <v>1050</v>
      </c>
      <c r="E54" s="18" t="s">
        <v>21</v>
      </c>
      <c r="F54" s="209">
        <v>0</v>
      </c>
      <c r="H54" s="33"/>
    </row>
    <row r="55" spans="2:8" s="1" customFormat="1" ht="16.8" customHeight="1">
      <c r="B55" s="33"/>
      <c r="C55" s="208" t="s">
        <v>21</v>
      </c>
      <c r="D55" s="208" t="s">
        <v>1320</v>
      </c>
      <c r="E55" s="18" t="s">
        <v>21</v>
      </c>
      <c r="F55" s="209">
        <v>232.208</v>
      </c>
      <c r="H55" s="33"/>
    </row>
    <row r="56" spans="2:8" s="1" customFormat="1" ht="16.8" customHeight="1">
      <c r="B56" s="33"/>
      <c r="C56" s="208" t="s">
        <v>21</v>
      </c>
      <c r="D56" s="208" t="s">
        <v>1321</v>
      </c>
      <c r="E56" s="18" t="s">
        <v>21</v>
      </c>
      <c r="F56" s="209">
        <v>44.84</v>
      </c>
      <c r="H56" s="33"/>
    </row>
    <row r="57" spans="2:8" s="1" customFormat="1" ht="16.8" customHeight="1">
      <c r="B57" s="33"/>
      <c r="C57" s="208" t="s">
        <v>21</v>
      </c>
      <c r="D57" s="208" t="s">
        <v>1322</v>
      </c>
      <c r="E57" s="18" t="s">
        <v>21</v>
      </c>
      <c r="F57" s="209">
        <v>-27.635999999999999</v>
      </c>
      <c r="H57" s="33"/>
    </row>
    <row r="58" spans="2:8" s="1" customFormat="1" ht="16.8" customHeight="1">
      <c r="B58" s="33"/>
      <c r="C58" s="208" t="s">
        <v>21</v>
      </c>
      <c r="D58" s="208" t="s">
        <v>1288</v>
      </c>
      <c r="E58" s="18" t="s">
        <v>21</v>
      </c>
      <c r="F58" s="209">
        <v>-16.341999999999999</v>
      </c>
      <c r="H58" s="33"/>
    </row>
    <row r="59" spans="2:8" s="1" customFormat="1" ht="16.8" customHeight="1">
      <c r="B59" s="33"/>
      <c r="C59" s="208" t="s">
        <v>21</v>
      </c>
      <c r="D59" s="208" t="s">
        <v>1048</v>
      </c>
      <c r="E59" s="18" t="s">
        <v>21</v>
      </c>
      <c r="F59" s="209">
        <v>0</v>
      </c>
      <c r="H59" s="33"/>
    </row>
    <row r="60" spans="2:8" s="1" customFormat="1" ht="16.8" customHeight="1">
      <c r="B60" s="33"/>
      <c r="C60" s="208" t="s">
        <v>21</v>
      </c>
      <c r="D60" s="208" t="s">
        <v>1323</v>
      </c>
      <c r="E60" s="18" t="s">
        <v>21</v>
      </c>
      <c r="F60" s="209">
        <v>19.5</v>
      </c>
      <c r="H60" s="33"/>
    </row>
    <row r="61" spans="2:8" s="1" customFormat="1" ht="16.8" customHeight="1">
      <c r="B61" s="33"/>
      <c r="C61" s="208" t="s">
        <v>21</v>
      </c>
      <c r="D61" s="208" t="s">
        <v>1290</v>
      </c>
      <c r="E61" s="18" t="s">
        <v>21</v>
      </c>
      <c r="F61" s="209">
        <v>-5.6280000000000001</v>
      </c>
      <c r="H61" s="33"/>
    </row>
    <row r="62" spans="2:8" s="1" customFormat="1" ht="16.8" customHeight="1">
      <c r="B62" s="33"/>
      <c r="C62" s="208" t="s">
        <v>21</v>
      </c>
      <c r="D62" s="208" t="s">
        <v>21</v>
      </c>
      <c r="E62" s="18" t="s">
        <v>21</v>
      </c>
      <c r="F62" s="209">
        <v>0</v>
      </c>
      <c r="H62" s="33"/>
    </row>
    <row r="63" spans="2:8" s="1" customFormat="1" ht="16.8" customHeight="1">
      <c r="B63" s="33"/>
      <c r="C63" s="208" t="s">
        <v>343</v>
      </c>
      <c r="D63" s="208" t="s">
        <v>499</v>
      </c>
      <c r="E63" s="18" t="s">
        <v>21</v>
      </c>
      <c r="F63" s="209">
        <v>246.94200000000001</v>
      </c>
      <c r="H63" s="33"/>
    </row>
    <row r="64" spans="2:8" s="1" customFormat="1" ht="16.8" customHeight="1">
      <c r="B64" s="33"/>
      <c r="C64" s="210" t="s">
        <v>3948</v>
      </c>
      <c r="H64" s="33"/>
    </row>
    <row r="65" spans="2:8" s="1" customFormat="1" ht="16.8" customHeight="1">
      <c r="B65" s="33"/>
      <c r="C65" s="208" t="s">
        <v>1315</v>
      </c>
      <c r="D65" s="208" t="s">
        <v>1316</v>
      </c>
      <c r="E65" s="18" t="s">
        <v>162</v>
      </c>
      <c r="F65" s="209">
        <v>293.97300000000001</v>
      </c>
      <c r="H65" s="33"/>
    </row>
    <row r="66" spans="2:8" s="1" customFormat="1" ht="16.8" customHeight="1">
      <c r="B66" s="33"/>
      <c r="C66" s="208" t="s">
        <v>1330</v>
      </c>
      <c r="D66" s="208" t="s">
        <v>1331</v>
      </c>
      <c r="E66" s="18" t="s">
        <v>162</v>
      </c>
      <c r="F66" s="209">
        <v>259.28899999999999</v>
      </c>
      <c r="H66" s="33"/>
    </row>
    <row r="67" spans="2:8" s="1" customFormat="1" ht="16.8" customHeight="1">
      <c r="B67" s="33"/>
      <c r="C67" s="204" t="s">
        <v>345</v>
      </c>
      <c r="D67" s="205" t="s">
        <v>21</v>
      </c>
      <c r="E67" s="206" t="s">
        <v>21</v>
      </c>
      <c r="F67" s="207">
        <v>249.33</v>
      </c>
      <c r="H67" s="33"/>
    </row>
    <row r="68" spans="2:8" s="1" customFormat="1" ht="16.8" customHeight="1">
      <c r="B68" s="33"/>
      <c r="C68" s="208" t="s">
        <v>21</v>
      </c>
      <c r="D68" s="208" t="s">
        <v>1284</v>
      </c>
      <c r="E68" s="18" t="s">
        <v>21</v>
      </c>
      <c r="F68" s="209">
        <v>0</v>
      </c>
      <c r="H68" s="33"/>
    </row>
    <row r="69" spans="2:8" s="1" customFormat="1" ht="16.8" customHeight="1">
      <c r="B69" s="33"/>
      <c r="C69" s="208" t="s">
        <v>21</v>
      </c>
      <c r="D69" s="208" t="s">
        <v>1050</v>
      </c>
      <c r="E69" s="18" t="s">
        <v>21</v>
      </c>
      <c r="F69" s="209">
        <v>0</v>
      </c>
      <c r="H69" s="33"/>
    </row>
    <row r="70" spans="2:8" s="1" customFormat="1" ht="16.8" customHeight="1">
      <c r="B70" s="33"/>
      <c r="C70" s="208" t="s">
        <v>21</v>
      </c>
      <c r="D70" s="208" t="s">
        <v>1320</v>
      </c>
      <c r="E70" s="18" t="s">
        <v>21</v>
      </c>
      <c r="F70" s="209">
        <v>232.208</v>
      </c>
      <c r="H70" s="33"/>
    </row>
    <row r="71" spans="2:8" s="1" customFormat="1" ht="16.8" customHeight="1">
      <c r="B71" s="33"/>
      <c r="C71" s="208" t="s">
        <v>21</v>
      </c>
      <c r="D71" s="208" t="s">
        <v>1321</v>
      </c>
      <c r="E71" s="18" t="s">
        <v>21</v>
      </c>
      <c r="F71" s="209">
        <v>44.84</v>
      </c>
      <c r="H71" s="33"/>
    </row>
    <row r="72" spans="2:8" s="1" customFormat="1" ht="16.8" customHeight="1">
      <c r="B72" s="33"/>
      <c r="C72" s="208" t="s">
        <v>21</v>
      </c>
      <c r="D72" s="208" t="s">
        <v>1322</v>
      </c>
      <c r="E72" s="18" t="s">
        <v>21</v>
      </c>
      <c r="F72" s="209">
        <v>-27.635999999999999</v>
      </c>
      <c r="H72" s="33"/>
    </row>
    <row r="73" spans="2:8" s="1" customFormat="1" ht="16.8" customHeight="1">
      <c r="B73" s="33"/>
      <c r="C73" s="208" t="s">
        <v>21</v>
      </c>
      <c r="D73" s="208" t="s">
        <v>1288</v>
      </c>
      <c r="E73" s="18" t="s">
        <v>21</v>
      </c>
      <c r="F73" s="209">
        <v>-16.341999999999999</v>
      </c>
      <c r="H73" s="33"/>
    </row>
    <row r="74" spans="2:8" s="1" customFormat="1" ht="16.8" customHeight="1">
      <c r="B74" s="33"/>
      <c r="C74" s="208" t="s">
        <v>21</v>
      </c>
      <c r="D74" s="208" t="s">
        <v>1048</v>
      </c>
      <c r="E74" s="18" t="s">
        <v>21</v>
      </c>
      <c r="F74" s="209">
        <v>0</v>
      </c>
      <c r="H74" s="33"/>
    </row>
    <row r="75" spans="2:8" s="1" customFormat="1" ht="16.8" customHeight="1">
      <c r="B75" s="33"/>
      <c r="C75" s="208" t="s">
        <v>21</v>
      </c>
      <c r="D75" s="208" t="s">
        <v>1323</v>
      </c>
      <c r="E75" s="18" t="s">
        <v>21</v>
      </c>
      <c r="F75" s="209">
        <v>19.5</v>
      </c>
      <c r="H75" s="33"/>
    </row>
    <row r="76" spans="2:8" s="1" customFormat="1" ht="16.8" customHeight="1">
      <c r="B76" s="33"/>
      <c r="C76" s="208" t="s">
        <v>21</v>
      </c>
      <c r="D76" s="208" t="s">
        <v>1290</v>
      </c>
      <c r="E76" s="18" t="s">
        <v>21</v>
      </c>
      <c r="F76" s="209">
        <v>-5.6280000000000001</v>
      </c>
      <c r="H76" s="33"/>
    </row>
    <row r="77" spans="2:8" s="1" customFormat="1" ht="16.8" customHeight="1">
      <c r="B77" s="33"/>
      <c r="C77" s="208" t="s">
        <v>21</v>
      </c>
      <c r="D77" s="208" t="s">
        <v>1291</v>
      </c>
      <c r="E77" s="18" t="s">
        <v>21</v>
      </c>
      <c r="F77" s="209">
        <v>0</v>
      </c>
      <c r="H77" s="33"/>
    </row>
    <row r="78" spans="2:8" s="1" customFormat="1" ht="16.8" customHeight="1">
      <c r="B78" s="33"/>
      <c r="C78" s="208" t="s">
        <v>21</v>
      </c>
      <c r="D78" s="208" t="s">
        <v>1325</v>
      </c>
      <c r="E78" s="18" t="s">
        <v>21</v>
      </c>
      <c r="F78" s="209">
        <v>3.1859999999999999</v>
      </c>
      <c r="H78" s="33"/>
    </row>
    <row r="79" spans="2:8" s="1" customFormat="1" ht="16.8" customHeight="1">
      <c r="B79" s="33"/>
      <c r="C79" s="208" t="s">
        <v>21</v>
      </c>
      <c r="D79" s="208" t="s">
        <v>1293</v>
      </c>
      <c r="E79" s="18" t="s">
        <v>21</v>
      </c>
      <c r="F79" s="209">
        <v>-0.79800000000000004</v>
      </c>
      <c r="H79" s="33"/>
    </row>
    <row r="80" spans="2:8" s="1" customFormat="1" ht="16.8" customHeight="1">
      <c r="B80" s="33"/>
      <c r="C80" s="208" t="s">
        <v>345</v>
      </c>
      <c r="D80" s="208" t="s">
        <v>499</v>
      </c>
      <c r="E80" s="18" t="s">
        <v>21</v>
      </c>
      <c r="F80" s="209">
        <v>249.33</v>
      </c>
      <c r="H80" s="33"/>
    </row>
    <row r="81" spans="2:8" s="1" customFormat="1" ht="16.8" customHeight="1">
      <c r="B81" s="33"/>
      <c r="C81" s="210" t="s">
        <v>3948</v>
      </c>
      <c r="H81" s="33"/>
    </row>
    <row r="82" spans="2:8" s="1" customFormat="1" ht="16.8" customHeight="1">
      <c r="B82" s="33"/>
      <c r="C82" s="208" t="s">
        <v>2115</v>
      </c>
      <c r="D82" s="208" t="s">
        <v>2116</v>
      </c>
      <c r="E82" s="18" t="s">
        <v>162</v>
      </c>
      <c r="F82" s="209">
        <v>249.33</v>
      </c>
      <c r="H82" s="33"/>
    </row>
    <row r="83" spans="2:8" s="1" customFormat="1" ht="16.8" customHeight="1">
      <c r="B83" s="33"/>
      <c r="C83" s="208" t="s">
        <v>2120</v>
      </c>
      <c r="D83" s="208" t="s">
        <v>2121</v>
      </c>
      <c r="E83" s="18" t="s">
        <v>162</v>
      </c>
      <c r="F83" s="209">
        <v>276.75599999999997</v>
      </c>
      <c r="H83" s="33"/>
    </row>
    <row r="84" spans="2:8" s="1" customFormat="1" ht="16.8" customHeight="1">
      <c r="B84" s="33"/>
      <c r="C84" s="204" t="s">
        <v>347</v>
      </c>
      <c r="D84" s="205" t="s">
        <v>21</v>
      </c>
      <c r="E84" s="206" t="s">
        <v>21</v>
      </c>
      <c r="F84" s="207">
        <v>174.36</v>
      </c>
      <c r="H84" s="33"/>
    </row>
    <row r="85" spans="2:8" s="1" customFormat="1" ht="16.8" customHeight="1">
      <c r="B85" s="33"/>
      <c r="C85" s="208" t="s">
        <v>21</v>
      </c>
      <c r="D85" s="208" t="s">
        <v>1220</v>
      </c>
      <c r="E85" s="18" t="s">
        <v>21</v>
      </c>
      <c r="F85" s="209">
        <v>13.11</v>
      </c>
      <c r="H85" s="33"/>
    </row>
    <row r="86" spans="2:8" s="1" customFormat="1" ht="16.8" customHeight="1">
      <c r="B86" s="33"/>
      <c r="C86" s="208" t="s">
        <v>21</v>
      </c>
      <c r="D86" s="208" t="s">
        <v>1149</v>
      </c>
      <c r="E86" s="18" t="s">
        <v>21</v>
      </c>
      <c r="F86" s="209">
        <v>161.25</v>
      </c>
      <c r="H86" s="33"/>
    </row>
    <row r="87" spans="2:8" s="1" customFormat="1" ht="16.8" customHeight="1">
      <c r="B87" s="33"/>
      <c r="C87" s="208" t="s">
        <v>21</v>
      </c>
      <c r="D87" s="208" t="s">
        <v>21</v>
      </c>
      <c r="E87" s="18" t="s">
        <v>21</v>
      </c>
      <c r="F87" s="209">
        <v>0</v>
      </c>
      <c r="H87" s="33"/>
    </row>
    <row r="88" spans="2:8" s="1" customFormat="1" ht="16.8" customHeight="1">
      <c r="B88" s="33"/>
      <c r="C88" s="208" t="s">
        <v>347</v>
      </c>
      <c r="D88" s="208" t="s">
        <v>499</v>
      </c>
      <c r="E88" s="18" t="s">
        <v>21</v>
      </c>
      <c r="F88" s="209">
        <v>174.36</v>
      </c>
      <c r="H88" s="33"/>
    </row>
    <row r="89" spans="2:8" s="1" customFormat="1" ht="16.8" customHeight="1">
      <c r="B89" s="33"/>
      <c r="C89" s="210" t="s">
        <v>3948</v>
      </c>
      <c r="H89" s="33"/>
    </row>
    <row r="90" spans="2:8" s="1" customFormat="1" ht="16.8" customHeight="1">
      <c r="B90" s="33"/>
      <c r="C90" s="208" t="s">
        <v>1422</v>
      </c>
      <c r="D90" s="208" t="s">
        <v>1423</v>
      </c>
      <c r="E90" s="18" t="s">
        <v>162</v>
      </c>
      <c r="F90" s="209">
        <v>174.36</v>
      </c>
      <c r="H90" s="33"/>
    </row>
    <row r="91" spans="2:8" s="1" customFormat="1" ht="16.8" customHeight="1">
      <c r="B91" s="33"/>
      <c r="C91" s="208" t="s">
        <v>1427</v>
      </c>
      <c r="D91" s="208" t="s">
        <v>1428</v>
      </c>
      <c r="E91" s="18" t="s">
        <v>162</v>
      </c>
      <c r="F91" s="209">
        <v>188.309</v>
      </c>
      <c r="H91" s="33"/>
    </row>
    <row r="92" spans="2:8" s="1" customFormat="1" ht="16.8" customHeight="1">
      <c r="B92" s="33"/>
      <c r="C92" s="204" t="s">
        <v>349</v>
      </c>
      <c r="D92" s="205" t="s">
        <v>21</v>
      </c>
      <c r="E92" s="206" t="s">
        <v>21</v>
      </c>
      <c r="F92" s="207">
        <v>133.1</v>
      </c>
      <c r="H92" s="33"/>
    </row>
    <row r="93" spans="2:8" s="1" customFormat="1" ht="16.8" customHeight="1">
      <c r="B93" s="33"/>
      <c r="C93" s="208" t="s">
        <v>21</v>
      </c>
      <c r="D93" s="208" t="s">
        <v>21</v>
      </c>
      <c r="E93" s="18" t="s">
        <v>21</v>
      </c>
      <c r="F93" s="209">
        <v>0</v>
      </c>
      <c r="H93" s="33"/>
    </row>
    <row r="94" spans="2:8" s="1" customFormat="1" ht="16.8" customHeight="1">
      <c r="B94" s="33"/>
      <c r="C94" s="208" t="s">
        <v>21</v>
      </c>
      <c r="D94" s="208" t="s">
        <v>1221</v>
      </c>
      <c r="E94" s="18" t="s">
        <v>21</v>
      </c>
      <c r="F94" s="209">
        <v>0</v>
      </c>
      <c r="H94" s="33"/>
    </row>
    <row r="95" spans="2:8" s="1" customFormat="1" ht="16.8" customHeight="1">
      <c r="B95" s="33"/>
      <c r="C95" s="208" t="s">
        <v>21</v>
      </c>
      <c r="D95" s="208" t="s">
        <v>1222</v>
      </c>
      <c r="E95" s="18" t="s">
        <v>21</v>
      </c>
      <c r="F95" s="209">
        <v>133.1</v>
      </c>
      <c r="H95" s="33"/>
    </row>
    <row r="96" spans="2:8" s="1" customFormat="1" ht="16.8" customHeight="1">
      <c r="B96" s="33"/>
      <c r="C96" s="208" t="s">
        <v>21</v>
      </c>
      <c r="D96" s="208" t="s">
        <v>21</v>
      </c>
      <c r="E96" s="18" t="s">
        <v>21</v>
      </c>
      <c r="F96" s="209">
        <v>0</v>
      </c>
      <c r="H96" s="33"/>
    </row>
    <row r="97" spans="2:8" s="1" customFormat="1" ht="16.8" customHeight="1">
      <c r="B97" s="33"/>
      <c r="C97" s="208" t="s">
        <v>349</v>
      </c>
      <c r="D97" s="208" t="s">
        <v>499</v>
      </c>
      <c r="E97" s="18" t="s">
        <v>21</v>
      </c>
      <c r="F97" s="209">
        <v>133.1</v>
      </c>
      <c r="H97" s="33"/>
    </row>
    <row r="98" spans="2:8" s="1" customFormat="1" ht="16.8" customHeight="1">
      <c r="B98" s="33"/>
      <c r="C98" s="210" t="s">
        <v>3948</v>
      </c>
      <c r="H98" s="33"/>
    </row>
    <row r="99" spans="2:8" s="1" customFormat="1" ht="16.8" customHeight="1">
      <c r="B99" s="33"/>
      <c r="C99" s="208" t="s">
        <v>1215</v>
      </c>
      <c r="D99" s="208" t="s">
        <v>1216</v>
      </c>
      <c r="E99" s="18" t="s">
        <v>162</v>
      </c>
      <c r="F99" s="209">
        <v>168.697</v>
      </c>
      <c r="H99" s="33"/>
    </row>
    <row r="100" spans="2:8" s="1" customFormat="1" ht="16.8" customHeight="1">
      <c r="B100" s="33"/>
      <c r="C100" s="208" t="s">
        <v>1237</v>
      </c>
      <c r="D100" s="208" t="s">
        <v>1238</v>
      </c>
      <c r="E100" s="18" t="s">
        <v>162</v>
      </c>
      <c r="F100" s="209">
        <v>139.755</v>
      </c>
      <c r="H100" s="33"/>
    </row>
    <row r="101" spans="2:8" s="1" customFormat="1" ht="16.8" customHeight="1">
      <c r="B101" s="33"/>
      <c r="C101" s="204" t="s">
        <v>351</v>
      </c>
      <c r="D101" s="205" t="s">
        <v>21</v>
      </c>
      <c r="E101" s="206" t="s">
        <v>21</v>
      </c>
      <c r="F101" s="207">
        <v>22.486999999999998</v>
      </c>
      <c r="H101" s="33"/>
    </row>
    <row r="102" spans="2:8" s="1" customFormat="1" ht="16.8" customHeight="1">
      <c r="B102" s="33"/>
      <c r="C102" s="208" t="s">
        <v>21</v>
      </c>
      <c r="D102" s="208" t="s">
        <v>21</v>
      </c>
      <c r="E102" s="18" t="s">
        <v>21</v>
      </c>
      <c r="F102" s="209">
        <v>0</v>
      </c>
      <c r="H102" s="33"/>
    </row>
    <row r="103" spans="2:8" s="1" customFormat="1" ht="16.8" customHeight="1">
      <c r="B103" s="33"/>
      <c r="C103" s="208" t="s">
        <v>21</v>
      </c>
      <c r="D103" s="208" t="s">
        <v>1223</v>
      </c>
      <c r="E103" s="18" t="s">
        <v>21</v>
      </c>
      <c r="F103" s="209">
        <v>0</v>
      </c>
      <c r="H103" s="33"/>
    </row>
    <row r="104" spans="2:8" s="1" customFormat="1" ht="16.8" customHeight="1">
      <c r="B104" s="33"/>
      <c r="C104" s="208" t="s">
        <v>21</v>
      </c>
      <c r="D104" s="208" t="s">
        <v>1224</v>
      </c>
      <c r="E104" s="18" t="s">
        <v>21</v>
      </c>
      <c r="F104" s="209">
        <v>0</v>
      </c>
      <c r="H104" s="33"/>
    </row>
    <row r="105" spans="2:8" s="1" customFormat="1" ht="16.8" customHeight="1">
      <c r="B105" s="33"/>
      <c r="C105" s="208" t="s">
        <v>21</v>
      </c>
      <c r="D105" s="208" t="s">
        <v>1225</v>
      </c>
      <c r="E105" s="18" t="s">
        <v>21</v>
      </c>
      <c r="F105" s="209">
        <v>3.4430000000000001</v>
      </c>
      <c r="H105" s="33"/>
    </row>
    <row r="106" spans="2:8" s="1" customFormat="1" ht="16.8" customHeight="1">
      <c r="B106" s="33"/>
      <c r="C106" s="208" t="s">
        <v>21</v>
      </c>
      <c r="D106" s="208" t="s">
        <v>1226</v>
      </c>
      <c r="E106" s="18" t="s">
        <v>21</v>
      </c>
      <c r="F106" s="209">
        <v>0</v>
      </c>
      <c r="H106" s="33"/>
    </row>
    <row r="107" spans="2:8" s="1" customFormat="1" ht="16.8" customHeight="1">
      <c r="B107" s="33"/>
      <c r="C107" s="208" t="s">
        <v>21</v>
      </c>
      <c r="D107" s="208" t="s">
        <v>1227</v>
      </c>
      <c r="E107" s="18" t="s">
        <v>21</v>
      </c>
      <c r="F107" s="209">
        <v>1.83</v>
      </c>
      <c r="H107" s="33"/>
    </row>
    <row r="108" spans="2:8" s="1" customFormat="1" ht="16.8" customHeight="1">
      <c r="B108" s="33"/>
      <c r="C108" s="208" t="s">
        <v>21</v>
      </c>
      <c r="D108" s="208" t="s">
        <v>1228</v>
      </c>
      <c r="E108" s="18" t="s">
        <v>21</v>
      </c>
      <c r="F108" s="209">
        <v>1.95</v>
      </c>
      <c r="H108" s="33"/>
    </row>
    <row r="109" spans="2:8" s="1" customFormat="1" ht="16.8" customHeight="1">
      <c r="B109" s="33"/>
      <c r="C109" s="208" t="s">
        <v>21</v>
      </c>
      <c r="D109" s="208" t="s">
        <v>1229</v>
      </c>
      <c r="E109" s="18" t="s">
        <v>21</v>
      </c>
      <c r="F109" s="209">
        <v>0</v>
      </c>
      <c r="H109" s="33"/>
    </row>
    <row r="110" spans="2:8" s="1" customFormat="1" ht="16.8" customHeight="1">
      <c r="B110" s="33"/>
      <c r="C110" s="208" t="s">
        <v>21</v>
      </c>
      <c r="D110" s="208" t="s">
        <v>1230</v>
      </c>
      <c r="E110" s="18" t="s">
        <v>21</v>
      </c>
      <c r="F110" s="209">
        <v>1.02</v>
      </c>
      <c r="H110" s="33"/>
    </row>
    <row r="111" spans="2:8" s="1" customFormat="1" ht="16.8" customHeight="1">
      <c r="B111" s="33"/>
      <c r="C111" s="208" t="s">
        <v>21</v>
      </c>
      <c r="D111" s="208" t="s">
        <v>1231</v>
      </c>
      <c r="E111" s="18" t="s">
        <v>21</v>
      </c>
      <c r="F111" s="209">
        <v>0</v>
      </c>
      <c r="H111" s="33"/>
    </row>
    <row r="112" spans="2:8" s="1" customFormat="1" ht="16.8" customHeight="1">
      <c r="B112" s="33"/>
      <c r="C112" s="208" t="s">
        <v>21</v>
      </c>
      <c r="D112" s="208" t="s">
        <v>1232</v>
      </c>
      <c r="E112" s="18" t="s">
        <v>21</v>
      </c>
      <c r="F112" s="209">
        <v>0.81</v>
      </c>
      <c r="H112" s="33"/>
    </row>
    <row r="113" spans="2:8" s="1" customFormat="1" ht="16.8" customHeight="1">
      <c r="B113" s="33"/>
      <c r="C113" s="208" t="s">
        <v>21</v>
      </c>
      <c r="D113" s="208" t="s">
        <v>1233</v>
      </c>
      <c r="E113" s="18" t="s">
        <v>21</v>
      </c>
      <c r="F113" s="209">
        <v>0</v>
      </c>
      <c r="H113" s="33"/>
    </row>
    <row r="114" spans="2:8" s="1" customFormat="1" ht="16.8" customHeight="1">
      <c r="B114" s="33"/>
      <c r="C114" s="208" t="s">
        <v>21</v>
      </c>
      <c r="D114" s="208" t="s">
        <v>1050</v>
      </c>
      <c r="E114" s="18" t="s">
        <v>21</v>
      </c>
      <c r="F114" s="209">
        <v>0</v>
      </c>
      <c r="H114" s="33"/>
    </row>
    <row r="115" spans="2:8" s="1" customFormat="1" ht="16.8" customHeight="1">
      <c r="B115" s="33"/>
      <c r="C115" s="208" t="s">
        <v>21</v>
      </c>
      <c r="D115" s="208" t="s">
        <v>1234</v>
      </c>
      <c r="E115" s="18" t="s">
        <v>21</v>
      </c>
      <c r="F115" s="209">
        <v>9.4659999999999993</v>
      </c>
      <c r="H115" s="33"/>
    </row>
    <row r="116" spans="2:8" s="1" customFormat="1" ht="16.8" customHeight="1">
      <c r="B116" s="33"/>
      <c r="C116" s="208" t="s">
        <v>21</v>
      </c>
      <c r="D116" s="208" t="s">
        <v>1235</v>
      </c>
      <c r="E116" s="18" t="s">
        <v>21</v>
      </c>
      <c r="F116" s="209">
        <v>3.968</v>
      </c>
      <c r="H116" s="33"/>
    </row>
    <row r="117" spans="2:8" s="1" customFormat="1" ht="16.8" customHeight="1">
      <c r="B117" s="33"/>
      <c r="C117" s="208" t="s">
        <v>21</v>
      </c>
      <c r="D117" s="208" t="s">
        <v>21</v>
      </c>
      <c r="E117" s="18" t="s">
        <v>21</v>
      </c>
      <c r="F117" s="209">
        <v>0</v>
      </c>
      <c r="H117" s="33"/>
    </row>
    <row r="118" spans="2:8" s="1" customFormat="1" ht="16.8" customHeight="1">
      <c r="B118" s="33"/>
      <c r="C118" s="208" t="s">
        <v>351</v>
      </c>
      <c r="D118" s="208" t="s">
        <v>499</v>
      </c>
      <c r="E118" s="18" t="s">
        <v>21</v>
      </c>
      <c r="F118" s="209">
        <v>22.486999999999998</v>
      </c>
      <c r="H118" s="33"/>
    </row>
    <row r="119" spans="2:8" s="1" customFormat="1" ht="16.8" customHeight="1">
      <c r="B119" s="33"/>
      <c r="C119" s="210" t="s">
        <v>3948</v>
      </c>
      <c r="H119" s="33"/>
    </row>
    <row r="120" spans="2:8" s="1" customFormat="1" ht="16.8" customHeight="1">
      <c r="B120" s="33"/>
      <c r="C120" s="208" t="s">
        <v>1215</v>
      </c>
      <c r="D120" s="208" t="s">
        <v>1216</v>
      </c>
      <c r="E120" s="18" t="s">
        <v>162</v>
      </c>
      <c r="F120" s="209">
        <v>168.697</v>
      </c>
      <c r="H120" s="33"/>
    </row>
    <row r="121" spans="2:8" s="1" customFormat="1" ht="16.8" customHeight="1">
      <c r="B121" s="33"/>
      <c r="C121" s="208" t="s">
        <v>1242</v>
      </c>
      <c r="D121" s="208" t="s">
        <v>1243</v>
      </c>
      <c r="E121" s="18" t="s">
        <v>162</v>
      </c>
      <c r="F121" s="209">
        <v>23.611000000000001</v>
      </c>
      <c r="H121" s="33"/>
    </row>
    <row r="122" spans="2:8" s="1" customFormat="1" ht="16.8" customHeight="1">
      <c r="B122" s="33"/>
      <c r="C122" s="204" t="s">
        <v>1415</v>
      </c>
      <c r="D122" s="205" t="s">
        <v>21</v>
      </c>
      <c r="E122" s="206" t="s">
        <v>21</v>
      </c>
      <c r="F122" s="207">
        <v>229.73500000000001</v>
      </c>
      <c r="H122" s="33"/>
    </row>
    <row r="123" spans="2:8" s="1" customFormat="1" ht="16.8" customHeight="1">
      <c r="B123" s="33"/>
      <c r="C123" s="208" t="s">
        <v>21</v>
      </c>
      <c r="D123" s="208" t="s">
        <v>1397</v>
      </c>
      <c r="E123" s="18" t="s">
        <v>21</v>
      </c>
      <c r="F123" s="209">
        <v>0</v>
      </c>
      <c r="H123" s="33"/>
    </row>
    <row r="124" spans="2:8" s="1" customFormat="1" ht="16.8" customHeight="1">
      <c r="B124" s="33"/>
      <c r="C124" s="208" t="s">
        <v>21</v>
      </c>
      <c r="D124" s="208" t="s">
        <v>1398</v>
      </c>
      <c r="E124" s="18" t="s">
        <v>21</v>
      </c>
      <c r="F124" s="209">
        <v>0</v>
      </c>
      <c r="H124" s="33"/>
    </row>
    <row r="125" spans="2:8" s="1" customFormat="1" ht="16.8" customHeight="1">
      <c r="B125" s="33"/>
      <c r="C125" s="208" t="s">
        <v>21</v>
      </c>
      <c r="D125" s="208" t="s">
        <v>1399</v>
      </c>
      <c r="E125" s="18" t="s">
        <v>21</v>
      </c>
      <c r="F125" s="209">
        <v>25.178000000000001</v>
      </c>
      <c r="H125" s="33"/>
    </row>
    <row r="126" spans="2:8" s="1" customFormat="1" ht="16.8" customHeight="1">
      <c r="B126" s="33"/>
      <c r="C126" s="208" t="s">
        <v>21</v>
      </c>
      <c r="D126" s="208" t="s">
        <v>1400</v>
      </c>
      <c r="E126" s="18" t="s">
        <v>21</v>
      </c>
      <c r="F126" s="209">
        <v>22.824999999999999</v>
      </c>
      <c r="H126" s="33"/>
    </row>
    <row r="127" spans="2:8" s="1" customFormat="1" ht="16.8" customHeight="1">
      <c r="B127" s="33"/>
      <c r="C127" s="208" t="s">
        <v>21</v>
      </c>
      <c r="D127" s="208" t="s">
        <v>1401</v>
      </c>
      <c r="E127" s="18" t="s">
        <v>21</v>
      </c>
      <c r="F127" s="209">
        <v>53.212000000000003</v>
      </c>
      <c r="H127" s="33"/>
    </row>
    <row r="128" spans="2:8" s="1" customFormat="1" ht="16.8" customHeight="1">
      <c r="B128" s="33"/>
      <c r="C128" s="208" t="s">
        <v>21</v>
      </c>
      <c r="D128" s="208" t="s">
        <v>1402</v>
      </c>
      <c r="E128" s="18" t="s">
        <v>21</v>
      </c>
      <c r="F128" s="209">
        <v>85</v>
      </c>
      <c r="H128" s="33"/>
    </row>
    <row r="129" spans="2:8" s="1" customFormat="1" ht="16.8" customHeight="1">
      <c r="B129" s="33"/>
      <c r="C129" s="208" t="s">
        <v>21</v>
      </c>
      <c r="D129" s="208" t="s">
        <v>1403</v>
      </c>
      <c r="E129" s="18" t="s">
        <v>21</v>
      </c>
      <c r="F129" s="209">
        <v>43.52</v>
      </c>
      <c r="H129" s="33"/>
    </row>
    <row r="130" spans="2:8" s="1" customFormat="1" ht="16.8" customHeight="1">
      <c r="B130" s="33"/>
      <c r="C130" s="208" t="s">
        <v>21</v>
      </c>
      <c r="D130" s="208" t="s">
        <v>21</v>
      </c>
      <c r="E130" s="18" t="s">
        <v>21</v>
      </c>
      <c r="F130" s="209">
        <v>0</v>
      </c>
      <c r="H130" s="33"/>
    </row>
    <row r="131" spans="2:8" s="1" customFormat="1" ht="16.8" customHeight="1">
      <c r="B131" s="33"/>
      <c r="C131" s="208" t="s">
        <v>1415</v>
      </c>
      <c r="D131" s="208" t="s">
        <v>499</v>
      </c>
      <c r="E131" s="18" t="s">
        <v>21</v>
      </c>
      <c r="F131" s="209">
        <v>229.73500000000001</v>
      </c>
      <c r="H131" s="33"/>
    </row>
    <row r="132" spans="2:8" s="1" customFormat="1" ht="16.8" customHeight="1">
      <c r="B132" s="33"/>
      <c r="C132" s="210" t="s">
        <v>3948</v>
      </c>
      <c r="H132" s="33"/>
    </row>
    <row r="133" spans="2:8" s="1" customFormat="1" ht="20.399999999999999">
      <c r="B133" s="33"/>
      <c r="C133" s="208" t="s">
        <v>1411</v>
      </c>
      <c r="D133" s="208" t="s">
        <v>1412</v>
      </c>
      <c r="E133" s="18" t="s">
        <v>162</v>
      </c>
      <c r="F133" s="209">
        <v>229.73500000000001</v>
      </c>
      <c r="H133" s="33"/>
    </row>
    <row r="134" spans="2:8" s="1" customFormat="1" ht="16.8" customHeight="1">
      <c r="B134" s="33"/>
      <c r="C134" s="208" t="s">
        <v>1417</v>
      </c>
      <c r="D134" s="208" t="s">
        <v>1418</v>
      </c>
      <c r="E134" s="18" t="s">
        <v>162</v>
      </c>
      <c r="F134" s="209">
        <v>241.22200000000001</v>
      </c>
      <c r="H134" s="33"/>
    </row>
    <row r="135" spans="2:8" s="1" customFormat="1" ht="16.8" customHeight="1">
      <c r="B135" s="33"/>
      <c r="C135" s="204" t="s">
        <v>1404</v>
      </c>
      <c r="D135" s="205" t="s">
        <v>21</v>
      </c>
      <c r="E135" s="206" t="s">
        <v>21</v>
      </c>
      <c r="F135" s="207">
        <v>229.73500000000001</v>
      </c>
      <c r="H135" s="33"/>
    </row>
    <row r="136" spans="2:8" s="1" customFormat="1" ht="16.8" customHeight="1">
      <c r="B136" s="33"/>
      <c r="C136" s="208" t="s">
        <v>21</v>
      </c>
      <c r="D136" s="208" t="s">
        <v>1397</v>
      </c>
      <c r="E136" s="18" t="s">
        <v>21</v>
      </c>
      <c r="F136" s="209">
        <v>0</v>
      </c>
      <c r="H136" s="33"/>
    </row>
    <row r="137" spans="2:8" s="1" customFormat="1" ht="16.8" customHeight="1">
      <c r="B137" s="33"/>
      <c r="C137" s="208" t="s">
        <v>21</v>
      </c>
      <c r="D137" s="208" t="s">
        <v>1398</v>
      </c>
      <c r="E137" s="18" t="s">
        <v>21</v>
      </c>
      <c r="F137" s="209">
        <v>0</v>
      </c>
      <c r="H137" s="33"/>
    </row>
    <row r="138" spans="2:8" s="1" customFormat="1" ht="16.8" customHeight="1">
      <c r="B138" s="33"/>
      <c r="C138" s="208" t="s">
        <v>21</v>
      </c>
      <c r="D138" s="208" t="s">
        <v>1399</v>
      </c>
      <c r="E138" s="18" t="s">
        <v>21</v>
      </c>
      <c r="F138" s="209">
        <v>25.178000000000001</v>
      </c>
      <c r="H138" s="33"/>
    </row>
    <row r="139" spans="2:8" s="1" customFormat="1" ht="16.8" customHeight="1">
      <c r="B139" s="33"/>
      <c r="C139" s="208" t="s">
        <v>21</v>
      </c>
      <c r="D139" s="208" t="s">
        <v>1400</v>
      </c>
      <c r="E139" s="18" t="s">
        <v>21</v>
      </c>
      <c r="F139" s="209">
        <v>22.824999999999999</v>
      </c>
      <c r="H139" s="33"/>
    </row>
    <row r="140" spans="2:8" s="1" customFormat="1" ht="16.8" customHeight="1">
      <c r="B140" s="33"/>
      <c r="C140" s="208" t="s">
        <v>21</v>
      </c>
      <c r="D140" s="208" t="s">
        <v>1401</v>
      </c>
      <c r="E140" s="18" t="s">
        <v>21</v>
      </c>
      <c r="F140" s="209">
        <v>53.212000000000003</v>
      </c>
      <c r="H140" s="33"/>
    </row>
    <row r="141" spans="2:8" s="1" customFormat="1" ht="16.8" customHeight="1">
      <c r="B141" s="33"/>
      <c r="C141" s="208" t="s">
        <v>21</v>
      </c>
      <c r="D141" s="208" t="s">
        <v>1402</v>
      </c>
      <c r="E141" s="18" t="s">
        <v>21</v>
      </c>
      <c r="F141" s="209">
        <v>85</v>
      </c>
      <c r="H141" s="33"/>
    </row>
    <row r="142" spans="2:8" s="1" customFormat="1" ht="16.8" customHeight="1">
      <c r="B142" s="33"/>
      <c r="C142" s="208" t="s">
        <v>21</v>
      </c>
      <c r="D142" s="208" t="s">
        <v>1403</v>
      </c>
      <c r="E142" s="18" t="s">
        <v>21</v>
      </c>
      <c r="F142" s="209">
        <v>43.52</v>
      </c>
      <c r="H142" s="33"/>
    </row>
    <row r="143" spans="2:8" s="1" customFormat="1" ht="16.8" customHeight="1">
      <c r="B143" s="33"/>
      <c r="C143" s="208" t="s">
        <v>21</v>
      </c>
      <c r="D143" s="208" t="s">
        <v>21</v>
      </c>
      <c r="E143" s="18" t="s">
        <v>21</v>
      </c>
      <c r="F143" s="209">
        <v>0</v>
      </c>
      <c r="H143" s="33"/>
    </row>
    <row r="144" spans="2:8" s="1" customFormat="1" ht="16.8" customHeight="1">
      <c r="B144" s="33"/>
      <c r="C144" s="208" t="s">
        <v>1404</v>
      </c>
      <c r="D144" s="208" t="s">
        <v>499</v>
      </c>
      <c r="E144" s="18" t="s">
        <v>21</v>
      </c>
      <c r="F144" s="209">
        <v>229.73500000000001</v>
      </c>
      <c r="H144" s="33"/>
    </row>
    <row r="145" spans="2:8" s="1" customFormat="1" ht="16.8" customHeight="1">
      <c r="B145" s="33"/>
      <c r="C145" s="210" t="s">
        <v>3948</v>
      </c>
      <c r="H145" s="33"/>
    </row>
    <row r="146" spans="2:8" s="1" customFormat="1" ht="16.8" customHeight="1">
      <c r="B146" s="33"/>
      <c r="C146" s="208" t="s">
        <v>1393</v>
      </c>
      <c r="D146" s="208" t="s">
        <v>1394</v>
      </c>
      <c r="E146" s="18" t="s">
        <v>162</v>
      </c>
      <c r="F146" s="209">
        <v>229.73500000000001</v>
      </c>
      <c r="H146" s="33"/>
    </row>
    <row r="147" spans="2:8" s="1" customFormat="1" ht="16.8" customHeight="1">
      <c r="B147" s="33"/>
      <c r="C147" s="208" t="s">
        <v>1406</v>
      </c>
      <c r="D147" s="208" t="s">
        <v>1407</v>
      </c>
      <c r="E147" s="18" t="s">
        <v>162</v>
      </c>
      <c r="F147" s="209">
        <v>241.22200000000001</v>
      </c>
      <c r="H147" s="33"/>
    </row>
    <row r="148" spans="2:8" s="1" customFormat="1" ht="16.8" customHeight="1">
      <c r="B148" s="33"/>
      <c r="C148" s="204" t="s">
        <v>2082</v>
      </c>
      <c r="D148" s="205" t="s">
        <v>21</v>
      </c>
      <c r="E148" s="206" t="s">
        <v>21</v>
      </c>
      <c r="F148" s="207">
        <v>2.3260000000000001</v>
      </c>
      <c r="H148" s="33"/>
    </row>
    <row r="149" spans="2:8" s="1" customFormat="1" ht="16.8" customHeight="1">
      <c r="B149" s="33"/>
      <c r="C149" s="208" t="s">
        <v>21</v>
      </c>
      <c r="D149" s="208" t="s">
        <v>2076</v>
      </c>
      <c r="E149" s="18" t="s">
        <v>21</v>
      </c>
      <c r="F149" s="209">
        <v>0</v>
      </c>
      <c r="H149" s="33"/>
    </row>
    <row r="150" spans="2:8" s="1" customFormat="1" ht="16.8" customHeight="1">
      <c r="B150" s="33"/>
      <c r="C150" s="208" t="s">
        <v>21</v>
      </c>
      <c r="D150" s="208" t="s">
        <v>2063</v>
      </c>
      <c r="E150" s="18" t="s">
        <v>21</v>
      </c>
      <c r="F150" s="209">
        <v>0</v>
      </c>
      <c r="H150" s="33"/>
    </row>
    <row r="151" spans="2:8" s="1" customFormat="1" ht="16.8" customHeight="1">
      <c r="B151" s="33"/>
      <c r="C151" s="208" t="s">
        <v>21</v>
      </c>
      <c r="D151" s="208" t="s">
        <v>2077</v>
      </c>
      <c r="E151" s="18" t="s">
        <v>21</v>
      </c>
      <c r="F151" s="209">
        <v>0.56799999999999995</v>
      </c>
      <c r="H151" s="33"/>
    </row>
    <row r="152" spans="2:8" s="1" customFormat="1" ht="16.8" customHeight="1">
      <c r="B152" s="33"/>
      <c r="C152" s="208" t="s">
        <v>21</v>
      </c>
      <c r="D152" s="208" t="s">
        <v>2078</v>
      </c>
      <c r="E152" s="18" t="s">
        <v>21</v>
      </c>
      <c r="F152" s="209">
        <v>0.122</v>
      </c>
      <c r="H152" s="33"/>
    </row>
    <row r="153" spans="2:8" s="1" customFormat="1" ht="16.8" customHeight="1">
      <c r="B153" s="33"/>
      <c r="C153" s="208" t="s">
        <v>21</v>
      </c>
      <c r="D153" s="208" t="s">
        <v>2066</v>
      </c>
      <c r="E153" s="18" t="s">
        <v>21</v>
      </c>
      <c r="F153" s="209">
        <v>0</v>
      </c>
      <c r="H153" s="33"/>
    </row>
    <row r="154" spans="2:8" s="1" customFormat="1" ht="16.8" customHeight="1">
      <c r="B154" s="33"/>
      <c r="C154" s="208" t="s">
        <v>21</v>
      </c>
      <c r="D154" s="208" t="s">
        <v>2079</v>
      </c>
      <c r="E154" s="18" t="s">
        <v>21</v>
      </c>
      <c r="F154" s="209">
        <v>0.33800000000000002</v>
      </c>
      <c r="H154" s="33"/>
    </row>
    <row r="155" spans="2:8" s="1" customFormat="1" ht="16.8" customHeight="1">
      <c r="B155" s="33"/>
      <c r="C155" s="208" t="s">
        <v>21</v>
      </c>
      <c r="D155" s="208" t="s">
        <v>2068</v>
      </c>
      <c r="E155" s="18" t="s">
        <v>21</v>
      </c>
      <c r="F155" s="209">
        <v>0</v>
      </c>
      <c r="H155" s="33"/>
    </row>
    <row r="156" spans="2:8" s="1" customFormat="1" ht="16.8" customHeight="1">
      <c r="B156" s="33"/>
      <c r="C156" s="208" t="s">
        <v>21</v>
      </c>
      <c r="D156" s="208" t="s">
        <v>2080</v>
      </c>
      <c r="E156" s="18" t="s">
        <v>21</v>
      </c>
      <c r="F156" s="209">
        <v>0.80400000000000005</v>
      </c>
      <c r="H156" s="33"/>
    </row>
    <row r="157" spans="2:8" s="1" customFormat="1" ht="16.8" customHeight="1">
      <c r="B157" s="33"/>
      <c r="C157" s="208" t="s">
        <v>21</v>
      </c>
      <c r="D157" s="208" t="s">
        <v>2070</v>
      </c>
      <c r="E157" s="18" t="s">
        <v>21</v>
      </c>
      <c r="F157" s="209">
        <v>0</v>
      </c>
      <c r="H157" s="33"/>
    </row>
    <row r="158" spans="2:8" s="1" customFormat="1" ht="16.8" customHeight="1">
      <c r="B158" s="33"/>
      <c r="C158" s="208" t="s">
        <v>21</v>
      </c>
      <c r="D158" s="208" t="s">
        <v>2081</v>
      </c>
      <c r="E158" s="18" t="s">
        <v>21</v>
      </c>
      <c r="F158" s="209">
        <v>0.49399999999999999</v>
      </c>
      <c r="H158" s="33"/>
    </row>
    <row r="159" spans="2:8" s="1" customFormat="1" ht="16.8" customHeight="1">
      <c r="B159" s="33"/>
      <c r="C159" s="208" t="s">
        <v>21</v>
      </c>
      <c r="D159" s="208" t="s">
        <v>21</v>
      </c>
      <c r="E159" s="18" t="s">
        <v>21</v>
      </c>
      <c r="F159" s="209">
        <v>0</v>
      </c>
      <c r="H159" s="33"/>
    </row>
    <row r="160" spans="2:8" s="1" customFormat="1" ht="16.8" customHeight="1">
      <c r="B160" s="33"/>
      <c r="C160" s="208" t="s">
        <v>2082</v>
      </c>
      <c r="D160" s="208" t="s">
        <v>499</v>
      </c>
      <c r="E160" s="18" t="s">
        <v>21</v>
      </c>
      <c r="F160" s="209">
        <v>2.3260000000000001</v>
      </c>
      <c r="H160" s="33"/>
    </row>
    <row r="161" spans="2:8" s="1" customFormat="1" ht="16.8" customHeight="1">
      <c r="B161" s="33"/>
      <c r="C161" s="204" t="s">
        <v>354</v>
      </c>
      <c r="D161" s="205" t="s">
        <v>21</v>
      </c>
      <c r="E161" s="206" t="s">
        <v>21</v>
      </c>
      <c r="F161" s="207">
        <v>217.25800000000001</v>
      </c>
      <c r="H161" s="33"/>
    </row>
    <row r="162" spans="2:8" s="1" customFormat="1" ht="16.8" customHeight="1">
      <c r="B162" s="33"/>
      <c r="C162" s="208" t="s">
        <v>21</v>
      </c>
      <c r="D162" s="208" t="s">
        <v>1386</v>
      </c>
      <c r="E162" s="18" t="s">
        <v>21</v>
      </c>
      <c r="F162" s="209">
        <v>0</v>
      </c>
      <c r="H162" s="33"/>
    </row>
    <row r="163" spans="2:8" s="1" customFormat="1" ht="16.8" customHeight="1">
      <c r="B163" s="33"/>
      <c r="C163" s="208" t="s">
        <v>21</v>
      </c>
      <c r="D163" s="208" t="s">
        <v>1050</v>
      </c>
      <c r="E163" s="18" t="s">
        <v>21</v>
      </c>
      <c r="F163" s="209">
        <v>0</v>
      </c>
      <c r="H163" s="33"/>
    </row>
    <row r="164" spans="2:8" s="1" customFormat="1" ht="16.8" customHeight="1">
      <c r="B164" s="33"/>
      <c r="C164" s="208" t="s">
        <v>21</v>
      </c>
      <c r="D164" s="208" t="s">
        <v>1285</v>
      </c>
      <c r="E164" s="18" t="s">
        <v>21</v>
      </c>
      <c r="F164" s="209">
        <v>208.54400000000001</v>
      </c>
      <c r="H164" s="33"/>
    </row>
    <row r="165" spans="2:8" s="1" customFormat="1" ht="16.8" customHeight="1">
      <c r="B165" s="33"/>
      <c r="C165" s="208" t="s">
        <v>21</v>
      </c>
      <c r="D165" s="208" t="s">
        <v>1286</v>
      </c>
      <c r="E165" s="18" t="s">
        <v>21</v>
      </c>
      <c r="F165" s="209">
        <v>40.119999999999997</v>
      </c>
      <c r="H165" s="33"/>
    </row>
    <row r="166" spans="2:8" s="1" customFormat="1" ht="16.8" customHeight="1">
      <c r="B166" s="33"/>
      <c r="C166" s="208" t="s">
        <v>21</v>
      </c>
      <c r="D166" s="208" t="s">
        <v>1287</v>
      </c>
      <c r="E166" s="18" t="s">
        <v>21</v>
      </c>
      <c r="F166" s="209">
        <v>-29.716000000000001</v>
      </c>
      <c r="H166" s="33"/>
    </row>
    <row r="167" spans="2:8" s="1" customFormat="1" ht="16.8" customHeight="1">
      <c r="B167" s="33"/>
      <c r="C167" s="208" t="s">
        <v>21</v>
      </c>
      <c r="D167" s="208" t="s">
        <v>1288</v>
      </c>
      <c r="E167" s="18" t="s">
        <v>21</v>
      </c>
      <c r="F167" s="209">
        <v>-16.341999999999999</v>
      </c>
      <c r="H167" s="33"/>
    </row>
    <row r="168" spans="2:8" s="1" customFormat="1" ht="16.8" customHeight="1">
      <c r="B168" s="33"/>
      <c r="C168" s="208" t="s">
        <v>21</v>
      </c>
      <c r="D168" s="208" t="s">
        <v>1048</v>
      </c>
      <c r="E168" s="18" t="s">
        <v>21</v>
      </c>
      <c r="F168" s="209">
        <v>0</v>
      </c>
      <c r="H168" s="33"/>
    </row>
    <row r="169" spans="2:8" s="1" customFormat="1" ht="16.8" customHeight="1">
      <c r="B169" s="33"/>
      <c r="C169" s="208" t="s">
        <v>21</v>
      </c>
      <c r="D169" s="208" t="s">
        <v>1289</v>
      </c>
      <c r="E169" s="18" t="s">
        <v>21</v>
      </c>
      <c r="F169" s="209">
        <v>20.28</v>
      </c>
      <c r="H169" s="33"/>
    </row>
    <row r="170" spans="2:8" s="1" customFormat="1" ht="16.8" customHeight="1">
      <c r="B170" s="33"/>
      <c r="C170" s="208" t="s">
        <v>21</v>
      </c>
      <c r="D170" s="208" t="s">
        <v>1290</v>
      </c>
      <c r="E170" s="18" t="s">
        <v>21</v>
      </c>
      <c r="F170" s="209">
        <v>-5.6280000000000001</v>
      </c>
      <c r="H170" s="33"/>
    </row>
    <row r="171" spans="2:8" s="1" customFormat="1" ht="16.8" customHeight="1">
      <c r="B171" s="33"/>
      <c r="C171" s="208" t="s">
        <v>21</v>
      </c>
      <c r="D171" s="208" t="s">
        <v>21</v>
      </c>
      <c r="E171" s="18" t="s">
        <v>21</v>
      </c>
      <c r="F171" s="209">
        <v>0</v>
      </c>
      <c r="H171" s="33"/>
    </row>
    <row r="172" spans="2:8" s="1" customFormat="1" ht="16.8" customHeight="1">
      <c r="B172" s="33"/>
      <c r="C172" s="208" t="s">
        <v>354</v>
      </c>
      <c r="D172" s="208" t="s">
        <v>499</v>
      </c>
      <c r="E172" s="18" t="s">
        <v>21</v>
      </c>
      <c r="F172" s="209">
        <v>217.25800000000001</v>
      </c>
      <c r="H172" s="33"/>
    </row>
    <row r="173" spans="2:8" s="1" customFormat="1" ht="16.8" customHeight="1">
      <c r="B173" s="33"/>
      <c r="C173" s="210" t="s">
        <v>3948</v>
      </c>
      <c r="H173" s="33"/>
    </row>
    <row r="174" spans="2:8" s="1" customFormat="1" ht="16.8" customHeight="1">
      <c r="B174" s="33"/>
      <c r="C174" s="208" t="s">
        <v>1382</v>
      </c>
      <c r="D174" s="208" t="s">
        <v>1383</v>
      </c>
      <c r="E174" s="18" t="s">
        <v>162</v>
      </c>
      <c r="F174" s="209">
        <v>217.25800000000001</v>
      </c>
      <c r="H174" s="33"/>
    </row>
    <row r="175" spans="2:8" s="1" customFormat="1" ht="16.8" customHeight="1">
      <c r="B175" s="33"/>
      <c r="C175" s="208" t="s">
        <v>1388</v>
      </c>
      <c r="D175" s="208" t="s">
        <v>1389</v>
      </c>
      <c r="E175" s="18" t="s">
        <v>162</v>
      </c>
      <c r="F175" s="209">
        <v>228.12100000000001</v>
      </c>
      <c r="H175" s="33"/>
    </row>
    <row r="176" spans="2:8" s="1" customFormat="1" ht="16.8" customHeight="1">
      <c r="B176" s="33"/>
      <c r="C176" s="204" t="s">
        <v>356</v>
      </c>
      <c r="D176" s="205" t="s">
        <v>21</v>
      </c>
      <c r="E176" s="206" t="s">
        <v>21</v>
      </c>
      <c r="F176" s="207">
        <v>1424.35</v>
      </c>
      <c r="H176" s="33"/>
    </row>
    <row r="177" spans="2:8" s="1" customFormat="1" ht="16.8" customHeight="1">
      <c r="B177" s="33"/>
      <c r="C177" s="208" t="s">
        <v>21</v>
      </c>
      <c r="D177" s="208" t="s">
        <v>2608</v>
      </c>
      <c r="E177" s="18" t="s">
        <v>21</v>
      </c>
      <c r="F177" s="209">
        <v>528.01199999999994</v>
      </c>
      <c r="H177" s="33"/>
    </row>
    <row r="178" spans="2:8" s="1" customFormat="1" ht="16.8" customHeight="1">
      <c r="B178" s="33"/>
      <c r="C178" s="208" t="s">
        <v>21</v>
      </c>
      <c r="D178" s="208" t="s">
        <v>21</v>
      </c>
      <c r="E178" s="18" t="s">
        <v>21</v>
      </c>
      <c r="F178" s="209">
        <v>0</v>
      </c>
      <c r="H178" s="33"/>
    </row>
    <row r="179" spans="2:8" s="1" customFormat="1" ht="16.8" customHeight="1">
      <c r="B179" s="33"/>
      <c r="C179" s="208" t="s">
        <v>21</v>
      </c>
      <c r="D179" s="208" t="s">
        <v>2609</v>
      </c>
      <c r="E179" s="18" t="s">
        <v>21</v>
      </c>
      <c r="F179" s="209">
        <v>0</v>
      </c>
      <c r="H179" s="33"/>
    </row>
    <row r="180" spans="2:8" s="1" customFormat="1" ht="16.8" customHeight="1">
      <c r="B180" s="33"/>
      <c r="C180" s="208" t="s">
        <v>21</v>
      </c>
      <c r="D180" s="208" t="s">
        <v>1499</v>
      </c>
      <c r="E180" s="18" t="s">
        <v>21</v>
      </c>
      <c r="F180" s="209">
        <v>0</v>
      </c>
      <c r="H180" s="33"/>
    </row>
    <row r="181" spans="2:8" s="1" customFormat="1" ht="16.8" customHeight="1">
      <c r="B181" s="33"/>
      <c r="C181" s="208" t="s">
        <v>21</v>
      </c>
      <c r="D181" s="208" t="s">
        <v>1500</v>
      </c>
      <c r="E181" s="18" t="s">
        <v>21</v>
      </c>
      <c r="F181" s="209">
        <v>0</v>
      </c>
      <c r="H181" s="33"/>
    </row>
    <row r="182" spans="2:8" s="1" customFormat="1" ht="16.8" customHeight="1">
      <c r="B182" s="33"/>
      <c r="C182" s="208" t="s">
        <v>21</v>
      </c>
      <c r="D182" s="208" t="s">
        <v>2610</v>
      </c>
      <c r="E182" s="18" t="s">
        <v>21</v>
      </c>
      <c r="F182" s="209">
        <v>49.183</v>
      </c>
      <c r="H182" s="33"/>
    </row>
    <row r="183" spans="2:8" s="1" customFormat="1" ht="16.8" customHeight="1">
      <c r="B183" s="33"/>
      <c r="C183" s="208" t="s">
        <v>21</v>
      </c>
      <c r="D183" s="208" t="s">
        <v>1502</v>
      </c>
      <c r="E183" s="18" t="s">
        <v>21</v>
      </c>
      <c r="F183" s="209">
        <v>0</v>
      </c>
      <c r="H183" s="33"/>
    </row>
    <row r="184" spans="2:8" s="1" customFormat="1" ht="16.8" customHeight="1">
      <c r="B184" s="33"/>
      <c r="C184" s="208" t="s">
        <v>21</v>
      </c>
      <c r="D184" s="208" t="s">
        <v>1503</v>
      </c>
      <c r="E184" s="18" t="s">
        <v>21</v>
      </c>
      <c r="F184" s="209">
        <v>0</v>
      </c>
      <c r="H184" s="33"/>
    </row>
    <row r="185" spans="2:8" s="1" customFormat="1" ht="16.8" customHeight="1">
      <c r="B185" s="33"/>
      <c r="C185" s="208" t="s">
        <v>21</v>
      </c>
      <c r="D185" s="208" t="s">
        <v>2611</v>
      </c>
      <c r="E185" s="18" t="s">
        <v>21</v>
      </c>
      <c r="F185" s="209">
        <v>17.713000000000001</v>
      </c>
      <c r="H185" s="33"/>
    </row>
    <row r="186" spans="2:8" s="1" customFormat="1" ht="16.8" customHeight="1">
      <c r="B186" s="33"/>
      <c r="C186" s="208" t="s">
        <v>21</v>
      </c>
      <c r="D186" s="208" t="s">
        <v>21</v>
      </c>
      <c r="E186" s="18" t="s">
        <v>21</v>
      </c>
      <c r="F186" s="209">
        <v>0</v>
      </c>
      <c r="H186" s="33"/>
    </row>
    <row r="187" spans="2:8" s="1" customFormat="1" ht="16.8" customHeight="1">
      <c r="B187" s="33"/>
      <c r="C187" s="208" t="s">
        <v>21</v>
      </c>
      <c r="D187" s="208" t="s">
        <v>1551</v>
      </c>
      <c r="E187" s="18" t="s">
        <v>21</v>
      </c>
      <c r="F187" s="209">
        <v>0</v>
      </c>
      <c r="H187" s="33"/>
    </row>
    <row r="188" spans="2:8" s="1" customFormat="1" ht="16.8" customHeight="1">
      <c r="B188" s="33"/>
      <c r="C188" s="208" t="s">
        <v>21</v>
      </c>
      <c r="D188" s="208" t="s">
        <v>1516</v>
      </c>
      <c r="E188" s="18" t="s">
        <v>21</v>
      </c>
      <c r="F188" s="209">
        <v>0</v>
      </c>
      <c r="H188" s="33"/>
    </row>
    <row r="189" spans="2:8" s="1" customFormat="1" ht="16.8" customHeight="1">
      <c r="B189" s="33"/>
      <c r="C189" s="208" t="s">
        <v>21</v>
      </c>
      <c r="D189" s="208" t="s">
        <v>2612</v>
      </c>
      <c r="E189" s="18" t="s">
        <v>21</v>
      </c>
      <c r="F189" s="209">
        <v>22.661999999999999</v>
      </c>
      <c r="H189" s="33"/>
    </row>
    <row r="190" spans="2:8" s="1" customFormat="1" ht="16.8" customHeight="1">
      <c r="B190" s="33"/>
      <c r="C190" s="208" t="s">
        <v>21</v>
      </c>
      <c r="D190" s="208" t="s">
        <v>1518</v>
      </c>
      <c r="E190" s="18" t="s">
        <v>21</v>
      </c>
      <c r="F190" s="209">
        <v>0</v>
      </c>
      <c r="H190" s="33"/>
    </row>
    <row r="191" spans="2:8" s="1" customFormat="1" ht="16.8" customHeight="1">
      <c r="B191" s="33"/>
      <c r="C191" s="208" t="s">
        <v>21</v>
      </c>
      <c r="D191" s="208" t="s">
        <v>1519</v>
      </c>
      <c r="E191" s="18" t="s">
        <v>21</v>
      </c>
      <c r="F191" s="209">
        <v>0</v>
      </c>
      <c r="H191" s="33"/>
    </row>
    <row r="192" spans="2:8" s="1" customFormat="1" ht="16.8" customHeight="1">
      <c r="B192" s="33"/>
      <c r="C192" s="208" t="s">
        <v>21</v>
      </c>
      <c r="D192" s="208" t="s">
        <v>2613</v>
      </c>
      <c r="E192" s="18" t="s">
        <v>21</v>
      </c>
      <c r="F192" s="209">
        <v>4.0549999999999997</v>
      </c>
      <c r="H192" s="33"/>
    </row>
    <row r="193" spans="2:8" s="1" customFormat="1" ht="16.8" customHeight="1">
      <c r="B193" s="33"/>
      <c r="C193" s="208" t="s">
        <v>21</v>
      </c>
      <c r="D193" s="208" t="s">
        <v>1521</v>
      </c>
      <c r="E193" s="18" t="s">
        <v>21</v>
      </c>
      <c r="F193" s="209">
        <v>0</v>
      </c>
      <c r="H193" s="33"/>
    </row>
    <row r="194" spans="2:8" s="1" customFormat="1" ht="16.8" customHeight="1">
      <c r="B194" s="33"/>
      <c r="C194" s="208" t="s">
        <v>21</v>
      </c>
      <c r="D194" s="208" t="s">
        <v>1522</v>
      </c>
      <c r="E194" s="18" t="s">
        <v>21</v>
      </c>
      <c r="F194" s="209">
        <v>0</v>
      </c>
      <c r="H194" s="33"/>
    </row>
    <row r="195" spans="2:8" s="1" customFormat="1" ht="16.8" customHeight="1">
      <c r="B195" s="33"/>
      <c r="C195" s="208" t="s">
        <v>21</v>
      </c>
      <c r="D195" s="208" t="s">
        <v>2614</v>
      </c>
      <c r="E195" s="18" t="s">
        <v>21</v>
      </c>
      <c r="F195" s="209">
        <v>0.78700000000000003</v>
      </c>
      <c r="H195" s="33"/>
    </row>
    <row r="196" spans="2:8" s="1" customFormat="1" ht="16.8" customHeight="1">
      <c r="B196" s="33"/>
      <c r="C196" s="208" t="s">
        <v>21</v>
      </c>
      <c r="D196" s="208" t="s">
        <v>1524</v>
      </c>
      <c r="E196" s="18" t="s">
        <v>21</v>
      </c>
      <c r="F196" s="209">
        <v>0</v>
      </c>
      <c r="H196" s="33"/>
    </row>
    <row r="197" spans="2:8" s="1" customFormat="1" ht="16.8" customHeight="1">
      <c r="B197" s="33"/>
      <c r="C197" s="208" t="s">
        <v>21</v>
      </c>
      <c r="D197" s="208" t="s">
        <v>1525</v>
      </c>
      <c r="E197" s="18" t="s">
        <v>21</v>
      </c>
      <c r="F197" s="209">
        <v>0</v>
      </c>
      <c r="H197" s="33"/>
    </row>
    <row r="198" spans="2:8" s="1" customFormat="1" ht="16.8" customHeight="1">
      <c r="B198" s="33"/>
      <c r="C198" s="208" t="s">
        <v>21</v>
      </c>
      <c r="D198" s="208" t="s">
        <v>2615</v>
      </c>
      <c r="E198" s="18" t="s">
        <v>21</v>
      </c>
      <c r="F198" s="209">
        <v>5.9349999999999996</v>
      </c>
      <c r="H198" s="33"/>
    </row>
    <row r="199" spans="2:8" s="1" customFormat="1" ht="16.8" customHeight="1">
      <c r="B199" s="33"/>
      <c r="C199" s="208" t="s">
        <v>21</v>
      </c>
      <c r="D199" s="208" t="s">
        <v>1527</v>
      </c>
      <c r="E199" s="18" t="s">
        <v>21</v>
      </c>
      <c r="F199" s="209">
        <v>0</v>
      </c>
      <c r="H199" s="33"/>
    </row>
    <row r="200" spans="2:8" s="1" customFormat="1" ht="16.8" customHeight="1">
      <c r="B200" s="33"/>
      <c r="C200" s="208" t="s">
        <v>21</v>
      </c>
      <c r="D200" s="208" t="s">
        <v>1528</v>
      </c>
      <c r="E200" s="18" t="s">
        <v>21</v>
      </c>
      <c r="F200" s="209">
        <v>0</v>
      </c>
      <c r="H200" s="33"/>
    </row>
    <row r="201" spans="2:8" s="1" customFormat="1" ht="16.8" customHeight="1">
      <c r="B201" s="33"/>
      <c r="C201" s="208" t="s">
        <v>21</v>
      </c>
      <c r="D201" s="208" t="s">
        <v>2616</v>
      </c>
      <c r="E201" s="18" t="s">
        <v>21</v>
      </c>
      <c r="F201" s="209">
        <v>14.003</v>
      </c>
      <c r="H201" s="33"/>
    </row>
    <row r="202" spans="2:8" s="1" customFormat="1" ht="16.8" customHeight="1">
      <c r="B202" s="33"/>
      <c r="C202" s="208" t="s">
        <v>21</v>
      </c>
      <c r="D202" s="208" t="s">
        <v>1530</v>
      </c>
      <c r="E202" s="18" t="s">
        <v>21</v>
      </c>
      <c r="F202" s="209">
        <v>0</v>
      </c>
      <c r="H202" s="33"/>
    </row>
    <row r="203" spans="2:8" s="1" customFormat="1" ht="16.8" customHeight="1">
      <c r="B203" s="33"/>
      <c r="C203" s="208" t="s">
        <v>21</v>
      </c>
      <c r="D203" s="208" t="s">
        <v>1531</v>
      </c>
      <c r="E203" s="18" t="s">
        <v>21</v>
      </c>
      <c r="F203" s="209">
        <v>0</v>
      </c>
      <c r="H203" s="33"/>
    </row>
    <row r="204" spans="2:8" s="1" customFormat="1" ht="16.8" customHeight="1">
      <c r="B204" s="33"/>
      <c r="C204" s="208" t="s">
        <v>21</v>
      </c>
      <c r="D204" s="208" t="s">
        <v>2617</v>
      </c>
      <c r="E204" s="18" t="s">
        <v>21</v>
      </c>
      <c r="F204" s="209">
        <v>9.4949999999999992</v>
      </c>
      <c r="H204" s="33"/>
    </row>
    <row r="205" spans="2:8" s="1" customFormat="1" ht="16.8" customHeight="1">
      <c r="B205" s="33"/>
      <c r="C205" s="208" t="s">
        <v>21</v>
      </c>
      <c r="D205" s="208" t="s">
        <v>1533</v>
      </c>
      <c r="E205" s="18" t="s">
        <v>21</v>
      </c>
      <c r="F205" s="209">
        <v>0</v>
      </c>
      <c r="H205" s="33"/>
    </row>
    <row r="206" spans="2:8" s="1" customFormat="1" ht="16.8" customHeight="1">
      <c r="B206" s="33"/>
      <c r="C206" s="208" t="s">
        <v>21</v>
      </c>
      <c r="D206" s="208" t="s">
        <v>1534</v>
      </c>
      <c r="E206" s="18" t="s">
        <v>21</v>
      </c>
      <c r="F206" s="209">
        <v>0</v>
      </c>
      <c r="H206" s="33"/>
    </row>
    <row r="207" spans="2:8" s="1" customFormat="1" ht="16.8" customHeight="1">
      <c r="B207" s="33"/>
      <c r="C207" s="208" t="s">
        <v>21</v>
      </c>
      <c r="D207" s="208" t="s">
        <v>2618</v>
      </c>
      <c r="E207" s="18" t="s">
        <v>21</v>
      </c>
      <c r="F207" s="209">
        <v>8.3510000000000009</v>
      </c>
      <c r="H207" s="33"/>
    </row>
    <row r="208" spans="2:8" s="1" customFormat="1" ht="16.8" customHeight="1">
      <c r="B208" s="33"/>
      <c r="C208" s="208" t="s">
        <v>21</v>
      </c>
      <c r="D208" s="208" t="s">
        <v>1536</v>
      </c>
      <c r="E208" s="18" t="s">
        <v>21</v>
      </c>
      <c r="F208" s="209">
        <v>0</v>
      </c>
      <c r="H208" s="33"/>
    </row>
    <row r="209" spans="2:8" s="1" customFormat="1" ht="16.8" customHeight="1">
      <c r="B209" s="33"/>
      <c r="C209" s="208" t="s">
        <v>21</v>
      </c>
      <c r="D209" s="208" t="s">
        <v>1537</v>
      </c>
      <c r="E209" s="18" t="s">
        <v>21</v>
      </c>
      <c r="F209" s="209">
        <v>0</v>
      </c>
      <c r="H209" s="33"/>
    </row>
    <row r="210" spans="2:8" s="1" customFormat="1" ht="16.8" customHeight="1">
      <c r="B210" s="33"/>
      <c r="C210" s="208" t="s">
        <v>21</v>
      </c>
      <c r="D210" s="208" t="s">
        <v>2619</v>
      </c>
      <c r="E210" s="18" t="s">
        <v>21</v>
      </c>
      <c r="F210" s="209">
        <v>47.03</v>
      </c>
      <c r="H210" s="33"/>
    </row>
    <row r="211" spans="2:8" s="1" customFormat="1" ht="16.8" customHeight="1">
      <c r="B211" s="33"/>
      <c r="C211" s="208" t="s">
        <v>21</v>
      </c>
      <c r="D211" s="208" t="s">
        <v>1539</v>
      </c>
      <c r="E211" s="18" t="s">
        <v>21</v>
      </c>
      <c r="F211" s="209">
        <v>0</v>
      </c>
      <c r="H211" s="33"/>
    </row>
    <row r="212" spans="2:8" s="1" customFormat="1" ht="16.8" customHeight="1">
      <c r="B212" s="33"/>
      <c r="C212" s="208" t="s">
        <v>21</v>
      </c>
      <c r="D212" s="208" t="s">
        <v>2620</v>
      </c>
      <c r="E212" s="18" t="s">
        <v>21</v>
      </c>
      <c r="F212" s="209">
        <v>80.462999999999994</v>
      </c>
      <c r="H212" s="33"/>
    </row>
    <row r="213" spans="2:8" s="1" customFormat="1" ht="16.8" customHeight="1">
      <c r="B213" s="33"/>
      <c r="C213" s="208" t="s">
        <v>21</v>
      </c>
      <c r="D213" s="208" t="s">
        <v>1541</v>
      </c>
      <c r="E213" s="18" t="s">
        <v>21</v>
      </c>
      <c r="F213" s="209">
        <v>0</v>
      </c>
      <c r="H213" s="33"/>
    </row>
    <row r="214" spans="2:8" s="1" customFormat="1" ht="16.8" customHeight="1">
      <c r="B214" s="33"/>
      <c r="C214" s="208" t="s">
        <v>21</v>
      </c>
      <c r="D214" s="208" t="s">
        <v>1542</v>
      </c>
      <c r="E214" s="18" t="s">
        <v>21</v>
      </c>
      <c r="F214" s="209">
        <v>0</v>
      </c>
      <c r="H214" s="33"/>
    </row>
    <row r="215" spans="2:8" s="1" customFormat="1" ht="16.8" customHeight="1">
      <c r="B215" s="33"/>
      <c r="C215" s="208" t="s">
        <v>21</v>
      </c>
      <c r="D215" s="208" t="s">
        <v>2621</v>
      </c>
      <c r="E215" s="18" t="s">
        <v>21</v>
      </c>
      <c r="F215" s="209">
        <v>47.779000000000003</v>
      </c>
      <c r="H215" s="33"/>
    </row>
    <row r="216" spans="2:8" s="1" customFormat="1" ht="16.8" customHeight="1">
      <c r="B216" s="33"/>
      <c r="C216" s="208" t="s">
        <v>21</v>
      </c>
      <c r="D216" s="208" t="s">
        <v>1544</v>
      </c>
      <c r="E216" s="18" t="s">
        <v>21</v>
      </c>
      <c r="F216" s="209">
        <v>0</v>
      </c>
      <c r="H216" s="33"/>
    </row>
    <row r="217" spans="2:8" s="1" customFormat="1" ht="16.8" customHeight="1">
      <c r="B217" s="33"/>
      <c r="C217" s="208" t="s">
        <v>21</v>
      </c>
      <c r="D217" s="208" t="s">
        <v>1545</v>
      </c>
      <c r="E217" s="18" t="s">
        <v>21</v>
      </c>
      <c r="F217" s="209">
        <v>0</v>
      </c>
      <c r="H217" s="33"/>
    </row>
    <row r="218" spans="2:8" s="1" customFormat="1" ht="16.8" customHeight="1">
      <c r="B218" s="33"/>
      <c r="C218" s="208" t="s">
        <v>21</v>
      </c>
      <c r="D218" s="208" t="s">
        <v>2622</v>
      </c>
      <c r="E218" s="18" t="s">
        <v>21</v>
      </c>
      <c r="F218" s="209">
        <v>14.186</v>
      </c>
      <c r="H218" s="33"/>
    </row>
    <row r="219" spans="2:8" s="1" customFormat="1" ht="16.8" customHeight="1">
      <c r="B219" s="33"/>
      <c r="C219" s="208" t="s">
        <v>21</v>
      </c>
      <c r="D219" s="208" t="s">
        <v>21</v>
      </c>
      <c r="E219" s="18" t="s">
        <v>21</v>
      </c>
      <c r="F219" s="209">
        <v>0</v>
      </c>
      <c r="H219" s="33"/>
    </row>
    <row r="220" spans="2:8" s="1" customFormat="1" ht="16.8" customHeight="1">
      <c r="B220" s="33"/>
      <c r="C220" s="208" t="s">
        <v>21</v>
      </c>
      <c r="D220" s="208" t="s">
        <v>1568</v>
      </c>
      <c r="E220" s="18" t="s">
        <v>21</v>
      </c>
      <c r="F220" s="209">
        <v>0</v>
      </c>
      <c r="H220" s="33"/>
    </row>
    <row r="221" spans="2:8" s="1" customFormat="1" ht="16.8" customHeight="1">
      <c r="B221" s="33"/>
      <c r="C221" s="208" t="s">
        <v>21</v>
      </c>
      <c r="D221" s="208" t="s">
        <v>1569</v>
      </c>
      <c r="E221" s="18" t="s">
        <v>21</v>
      </c>
      <c r="F221" s="209">
        <v>0</v>
      </c>
      <c r="H221" s="33"/>
    </row>
    <row r="222" spans="2:8" s="1" customFormat="1" ht="16.8" customHeight="1">
      <c r="B222" s="33"/>
      <c r="C222" s="208" t="s">
        <v>21</v>
      </c>
      <c r="D222" s="208" t="s">
        <v>2623</v>
      </c>
      <c r="E222" s="18" t="s">
        <v>21</v>
      </c>
      <c r="F222" s="209">
        <v>39.255000000000003</v>
      </c>
      <c r="H222" s="33"/>
    </row>
    <row r="223" spans="2:8" s="1" customFormat="1" ht="16.8" customHeight="1">
      <c r="B223" s="33"/>
      <c r="C223" s="208" t="s">
        <v>21</v>
      </c>
      <c r="D223" s="208" t="s">
        <v>1571</v>
      </c>
      <c r="E223" s="18" t="s">
        <v>21</v>
      </c>
      <c r="F223" s="209">
        <v>0</v>
      </c>
      <c r="H223" s="33"/>
    </row>
    <row r="224" spans="2:8" s="1" customFormat="1" ht="16.8" customHeight="1">
      <c r="B224" s="33"/>
      <c r="C224" s="208" t="s">
        <v>21</v>
      </c>
      <c r="D224" s="208" t="s">
        <v>1572</v>
      </c>
      <c r="E224" s="18" t="s">
        <v>21</v>
      </c>
      <c r="F224" s="209">
        <v>0</v>
      </c>
      <c r="H224" s="33"/>
    </row>
    <row r="225" spans="2:8" s="1" customFormat="1" ht="16.8" customHeight="1">
      <c r="B225" s="33"/>
      <c r="C225" s="208" t="s">
        <v>21</v>
      </c>
      <c r="D225" s="208" t="s">
        <v>2624</v>
      </c>
      <c r="E225" s="18" t="s">
        <v>21</v>
      </c>
      <c r="F225" s="209">
        <v>15.629</v>
      </c>
      <c r="H225" s="33"/>
    </row>
    <row r="226" spans="2:8" s="1" customFormat="1" ht="16.8" customHeight="1">
      <c r="B226" s="33"/>
      <c r="C226" s="208" t="s">
        <v>21</v>
      </c>
      <c r="D226" s="208" t="s">
        <v>1574</v>
      </c>
      <c r="E226" s="18" t="s">
        <v>21</v>
      </c>
      <c r="F226" s="209">
        <v>0</v>
      </c>
      <c r="H226" s="33"/>
    </row>
    <row r="227" spans="2:8" s="1" customFormat="1" ht="16.8" customHeight="1">
      <c r="B227" s="33"/>
      <c r="C227" s="208" t="s">
        <v>21</v>
      </c>
      <c r="D227" s="208" t="s">
        <v>1575</v>
      </c>
      <c r="E227" s="18" t="s">
        <v>21</v>
      </c>
      <c r="F227" s="209">
        <v>0</v>
      </c>
      <c r="H227" s="33"/>
    </row>
    <row r="228" spans="2:8" s="1" customFormat="1" ht="16.8" customHeight="1">
      <c r="B228" s="33"/>
      <c r="C228" s="208" t="s">
        <v>21</v>
      </c>
      <c r="D228" s="208" t="s">
        <v>2625</v>
      </c>
      <c r="E228" s="18" t="s">
        <v>21</v>
      </c>
      <c r="F228" s="209">
        <v>2.8159999999999998</v>
      </c>
      <c r="H228" s="33"/>
    </row>
    <row r="229" spans="2:8" s="1" customFormat="1" ht="16.8" customHeight="1">
      <c r="B229" s="33"/>
      <c r="C229" s="208" t="s">
        <v>21</v>
      </c>
      <c r="D229" s="208" t="s">
        <v>1577</v>
      </c>
      <c r="E229" s="18" t="s">
        <v>21</v>
      </c>
      <c r="F229" s="209">
        <v>0</v>
      </c>
      <c r="H229" s="33"/>
    </row>
    <row r="230" spans="2:8" s="1" customFormat="1" ht="16.8" customHeight="1">
      <c r="B230" s="33"/>
      <c r="C230" s="208" t="s">
        <v>21</v>
      </c>
      <c r="D230" s="208" t="s">
        <v>1578</v>
      </c>
      <c r="E230" s="18" t="s">
        <v>21</v>
      </c>
      <c r="F230" s="209">
        <v>0</v>
      </c>
      <c r="H230" s="33"/>
    </row>
    <row r="231" spans="2:8" s="1" customFormat="1" ht="16.8" customHeight="1">
      <c r="B231" s="33"/>
      <c r="C231" s="208" t="s">
        <v>21</v>
      </c>
      <c r="D231" s="208" t="s">
        <v>2626</v>
      </c>
      <c r="E231" s="18" t="s">
        <v>21</v>
      </c>
      <c r="F231" s="209">
        <v>8.7650000000000006</v>
      </c>
      <c r="H231" s="33"/>
    </row>
    <row r="232" spans="2:8" s="1" customFormat="1" ht="16.8" customHeight="1">
      <c r="B232" s="33"/>
      <c r="C232" s="208" t="s">
        <v>21</v>
      </c>
      <c r="D232" s="208" t="s">
        <v>1580</v>
      </c>
      <c r="E232" s="18" t="s">
        <v>21</v>
      </c>
      <c r="F232" s="209">
        <v>0</v>
      </c>
      <c r="H232" s="33"/>
    </row>
    <row r="233" spans="2:8" s="1" customFormat="1" ht="16.8" customHeight="1">
      <c r="B233" s="33"/>
      <c r="C233" s="208" t="s">
        <v>21</v>
      </c>
      <c r="D233" s="208" t="s">
        <v>1581</v>
      </c>
      <c r="E233" s="18" t="s">
        <v>21</v>
      </c>
      <c r="F233" s="209">
        <v>0</v>
      </c>
      <c r="H233" s="33"/>
    </row>
    <row r="234" spans="2:8" s="1" customFormat="1" ht="16.8" customHeight="1">
      <c r="B234" s="33"/>
      <c r="C234" s="208" t="s">
        <v>21</v>
      </c>
      <c r="D234" s="208" t="s">
        <v>2627</v>
      </c>
      <c r="E234" s="18" t="s">
        <v>21</v>
      </c>
      <c r="F234" s="209">
        <v>23.175999999999998</v>
      </c>
      <c r="H234" s="33"/>
    </row>
    <row r="235" spans="2:8" s="1" customFormat="1" ht="16.8" customHeight="1">
      <c r="B235" s="33"/>
      <c r="C235" s="208" t="s">
        <v>21</v>
      </c>
      <c r="D235" s="208" t="s">
        <v>1583</v>
      </c>
      <c r="E235" s="18" t="s">
        <v>21</v>
      </c>
      <c r="F235" s="209">
        <v>0</v>
      </c>
      <c r="H235" s="33"/>
    </row>
    <row r="236" spans="2:8" s="1" customFormat="1" ht="16.8" customHeight="1">
      <c r="B236" s="33"/>
      <c r="C236" s="208" t="s">
        <v>21</v>
      </c>
      <c r="D236" s="208" t="s">
        <v>1584</v>
      </c>
      <c r="E236" s="18" t="s">
        <v>21</v>
      </c>
      <c r="F236" s="209">
        <v>0</v>
      </c>
      <c r="H236" s="33"/>
    </row>
    <row r="237" spans="2:8" s="1" customFormat="1" ht="16.8" customHeight="1">
      <c r="B237" s="33"/>
      <c r="C237" s="208" t="s">
        <v>21</v>
      </c>
      <c r="D237" s="208" t="s">
        <v>2628</v>
      </c>
      <c r="E237" s="18" t="s">
        <v>21</v>
      </c>
      <c r="F237" s="209">
        <v>3.661</v>
      </c>
      <c r="H237" s="33"/>
    </row>
    <row r="238" spans="2:8" s="1" customFormat="1" ht="16.8" customHeight="1">
      <c r="B238" s="33"/>
      <c r="C238" s="208" t="s">
        <v>21</v>
      </c>
      <c r="D238" s="208" t="s">
        <v>1586</v>
      </c>
      <c r="E238" s="18" t="s">
        <v>21</v>
      </c>
      <c r="F238" s="209">
        <v>0</v>
      </c>
      <c r="H238" s="33"/>
    </row>
    <row r="239" spans="2:8" s="1" customFormat="1" ht="16.8" customHeight="1">
      <c r="B239" s="33"/>
      <c r="C239" s="208" t="s">
        <v>21</v>
      </c>
      <c r="D239" s="208" t="s">
        <v>1587</v>
      </c>
      <c r="E239" s="18" t="s">
        <v>21</v>
      </c>
      <c r="F239" s="209">
        <v>0</v>
      </c>
      <c r="H239" s="33"/>
    </row>
    <row r="240" spans="2:8" s="1" customFormat="1" ht="16.8" customHeight="1">
      <c r="B240" s="33"/>
      <c r="C240" s="208" t="s">
        <v>21</v>
      </c>
      <c r="D240" s="208" t="s">
        <v>2629</v>
      </c>
      <c r="E240" s="18" t="s">
        <v>21</v>
      </c>
      <c r="F240" s="209">
        <v>23.562000000000001</v>
      </c>
      <c r="H240" s="33"/>
    </row>
    <row r="241" spans="2:8" s="1" customFormat="1" ht="16.8" customHeight="1">
      <c r="B241" s="33"/>
      <c r="C241" s="208" t="s">
        <v>21</v>
      </c>
      <c r="D241" s="208" t="s">
        <v>1605</v>
      </c>
      <c r="E241" s="18" t="s">
        <v>21</v>
      </c>
      <c r="F241" s="209">
        <v>0</v>
      </c>
      <c r="H241" s="33"/>
    </row>
    <row r="242" spans="2:8" s="1" customFormat="1" ht="16.8" customHeight="1">
      <c r="B242" s="33"/>
      <c r="C242" s="208" t="s">
        <v>21</v>
      </c>
      <c r="D242" s="208" t="s">
        <v>1606</v>
      </c>
      <c r="E242" s="18" t="s">
        <v>21</v>
      </c>
      <c r="F242" s="209">
        <v>0</v>
      </c>
      <c r="H242" s="33"/>
    </row>
    <row r="243" spans="2:8" s="1" customFormat="1" ht="16.8" customHeight="1">
      <c r="B243" s="33"/>
      <c r="C243" s="208" t="s">
        <v>21</v>
      </c>
      <c r="D243" s="208" t="s">
        <v>2630</v>
      </c>
      <c r="E243" s="18" t="s">
        <v>21</v>
      </c>
      <c r="F243" s="209">
        <v>7.5449999999999999</v>
      </c>
      <c r="H243" s="33"/>
    </row>
    <row r="244" spans="2:8" s="1" customFormat="1" ht="16.8" customHeight="1">
      <c r="B244" s="33"/>
      <c r="C244" s="208" t="s">
        <v>21</v>
      </c>
      <c r="D244" s="208" t="s">
        <v>1656</v>
      </c>
      <c r="E244" s="18" t="s">
        <v>21</v>
      </c>
      <c r="F244" s="209">
        <v>0</v>
      </c>
      <c r="H244" s="33"/>
    </row>
    <row r="245" spans="2:8" s="1" customFormat="1" ht="16.8" customHeight="1">
      <c r="B245" s="33"/>
      <c r="C245" s="208" t="s">
        <v>21</v>
      </c>
      <c r="D245" s="208" t="s">
        <v>2631</v>
      </c>
      <c r="E245" s="18" t="s">
        <v>21</v>
      </c>
      <c r="F245" s="209">
        <v>146.309</v>
      </c>
      <c r="H245" s="33"/>
    </row>
    <row r="246" spans="2:8" s="1" customFormat="1" ht="16.8" customHeight="1">
      <c r="B246" s="33"/>
      <c r="C246" s="208" t="s">
        <v>21</v>
      </c>
      <c r="D246" s="208" t="s">
        <v>1668</v>
      </c>
      <c r="E246" s="18" t="s">
        <v>21</v>
      </c>
      <c r="F246" s="209">
        <v>0</v>
      </c>
      <c r="H246" s="33"/>
    </row>
    <row r="247" spans="2:8" s="1" customFormat="1" ht="16.8" customHeight="1">
      <c r="B247" s="33"/>
      <c r="C247" s="208" t="s">
        <v>21</v>
      </c>
      <c r="D247" s="208" t="s">
        <v>1669</v>
      </c>
      <c r="E247" s="18" t="s">
        <v>21</v>
      </c>
      <c r="F247" s="209">
        <v>0</v>
      </c>
      <c r="H247" s="33"/>
    </row>
    <row r="248" spans="2:8" s="1" customFormat="1" ht="16.8" customHeight="1">
      <c r="B248" s="33"/>
      <c r="C248" s="208" t="s">
        <v>21</v>
      </c>
      <c r="D248" s="208" t="s">
        <v>2632</v>
      </c>
      <c r="E248" s="18" t="s">
        <v>21</v>
      </c>
      <c r="F248" s="209">
        <v>0.61499999999999999</v>
      </c>
      <c r="H248" s="33"/>
    </row>
    <row r="249" spans="2:8" s="1" customFormat="1" ht="16.8" customHeight="1">
      <c r="B249" s="33"/>
      <c r="C249" s="208" t="s">
        <v>21</v>
      </c>
      <c r="D249" s="208" t="s">
        <v>1681</v>
      </c>
      <c r="E249" s="18" t="s">
        <v>21</v>
      </c>
      <c r="F249" s="209">
        <v>0</v>
      </c>
      <c r="H249" s="33"/>
    </row>
    <row r="250" spans="2:8" s="1" customFormat="1" ht="16.8" customHeight="1">
      <c r="B250" s="33"/>
      <c r="C250" s="208" t="s">
        <v>21</v>
      </c>
      <c r="D250" s="208" t="s">
        <v>1682</v>
      </c>
      <c r="E250" s="18" t="s">
        <v>21</v>
      </c>
      <c r="F250" s="209">
        <v>0</v>
      </c>
      <c r="H250" s="33"/>
    </row>
    <row r="251" spans="2:8" s="1" customFormat="1" ht="16.8" customHeight="1">
      <c r="B251" s="33"/>
      <c r="C251" s="208" t="s">
        <v>21</v>
      </c>
      <c r="D251" s="208" t="s">
        <v>2633</v>
      </c>
      <c r="E251" s="18" t="s">
        <v>21</v>
      </c>
      <c r="F251" s="209">
        <v>45.783999999999999</v>
      </c>
      <c r="H251" s="33"/>
    </row>
    <row r="252" spans="2:8" s="1" customFormat="1" ht="16.8" customHeight="1">
      <c r="B252" s="33"/>
      <c r="C252" s="208" t="s">
        <v>21</v>
      </c>
      <c r="D252" s="208" t="s">
        <v>1684</v>
      </c>
      <c r="E252" s="18" t="s">
        <v>21</v>
      </c>
      <c r="F252" s="209">
        <v>0</v>
      </c>
      <c r="H252" s="33"/>
    </row>
    <row r="253" spans="2:8" s="1" customFormat="1" ht="16.8" customHeight="1">
      <c r="B253" s="33"/>
      <c r="C253" s="208" t="s">
        <v>21</v>
      </c>
      <c r="D253" s="208" t="s">
        <v>2634</v>
      </c>
      <c r="E253" s="18" t="s">
        <v>21</v>
      </c>
      <c r="F253" s="209">
        <v>7.5640000000000001</v>
      </c>
      <c r="H253" s="33"/>
    </row>
    <row r="254" spans="2:8" s="1" customFormat="1" ht="16.8" customHeight="1">
      <c r="B254" s="33"/>
      <c r="C254" s="208" t="s">
        <v>21</v>
      </c>
      <c r="D254" s="208" t="s">
        <v>21</v>
      </c>
      <c r="E254" s="18" t="s">
        <v>21</v>
      </c>
      <c r="F254" s="209">
        <v>0</v>
      </c>
      <c r="H254" s="33"/>
    </row>
    <row r="255" spans="2:8" s="1" customFormat="1" ht="16.8" customHeight="1">
      <c r="B255" s="33"/>
      <c r="C255" s="208" t="s">
        <v>21</v>
      </c>
      <c r="D255" s="208" t="s">
        <v>2635</v>
      </c>
      <c r="E255" s="18" t="s">
        <v>21</v>
      </c>
      <c r="F255" s="209">
        <v>0</v>
      </c>
      <c r="H255" s="33"/>
    </row>
    <row r="256" spans="2:8" s="1" customFormat="1" ht="16.8" customHeight="1">
      <c r="B256" s="33"/>
      <c r="C256" s="208" t="s">
        <v>21</v>
      </c>
      <c r="D256" s="208" t="s">
        <v>2636</v>
      </c>
      <c r="E256" s="18" t="s">
        <v>21</v>
      </c>
      <c r="F256" s="209">
        <v>90.384</v>
      </c>
      <c r="H256" s="33"/>
    </row>
    <row r="257" spans="2:8" s="1" customFormat="1" ht="16.8" customHeight="1">
      <c r="B257" s="33"/>
      <c r="C257" s="208" t="s">
        <v>21</v>
      </c>
      <c r="D257" s="208" t="s">
        <v>21</v>
      </c>
      <c r="E257" s="18" t="s">
        <v>21</v>
      </c>
      <c r="F257" s="209">
        <v>0</v>
      </c>
      <c r="H257" s="33"/>
    </row>
    <row r="258" spans="2:8" s="1" customFormat="1" ht="16.8" customHeight="1">
      <c r="B258" s="33"/>
      <c r="C258" s="208" t="s">
        <v>21</v>
      </c>
      <c r="D258" s="208" t="s">
        <v>2637</v>
      </c>
      <c r="E258" s="18" t="s">
        <v>21</v>
      </c>
      <c r="F258" s="209">
        <v>159.631</v>
      </c>
      <c r="H258" s="33"/>
    </row>
    <row r="259" spans="2:8" s="1" customFormat="1" ht="16.8" customHeight="1">
      <c r="B259" s="33"/>
      <c r="C259" s="208" t="s">
        <v>21</v>
      </c>
      <c r="D259" s="208" t="s">
        <v>21</v>
      </c>
      <c r="E259" s="18" t="s">
        <v>21</v>
      </c>
      <c r="F259" s="209">
        <v>0</v>
      </c>
      <c r="H259" s="33"/>
    </row>
    <row r="260" spans="2:8" s="1" customFormat="1" ht="16.8" customHeight="1">
      <c r="B260" s="33"/>
      <c r="C260" s="208" t="s">
        <v>21</v>
      </c>
      <c r="D260" s="208" t="s">
        <v>21</v>
      </c>
      <c r="E260" s="18" t="s">
        <v>21</v>
      </c>
      <c r="F260" s="209">
        <v>0</v>
      </c>
      <c r="H260" s="33"/>
    </row>
    <row r="261" spans="2:8" s="1" customFormat="1" ht="16.8" customHeight="1">
      <c r="B261" s="33"/>
      <c r="C261" s="208" t="s">
        <v>356</v>
      </c>
      <c r="D261" s="208" t="s">
        <v>499</v>
      </c>
      <c r="E261" s="18" t="s">
        <v>21</v>
      </c>
      <c r="F261" s="209">
        <v>1424.35</v>
      </c>
      <c r="H261" s="33"/>
    </row>
    <row r="262" spans="2:8" s="1" customFormat="1" ht="16.8" customHeight="1">
      <c r="B262" s="33"/>
      <c r="C262" s="210" t="s">
        <v>3948</v>
      </c>
      <c r="H262" s="33"/>
    </row>
    <row r="263" spans="2:8" s="1" customFormat="1" ht="16.8" customHeight="1">
      <c r="B263" s="33"/>
      <c r="C263" s="208" t="s">
        <v>2604</v>
      </c>
      <c r="D263" s="208" t="s">
        <v>2605</v>
      </c>
      <c r="E263" s="18" t="s">
        <v>162</v>
      </c>
      <c r="F263" s="209">
        <v>1424.35</v>
      </c>
      <c r="H263" s="33"/>
    </row>
    <row r="264" spans="2:8" s="1" customFormat="1" ht="16.8" customHeight="1">
      <c r="B264" s="33"/>
      <c r="C264" s="208" t="s">
        <v>2639</v>
      </c>
      <c r="D264" s="208" t="s">
        <v>2640</v>
      </c>
      <c r="E264" s="18" t="s">
        <v>162</v>
      </c>
      <c r="F264" s="209">
        <v>1424.35</v>
      </c>
      <c r="H264" s="33"/>
    </row>
    <row r="265" spans="2:8" s="1" customFormat="1" ht="16.8" customHeight="1">
      <c r="B265" s="33"/>
      <c r="C265" s="204" t="s">
        <v>358</v>
      </c>
      <c r="D265" s="205" t="s">
        <v>21</v>
      </c>
      <c r="E265" s="206" t="s">
        <v>21</v>
      </c>
      <c r="F265" s="207">
        <v>1356.1510000000001</v>
      </c>
      <c r="H265" s="33"/>
    </row>
    <row r="266" spans="2:8" s="1" customFormat="1" ht="16.8" customHeight="1">
      <c r="B266" s="33"/>
      <c r="C266" s="208" t="s">
        <v>21</v>
      </c>
      <c r="D266" s="208" t="s">
        <v>2587</v>
      </c>
      <c r="E266" s="18" t="s">
        <v>21</v>
      </c>
      <c r="F266" s="209">
        <v>1084.6600000000001</v>
      </c>
      <c r="H266" s="33"/>
    </row>
    <row r="267" spans="2:8" s="1" customFormat="1" ht="16.8" customHeight="1">
      <c r="B267" s="33"/>
      <c r="C267" s="208" t="s">
        <v>21</v>
      </c>
      <c r="D267" s="208" t="s">
        <v>21</v>
      </c>
      <c r="E267" s="18" t="s">
        <v>21</v>
      </c>
      <c r="F267" s="209">
        <v>0</v>
      </c>
      <c r="H267" s="33"/>
    </row>
    <row r="268" spans="2:8" s="1" customFormat="1" ht="16.8" customHeight="1">
      <c r="B268" s="33"/>
      <c r="C268" s="208" t="s">
        <v>21</v>
      </c>
      <c r="D268" s="208" t="s">
        <v>2588</v>
      </c>
      <c r="E268" s="18" t="s">
        <v>21</v>
      </c>
      <c r="F268" s="209">
        <v>0</v>
      </c>
      <c r="H268" s="33"/>
    </row>
    <row r="269" spans="2:8" s="1" customFormat="1" ht="16.8" customHeight="1">
      <c r="B269" s="33"/>
      <c r="C269" s="208" t="s">
        <v>21</v>
      </c>
      <c r="D269" s="208" t="s">
        <v>2063</v>
      </c>
      <c r="E269" s="18" t="s">
        <v>21</v>
      </c>
      <c r="F269" s="209">
        <v>0</v>
      </c>
      <c r="H269" s="33"/>
    </row>
    <row r="270" spans="2:8" s="1" customFormat="1" ht="16.8" customHeight="1">
      <c r="B270" s="33"/>
      <c r="C270" s="208" t="s">
        <v>21</v>
      </c>
      <c r="D270" s="208" t="s">
        <v>2589</v>
      </c>
      <c r="E270" s="18" t="s">
        <v>21</v>
      </c>
      <c r="F270" s="209">
        <v>66.278999999999996</v>
      </c>
      <c r="H270" s="33"/>
    </row>
    <row r="271" spans="2:8" s="1" customFormat="1" ht="16.8" customHeight="1">
      <c r="B271" s="33"/>
      <c r="C271" s="208" t="s">
        <v>21</v>
      </c>
      <c r="D271" s="208" t="s">
        <v>2590</v>
      </c>
      <c r="E271" s="18" t="s">
        <v>21</v>
      </c>
      <c r="F271" s="209">
        <v>14.276999999999999</v>
      </c>
      <c r="H271" s="33"/>
    </row>
    <row r="272" spans="2:8" s="1" customFormat="1" ht="16.8" customHeight="1">
      <c r="B272" s="33"/>
      <c r="C272" s="208" t="s">
        <v>21</v>
      </c>
      <c r="D272" s="208" t="s">
        <v>2066</v>
      </c>
      <c r="E272" s="18" t="s">
        <v>21</v>
      </c>
      <c r="F272" s="209">
        <v>0</v>
      </c>
      <c r="H272" s="33"/>
    </row>
    <row r="273" spans="2:8" s="1" customFormat="1" ht="16.8" customHeight="1">
      <c r="B273" s="33"/>
      <c r="C273" s="208" t="s">
        <v>21</v>
      </c>
      <c r="D273" s="208" t="s">
        <v>2591</v>
      </c>
      <c r="E273" s="18" t="s">
        <v>21</v>
      </c>
      <c r="F273" s="209">
        <v>39.472999999999999</v>
      </c>
      <c r="H273" s="33"/>
    </row>
    <row r="274" spans="2:8" s="1" customFormat="1" ht="16.8" customHeight="1">
      <c r="B274" s="33"/>
      <c r="C274" s="208" t="s">
        <v>21</v>
      </c>
      <c r="D274" s="208" t="s">
        <v>2068</v>
      </c>
      <c r="E274" s="18" t="s">
        <v>21</v>
      </c>
      <c r="F274" s="209">
        <v>0</v>
      </c>
      <c r="H274" s="33"/>
    </row>
    <row r="275" spans="2:8" s="1" customFormat="1" ht="16.8" customHeight="1">
      <c r="B275" s="33"/>
      <c r="C275" s="208" t="s">
        <v>21</v>
      </c>
      <c r="D275" s="208" t="s">
        <v>2592</v>
      </c>
      <c r="E275" s="18" t="s">
        <v>21</v>
      </c>
      <c r="F275" s="209">
        <v>93.804000000000002</v>
      </c>
      <c r="H275" s="33"/>
    </row>
    <row r="276" spans="2:8" s="1" customFormat="1" ht="16.8" customHeight="1">
      <c r="B276" s="33"/>
      <c r="C276" s="208" t="s">
        <v>21</v>
      </c>
      <c r="D276" s="208" t="s">
        <v>2070</v>
      </c>
      <c r="E276" s="18" t="s">
        <v>21</v>
      </c>
      <c r="F276" s="209">
        <v>0</v>
      </c>
      <c r="H276" s="33"/>
    </row>
    <row r="277" spans="2:8" s="1" customFormat="1" ht="16.8" customHeight="1">
      <c r="B277" s="33"/>
      <c r="C277" s="208" t="s">
        <v>21</v>
      </c>
      <c r="D277" s="208" t="s">
        <v>2593</v>
      </c>
      <c r="E277" s="18" t="s">
        <v>21</v>
      </c>
      <c r="F277" s="209">
        <v>57.658000000000001</v>
      </c>
      <c r="H277" s="33"/>
    </row>
    <row r="278" spans="2:8" s="1" customFormat="1" ht="16.8" customHeight="1">
      <c r="B278" s="33"/>
      <c r="C278" s="208" t="s">
        <v>21</v>
      </c>
      <c r="D278" s="208" t="s">
        <v>21</v>
      </c>
      <c r="E278" s="18" t="s">
        <v>21</v>
      </c>
      <c r="F278" s="209">
        <v>0</v>
      </c>
      <c r="H278" s="33"/>
    </row>
    <row r="279" spans="2:8" s="1" customFormat="1" ht="16.8" customHeight="1">
      <c r="B279" s="33"/>
      <c r="C279" s="208" t="s">
        <v>358</v>
      </c>
      <c r="D279" s="208" t="s">
        <v>499</v>
      </c>
      <c r="E279" s="18" t="s">
        <v>21</v>
      </c>
      <c r="F279" s="209">
        <v>1356.1510000000001</v>
      </c>
      <c r="H279" s="33"/>
    </row>
    <row r="280" spans="2:8" s="1" customFormat="1" ht="16.8" customHeight="1">
      <c r="B280" s="33"/>
      <c r="C280" s="210" t="s">
        <v>3948</v>
      </c>
      <c r="H280" s="33"/>
    </row>
    <row r="281" spans="2:8" s="1" customFormat="1" ht="16.8" customHeight="1">
      <c r="B281" s="33"/>
      <c r="C281" s="208" t="s">
        <v>2583</v>
      </c>
      <c r="D281" s="208" t="s">
        <v>2584</v>
      </c>
      <c r="E281" s="18" t="s">
        <v>162</v>
      </c>
      <c r="F281" s="209">
        <v>1356.1510000000001</v>
      </c>
      <c r="H281" s="33"/>
    </row>
    <row r="282" spans="2:8" s="1" customFormat="1" ht="16.8" customHeight="1">
      <c r="B282" s="33"/>
      <c r="C282" s="208" t="s">
        <v>2595</v>
      </c>
      <c r="D282" s="208" t="s">
        <v>2596</v>
      </c>
      <c r="E282" s="18" t="s">
        <v>162</v>
      </c>
      <c r="F282" s="209">
        <v>1356.1510000000001</v>
      </c>
      <c r="H282" s="33"/>
    </row>
    <row r="283" spans="2:8" s="1" customFormat="1" ht="16.8" customHeight="1">
      <c r="B283" s="33"/>
      <c r="C283" s="208" t="s">
        <v>2600</v>
      </c>
      <c r="D283" s="208" t="s">
        <v>2601</v>
      </c>
      <c r="E283" s="18" t="s">
        <v>162</v>
      </c>
      <c r="F283" s="209">
        <v>1356.1510000000001</v>
      </c>
      <c r="H283" s="33"/>
    </row>
    <row r="284" spans="2:8" s="1" customFormat="1" ht="16.8" customHeight="1">
      <c r="B284" s="33"/>
      <c r="C284" s="204" t="s">
        <v>360</v>
      </c>
      <c r="D284" s="205" t="s">
        <v>21</v>
      </c>
      <c r="E284" s="206" t="s">
        <v>21</v>
      </c>
      <c r="F284" s="207">
        <v>114.176</v>
      </c>
      <c r="H284" s="33"/>
    </row>
    <row r="285" spans="2:8" s="1" customFormat="1" ht="16.8" customHeight="1">
      <c r="B285" s="33"/>
      <c r="C285" s="208" t="s">
        <v>21</v>
      </c>
      <c r="D285" s="208" t="s">
        <v>705</v>
      </c>
      <c r="E285" s="18" t="s">
        <v>21</v>
      </c>
      <c r="F285" s="209">
        <v>38.61</v>
      </c>
      <c r="H285" s="33"/>
    </row>
    <row r="286" spans="2:8" s="1" customFormat="1" ht="16.8" customHeight="1">
      <c r="B286" s="33"/>
      <c r="C286" s="208" t="s">
        <v>21</v>
      </c>
      <c r="D286" s="208" t="s">
        <v>1187</v>
      </c>
      <c r="E286" s="18" t="s">
        <v>21</v>
      </c>
      <c r="F286" s="209">
        <v>23.007999999999999</v>
      </c>
      <c r="H286" s="33"/>
    </row>
    <row r="287" spans="2:8" s="1" customFormat="1" ht="16.8" customHeight="1">
      <c r="B287" s="33"/>
      <c r="C287" s="208" t="s">
        <v>21</v>
      </c>
      <c r="D287" s="208" t="s">
        <v>1188</v>
      </c>
      <c r="E287" s="18" t="s">
        <v>21</v>
      </c>
      <c r="F287" s="209">
        <v>41.997999999999998</v>
      </c>
      <c r="H287" s="33"/>
    </row>
    <row r="288" spans="2:8" s="1" customFormat="1" ht="16.8" customHeight="1">
      <c r="B288" s="33"/>
      <c r="C288" s="208" t="s">
        <v>21</v>
      </c>
      <c r="D288" s="208" t="s">
        <v>1189</v>
      </c>
      <c r="E288" s="18" t="s">
        <v>21</v>
      </c>
      <c r="F288" s="209">
        <v>10.56</v>
      </c>
      <c r="H288" s="33"/>
    </row>
    <row r="289" spans="2:8" s="1" customFormat="1" ht="16.8" customHeight="1">
      <c r="B289" s="33"/>
      <c r="C289" s="208" t="s">
        <v>21</v>
      </c>
      <c r="D289" s="208" t="s">
        <v>21</v>
      </c>
      <c r="E289" s="18" t="s">
        <v>21</v>
      </c>
      <c r="F289" s="209">
        <v>0</v>
      </c>
      <c r="H289" s="33"/>
    </row>
    <row r="290" spans="2:8" s="1" customFormat="1" ht="16.8" customHeight="1">
      <c r="B290" s="33"/>
      <c r="C290" s="208" t="s">
        <v>360</v>
      </c>
      <c r="D290" s="208" t="s">
        <v>499</v>
      </c>
      <c r="E290" s="18" t="s">
        <v>21</v>
      </c>
      <c r="F290" s="209">
        <v>114.176</v>
      </c>
      <c r="H290" s="33"/>
    </row>
    <row r="291" spans="2:8" s="1" customFormat="1" ht="16.8" customHeight="1">
      <c r="B291" s="33"/>
      <c r="C291" s="210" t="s">
        <v>3948</v>
      </c>
      <c r="H291" s="33"/>
    </row>
    <row r="292" spans="2:8" s="1" customFormat="1" ht="16.8" customHeight="1">
      <c r="B292" s="33"/>
      <c r="C292" s="208" t="s">
        <v>1183</v>
      </c>
      <c r="D292" s="208" t="s">
        <v>1184</v>
      </c>
      <c r="E292" s="18" t="s">
        <v>162</v>
      </c>
      <c r="F292" s="209">
        <v>114.176</v>
      </c>
      <c r="H292" s="33"/>
    </row>
    <row r="293" spans="2:8" s="1" customFormat="1" ht="16.8" customHeight="1">
      <c r="B293" s="33"/>
      <c r="C293" s="208" t="s">
        <v>1191</v>
      </c>
      <c r="D293" s="208" t="s">
        <v>1192</v>
      </c>
      <c r="E293" s="18" t="s">
        <v>162</v>
      </c>
      <c r="F293" s="209">
        <v>139.40899999999999</v>
      </c>
      <c r="H293" s="33"/>
    </row>
    <row r="294" spans="2:8" s="1" customFormat="1" ht="16.8" customHeight="1">
      <c r="B294" s="33"/>
      <c r="C294" s="204" t="s">
        <v>362</v>
      </c>
      <c r="D294" s="205" t="s">
        <v>21</v>
      </c>
      <c r="E294" s="206" t="s">
        <v>21</v>
      </c>
      <c r="F294" s="207">
        <v>37.676000000000002</v>
      </c>
      <c r="H294" s="33"/>
    </row>
    <row r="295" spans="2:8" s="1" customFormat="1" ht="16.8" customHeight="1">
      <c r="B295" s="33"/>
      <c r="C295" s="208" t="s">
        <v>21</v>
      </c>
      <c r="D295" s="208" t="s">
        <v>2555</v>
      </c>
      <c r="E295" s="18" t="s">
        <v>21</v>
      </c>
      <c r="F295" s="209">
        <v>12.33</v>
      </c>
      <c r="H295" s="33"/>
    </row>
    <row r="296" spans="2:8" s="1" customFormat="1" ht="16.8" customHeight="1">
      <c r="B296" s="33"/>
      <c r="C296" s="208" t="s">
        <v>21</v>
      </c>
      <c r="D296" s="208" t="s">
        <v>2556</v>
      </c>
      <c r="E296" s="18" t="s">
        <v>21</v>
      </c>
      <c r="F296" s="209">
        <v>3.1920000000000002</v>
      </c>
      <c r="H296" s="33"/>
    </row>
    <row r="297" spans="2:8" s="1" customFormat="1" ht="16.8" customHeight="1">
      <c r="B297" s="33"/>
      <c r="C297" s="208" t="s">
        <v>21</v>
      </c>
      <c r="D297" s="208" t="s">
        <v>2557</v>
      </c>
      <c r="E297" s="18" t="s">
        <v>21</v>
      </c>
      <c r="F297" s="209">
        <v>9.6199999999999992</v>
      </c>
      <c r="H297" s="33"/>
    </row>
    <row r="298" spans="2:8" s="1" customFormat="1" ht="16.8" customHeight="1">
      <c r="B298" s="33"/>
      <c r="C298" s="208" t="s">
        <v>21</v>
      </c>
      <c r="D298" s="208" t="s">
        <v>2558</v>
      </c>
      <c r="E298" s="18" t="s">
        <v>21</v>
      </c>
      <c r="F298" s="209">
        <v>2.91</v>
      </c>
      <c r="H298" s="33"/>
    </row>
    <row r="299" spans="2:8" s="1" customFormat="1" ht="16.8" customHeight="1">
      <c r="B299" s="33"/>
      <c r="C299" s="208" t="s">
        <v>21</v>
      </c>
      <c r="D299" s="208" t="s">
        <v>2559</v>
      </c>
      <c r="E299" s="18" t="s">
        <v>21</v>
      </c>
      <c r="F299" s="209">
        <v>9.6240000000000006</v>
      </c>
      <c r="H299" s="33"/>
    </row>
    <row r="300" spans="2:8" s="1" customFormat="1" ht="16.8" customHeight="1">
      <c r="B300" s="33"/>
      <c r="C300" s="208" t="s">
        <v>21</v>
      </c>
      <c r="D300" s="208" t="s">
        <v>21</v>
      </c>
      <c r="E300" s="18" t="s">
        <v>21</v>
      </c>
      <c r="F300" s="209">
        <v>0</v>
      </c>
      <c r="H300" s="33"/>
    </row>
    <row r="301" spans="2:8" s="1" customFormat="1" ht="16.8" customHeight="1">
      <c r="B301" s="33"/>
      <c r="C301" s="208" t="s">
        <v>362</v>
      </c>
      <c r="D301" s="208" t="s">
        <v>499</v>
      </c>
      <c r="E301" s="18" t="s">
        <v>21</v>
      </c>
      <c r="F301" s="209">
        <v>37.676000000000002</v>
      </c>
      <c r="H301" s="33"/>
    </row>
    <row r="302" spans="2:8" s="1" customFormat="1" ht="16.8" customHeight="1">
      <c r="B302" s="33"/>
      <c r="C302" s="210" t="s">
        <v>3948</v>
      </c>
      <c r="H302" s="33"/>
    </row>
    <row r="303" spans="2:8" s="1" customFormat="1" ht="16.8" customHeight="1">
      <c r="B303" s="33"/>
      <c r="C303" s="208" t="s">
        <v>2552</v>
      </c>
      <c r="D303" s="208" t="s">
        <v>2553</v>
      </c>
      <c r="E303" s="18" t="s">
        <v>162</v>
      </c>
      <c r="F303" s="209">
        <v>37.676000000000002</v>
      </c>
      <c r="H303" s="33"/>
    </row>
    <row r="304" spans="2:8" s="1" customFormat="1" ht="16.8" customHeight="1">
      <c r="B304" s="33"/>
      <c r="C304" s="208" t="s">
        <v>1993</v>
      </c>
      <c r="D304" s="208" t="s">
        <v>1994</v>
      </c>
      <c r="E304" s="18" t="s">
        <v>162</v>
      </c>
      <c r="F304" s="209">
        <v>520.34699999999998</v>
      </c>
      <c r="H304" s="33"/>
    </row>
    <row r="305" spans="2:8" s="1" customFormat="1" ht="16.8" customHeight="1">
      <c r="B305" s="33"/>
      <c r="C305" s="208" t="s">
        <v>2537</v>
      </c>
      <c r="D305" s="208" t="s">
        <v>2538</v>
      </c>
      <c r="E305" s="18" t="s">
        <v>162</v>
      </c>
      <c r="F305" s="209">
        <v>37.676000000000002</v>
      </c>
      <c r="H305" s="33"/>
    </row>
    <row r="306" spans="2:8" s="1" customFormat="1" ht="16.8" customHeight="1">
      <c r="B306" s="33"/>
      <c r="C306" s="208" t="s">
        <v>2561</v>
      </c>
      <c r="D306" s="208" t="s">
        <v>2486</v>
      </c>
      <c r="E306" s="18" t="s">
        <v>162</v>
      </c>
      <c r="F306" s="209">
        <v>41.444000000000003</v>
      </c>
      <c r="H306" s="33"/>
    </row>
    <row r="307" spans="2:8" s="1" customFormat="1" ht="16.8" customHeight="1">
      <c r="B307" s="33"/>
      <c r="C307" s="204" t="s">
        <v>364</v>
      </c>
      <c r="D307" s="205" t="s">
        <v>21</v>
      </c>
      <c r="E307" s="206" t="s">
        <v>21</v>
      </c>
      <c r="F307" s="207">
        <v>240.64400000000001</v>
      </c>
      <c r="H307" s="33"/>
    </row>
    <row r="308" spans="2:8" s="1" customFormat="1" ht="16.8" customHeight="1">
      <c r="B308" s="33"/>
      <c r="C308" s="208" t="s">
        <v>21</v>
      </c>
      <c r="D308" s="208" t="s">
        <v>2128</v>
      </c>
      <c r="E308" s="18" t="s">
        <v>21</v>
      </c>
      <c r="F308" s="209">
        <v>20.149999999999999</v>
      </c>
      <c r="H308" s="33"/>
    </row>
    <row r="309" spans="2:8" s="1" customFormat="1" ht="16.8" customHeight="1">
      <c r="B309" s="33"/>
      <c r="C309" s="208" t="s">
        <v>21</v>
      </c>
      <c r="D309" s="208" t="s">
        <v>2129</v>
      </c>
      <c r="E309" s="18" t="s">
        <v>21</v>
      </c>
      <c r="F309" s="209">
        <v>5.226</v>
      </c>
      <c r="H309" s="33"/>
    </row>
    <row r="310" spans="2:8" s="1" customFormat="1" ht="16.8" customHeight="1">
      <c r="B310" s="33"/>
      <c r="C310" s="208" t="s">
        <v>21</v>
      </c>
      <c r="D310" s="208" t="s">
        <v>2130</v>
      </c>
      <c r="E310" s="18" t="s">
        <v>21</v>
      </c>
      <c r="F310" s="209">
        <v>17.36</v>
      </c>
      <c r="H310" s="33"/>
    </row>
    <row r="311" spans="2:8" s="1" customFormat="1" ht="16.8" customHeight="1">
      <c r="B311" s="33"/>
      <c r="C311" s="208" t="s">
        <v>21</v>
      </c>
      <c r="D311" s="208" t="s">
        <v>2131</v>
      </c>
      <c r="E311" s="18" t="s">
        <v>21</v>
      </c>
      <c r="F311" s="209">
        <v>46.5</v>
      </c>
      <c r="H311" s="33"/>
    </row>
    <row r="312" spans="2:8" s="1" customFormat="1" ht="16.8" customHeight="1">
      <c r="B312" s="33"/>
      <c r="C312" s="208" t="s">
        <v>21</v>
      </c>
      <c r="D312" s="208" t="s">
        <v>2132</v>
      </c>
      <c r="E312" s="18" t="s">
        <v>21</v>
      </c>
      <c r="F312" s="209">
        <v>70.373999999999995</v>
      </c>
      <c r="H312" s="33"/>
    </row>
    <row r="313" spans="2:8" s="1" customFormat="1" ht="16.8" customHeight="1">
      <c r="B313" s="33"/>
      <c r="C313" s="208" t="s">
        <v>21</v>
      </c>
      <c r="D313" s="208" t="s">
        <v>2133</v>
      </c>
      <c r="E313" s="18" t="s">
        <v>21</v>
      </c>
      <c r="F313" s="209">
        <v>81.034000000000006</v>
      </c>
      <c r="H313" s="33"/>
    </row>
    <row r="314" spans="2:8" s="1" customFormat="1" ht="16.8" customHeight="1">
      <c r="B314" s="33"/>
      <c r="C314" s="208" t="s">
        <v>21</v>
      </c>
      <c r="D314" s="208" t="s">
        <v>21</v>
      </c>
      <c r="E314" s="18" t="s">
        <v>21</v>
      </c>
      <c r="F314" s="209">
        <v>0</v>
      </c>
      <c r="H314" s="33"/>
    </row>
    <row r="315" spans="2:8" s="1" customFormat="1" ht="16.8" customHeight="1">
      <c r="B315" s="33"/>
      <c r="C315" s="208" t="s">
        <v>21</v>
      </c>
      <c r="D315" s="208" t="s">
        <v>21</v>
      </c>
      <c r="E315" s="18" t="s">
        <v>21</v>
      </c>
      <c r="F315" s="209">
        <v>0</v>
      </c>
      <c r="H315" s="33"/>
    </row>
    <row r="316" spans="2:8" s="1" customFormat="1" ht="16.8" customHeight="1">
      <c r="B316" s="33"/>
      <c r="C316" s="208" t="s">
        <v>364</v>
      </c>
      <c r="D316" s="208" t="s">
        <v>499</v>
      </c>
      <c r="E316" s="18" t="s">
        <v>21</v>
      </c>
      <c r="F316" s="209">
        <v>240.64400000000001</v>
      </c>
      <c r="H316" s="33"/>
    </row>
    <row r="317" spans="2:8" s="1" customFormat="1" ht="16.8" customHeight="1">
      <c r="B317" s="33"/>
      <c r="C317" s="210" t="s">
        <v>3948</v>
      </c>
      <c r="H317" s="33"/>
    </row>
    <row r="318" spans="2:8" s="1" customFormat="1" ht="16.8" customHeight="1">
      <c r="B318" s="33"/>
      <c r="C318" s="208" t="s">
        <v>2125</v>
      </c>
      <c r="D318" s="208" t="s">
        <v>2126</v>
      </c>
      <c r="E318" s="18" t="s">
        <v>162</v>
      </c>
      <c r="F318" s="209">
        <v>240.64400000000001</v>
      </c>
      <c r="H318" s="33"/>
    </row>
    <row r="319" spans="2:8" s="1" customFormat="1" ht="16.8" customHeight="1">
      <c r="B319" s="33"/>
      <c r="C319" s="208" t="s">
        <v>2583</v>
      </c>
      <c r="D319" s="208" t="s">
        <v>2584</v>
      </c>
      <c r="E319" s="18" t="s">
        <v>162</v>
      </c>
      <c r="F319" s="209">
        <v>1356.1510000000001</v>
      </c>
      <c r="H319" s="33"/>
    </row>
    <row r="320" spans="2:8" s="1" customFormat="1" ht="16.8" customHeight="1">
      <c r="B320" s="33"/>
      <c r="C320" s="208" t="s">
        <v>2011</v>
      </c>
      <c r="D320" s="208" t="s">
        <v>2012</v>
      </c>
      <c r="E320" s="18" t="s">
        <v>162</v>
      </c>
      <c r="F320" s="209">
        <v>259.89600000000002</v>
      </c>
      <c r="H320" s="33"/>
    </row>
    <row r="321" spans="2:8" s="1" customFormat="1" ht="16.8" customHeight="1">
      <c r="B321" s="33"/>
      <c r="C321" s="204" t="s">
        <v>366</v>
      </c>
      <c r="D321" s="205" t="s">
        <v>21</v>
      </c>
      <c r="E321" s="206" t="s">
        <v>21</v>
      </c>
      <c r="F321" s="207">
        <v>38.552</v>
      </c>
      <c r="H321" s="33"/>
    </row>
    <row r="322" spans="2:8" s="1" customFormat="1" ht="16.8" customHeight="1">
      <c r="B322" s="33"/>
      <c r="C322" s="208" t="s">
        <v>21</v>
      </c>
      <c r="D322" s="208" t="s">
        <v>2026</v>
      </c>
      <c r="E322" s="18" t="s">
        <v>21</v>
      </c>
      <c r="F322" s="209">
        <v>0</v>
      </c>
      <c r="H322" s="33"/>
    </row>
    <row r="323" spans="2:8" s="1" customFormat="1" ht="16.8" customHeight="1">
      <c r="B323" s="33"/>
      <c r="C323" s="208" t="s">
        <v>21</v>
      </c>
      <c r="D323" s="208" t="s">
        <v>1050</v>
      </c>
      <c r="E323" s="18" t="s">
        <v>21</v>
      </c>
      <c r="F323" s="209">
        <v>0</v>
      </c>
      <c r="H323" s="33"/>
    </row>
    <row r="324" spans="2:8" s="1" customFormat="1" ht="16.8" customHeight="1">
      <c r="B324" s="33"/>
      <c r="C324" s="208" t="s">
        <v>21</v>
      </c>
      <c r="D324" s="208" t="s">
        <v>1275</v>
      </c>
      <c r="E324" s="18" t="s">
        <v>21</v>
      </c>
      <c r="F324" s="209">
        <v>16.420000000000002</v>
      </c>
      <c r="H324" s="33"/>
    </row>
    <row r="325" spans="2:8" s="1" customFormat="1" ht="16.8" customHeight="1">
      <c r="B325" s="33"/>
      <c r="C325" s="208" t="s">
        <v>21</v>
      </c>
      <c r="D325" s="208" t="s">
        <v>1276</v>
      </c>
      <c r="E325" s="18" t="s">
        <v>21</v>
      </c>
      <c r="F325" s="209">
        <v>11.9</v>
      </c>
      <c r="H325" s="33"/>
    </row>
    <row r="326" spans="2:8" s="1" customFormat="1" ht="16.8" customHeight="1">
      <c r="B326" s="33"/>
      <c r="C326" s="208" t="s">
        <v>21</v>
      </c>
      <c r="D326" s="208" t="s">
        <v>1277</v>
      </c>
      <c r="E326" s="18" t="s">
        <v>21</v>
      </c>
      <c r="F326" s="209">
        <v>-3.78</v>
      </c>
      <c r="H326" s="33"/>
    </row>
    <row r="327" spans="2:8" s="1" customFormat="1" ht="16.8" customHeight="1">
      <c r="B327" s="33"/>
      <c r="C327" s="208" t="s">
        <v>21</v>
      </c>
      <c r="D327" s="208" t="s">
        <v>1278</v>
      </c>
      <c r="E327" s="18" t="s">
        <v>21</v>
      </c>
      <c r="F327" s="209">
        <v>0</v>
      </c>
      <c r="H327" s="33"/>
    </row>
    <row r="328" spans="2:8" s="1" customFormat="1" ht="16.8" customHeight="1">
      <c r="B328" s="33"/>
      <c r="C328" s="208" t="s">
        <v>21</v>
      </c>
      <c r="D328" s="208" t="s">
        <v>1050</v>
      </c>
      <c r="E328" s="18" t="s">
        <v>21</v>
      </c>
      <c r="F328" s="209">
        <v>0</v>
      </c>
      <c r="H328" s="33"/>
    </row>
    <row r="329" spans="2:8" s="1" customFormat="1" ht="16.8" customHeight="1">
      <c r="B329" s="33"/>
      <c r="C329" s="208" t="s">
        <v>21</v>
      </c>
      <c r="D329" s="208" t="s">
        <v>1279</v>
      </c>
      <c r="E329" s="18" t="s">
        <v>21</v>
      </c>
      <c r="F329" s="209">
        <v>25.3</v>
      </c>
      <c r="H329" s="33"/>
    </row>
    <row r="330" spans="2:8" s="1" customFormat="1" ht="16.8" customHeight="1">
      <c r="B330" s="33"/>
      <c r="C330" s="208" t="s">
        <v>21</v>
      </c>
      <c r="D330" s="208" t="s">
        <v>1280</v>
      </c>
      <c r="E330" s="18" t="s">
        <v>21</v>
      </c>
      <c r="F330" s="209">
        <v>-4.62</v>
      </c>
      <c r="H330" s="33"/>
    </row>
    <row r="331" spans="2:8" s="1" customFormat="1" ht="16.8" customHeight="1">
      <c r="B331" s="33"/>
      <c r="C331" s="208" t="s">
        <v>21</v>
      </c>
      <c r="D331" s="208" t="s">
        <v>21</v>
      </c>
      <c r="E331" s="18" t="s">
        <v>21</v>
      </c>
      <c r="F331" s="209">
        <v>0</v>
      </c>
      <c r="H331" s="33"/>
    </row>
    <row r="332" spans="2:8" s="1" customFormat="1" ht="16.8" customHeight="1">
      <c r="B332" s="33"/>
      <c r="C332" s="208" t="s">
        <v>21</v>
      </c>
      <c r="D332" s="208" t="s">
        <v>2005</v>
      </c>
      <c r="E332" s="18" t="s">
        <v>21</v>
      </c>
      <c r="F332" s="209">
        <v>0</v>
      </c>
      <c r="H332" s="33"/>
    </row>
    <row r="333" spans="2:8" s="1" customFormat="1" ht="16.8" customHeight="1">
      <c r="B333" s="33"/>
      <c r="C333" s="208" t="s">
        <v>21</v>
      </c>
      <c r="D333" s="208" t="s">
        <v>2027</v>
      </c>
      <c r="E333" s="18" t="s">
        <v>21</v>
      </c>
      <c r="F333" s="209">
        <v>0</v>
      </c>
      <c r="H333" s="33"/>
    </row>
    <row r="334" spans="2:8" s="1" customFormat="1" ht="16.8" customHeight="1">
      <c r="B334" s="33"/>
      <c r="C334" s="208" t="s">
        <v>21</v>
      </c>
      <c r="D334" s="208" t="s">
        <v>2028</v>
      </c>
      <c r="E334" s="18" t="s">
        <v>21</v>
      </c>
      <c r="F334" s="209">
        <v>-6.6680000000000001</v>
      </c>
      <c r="H334" s="33"/>
    </row>
    <row r="335" spans="2:8" s="1" customFormat="1" ht="16.8" customHeight="1">
      <c r="B335" s="33"/>
      <c r="C335" s="208" t="s">
        <v>21</v>
      </c>
      <c r="D335" s="208" t="s">
        <v>21</v>
      </c>
      <c r="E335" s="18" t="s">
        <v>21</v>
      </c>
      <c r="F335" s="209">
        <v>0</v>
      </c>
      <c r="H335" s="33"/>
    </row>
    <row r="336" spans="2:8" s="1" customFormat="1" ht="16.8" customHeight="1">
      <c r="B336" s="33"/>
      <c r="C336" s="208" t="s">
        <v>366</v>
      </c>
      <c r="D336" s="208" t="s">
        <v>499</v>
      </c>
      <c r="E336" s="18" t="s">
        <v>21</v>
      </c>
      <c r="F336" s="209">
        <v>38.552</v>
      </c>
      <c r="H336" s="33"/>
    </row>
    <row r="337" spans="2:8" s="1" customFormat="1" ht="16.8" customHeight="1">
      <c r="B337" s="33"/>
      <c r="C337" s="210" t="s">
        <v>3948</v>
      </c>
      <c r="H337" s="33"/>
    </row>
    <row r="338" spans="2:8" s="1" customFormat="1" ht="16.8" customHeight="1">
      <c r="B338" s="33"/>
      <c r="C338" s="208" t="s">
        <v>2023</v>
      </c>
      <c r="D338" s="208" t="s">
        <v>2024</v>
      </c>
      <c r="E338" s="18" t="s">
        <v>162</v>
      </c>
      <c r="F338" s="209">
        <v>38.552</v>
      </c>
      <c r="H338" s="33"/>
    </row>
    <row r="339" spans="2:8" s="1" customFormat="1" ht="16.8" customHeight="1">
      <c r="B339" s="33"/>
      <c r="C339" s="208" t="s">
        <v>2583</v>
      </c>
      <c r="D339" s="208" t="s">
        <v>2584</v>
      </c>
      <c r="E339" s="18" t="s">
        <v>162</v>
      </c>
      <c r="F339" s="209">
        <v>1356.1510000000001</v>
      </c>
      <c r="H339" s="33"/>
    </row>
    <row r="340" spans="2:8" s="1" customFormat="1" ht="16.8" customHeight="1">
      <c r="B340" s="33"/>
      <c r="C340" s="208" t="s">
        <v>2030</v>
      </c>
      <c r="D340" s="208" t="s">
        <v>2031</v>
      </c>
      <c r="E340" s="18" t="s">
        <v>162</v>
      </c>
      <c r="F340" s="209">
        <v>41.636000000000003</v>
      </c>
      <c r="H340" s="33"/>
    </row>
    <row r="341" spans="2:8" s="1" customFormat="1" ht="16.8" customHeight="1">
      <c r="B341" s="33"/>
      <c r="C341" s="204" t="s">
        <v>368</v>
      </c>
      <c r="D341" s="205" t="s">
        <v>21</v>
      </c>
      <c r="E341" s="206" t="s">
        <v>21</v>
      </c>
      <c r="F341" s="207">
        <v>249.33</v>
      </c>
      <c r="H341" s="33"/>
    </row>
    <row r="342" spans="2:8" s="1" customFormat="1" ht="16.8" customHeight="1">
      <c r="B342" s="33"/>
      <c r="C342" s="208" t="s">
        <v>21</v>
      </c>
      <c r="D342" s="208" t="s">
        <v>1284</v>
      </c>
      <c r="E342" s="18" t="s">
        <v>21</v>
      </c>
      <c r="F342" s="209">
        <v>0</v>
      </c>
      <c r="H342" s="33"/>
    </row>
    <row r="343" spans="2:8" s="1" customFormat="1" ht="16.8" customHeight="1">
      <c r="B343" s="33"/>
      <c r="C343" s="208" t="s">
        <v>21</v>
      </c>
      <c r="D343" s="208" t="s">
        <v>1050</v>
      </c>
      <c r="E343" s="18" t="s">
        <v>21</v>
      </c>
      <c r="F343" s="209">
        <v>0</v>
      </c>
      <c r="H343" s="33"/>
    </row>
    <row r="344" spans="2:8" s="1" customFormat="1" ht="16.8" customHeight="1">
      <c r="B344" s="33"/>
      <c r="C344" s="208" t="s">
        <v>21</v>
      </c>
      <c r="D344" s="208" t="s">
        <v>1320</v>
      </c>
      <c r="E344" s="18" t="s">
        <v>21</v>
      </c>
      <c r="F344" s="209">
        <v>232.208</v>
      </c>
      <c r="H344" s="33"/>
    </row>
    <row r="345" spans="2:8" s="1" customFormat="1" ht="16.8" customHeight="1">
      <c r="B345" s="33"/>
      <c r="C345" s="208" t="s">
        <v>21</v>
      </c>
      <c r="D345" s="208" t="s">
        <v>1321</v>
      </c>
      <c r="E345" s="18" t="s">
        <v>21</v>
      </c>
      <c r="F345" s="209">
        <v>44.84</v>
      </c>
      <c r="H345" s="33"/>
    </row>
    <row r="346" spans="2:8" s="1" customFormat="1" ht="16.8" customHeight="1">
      <c r="B346" s="33"/>
      <c r="C346" s="208" t="s">
        <v>21</v>
      </c>
      <c r="D346" s="208" t="s">
        <v>1322</v>
      </c>
      <c r="E346" s="18" t="s">
        <v>21</v>
      </c>
      <c r="F346" s="209">
        <v>-27.635999999999999</v>
      </c>
      <c r="H346" s="33"/>
    </row>
    <row r="347" spans="2:8" s="1" customFormat="1" ht="16.8" customHeight="1">
      <c r="B347" s="33"/>
      <c r="C347" s="208" t="s">
        <v>21</v>
      </c>
      <c r="D347" s="208" t="s">
        <v>1288</v>
      </c>
      <c r="E347" s="18" t="s">
        <v>21</v>
      </c>
      <c r="F347" s="209">
        <v>-16.341999999999999</v>
      </c>
      <c r="H347" s="33"/>
    </row>
    <row r="348" spans="2:8" s="1" customFormat="1" ht="16.8" customHeight="1">
      <c r="B348" s="33"/>
      <c r="C348" s="208" t="s">
        <v>21</v>
      </c>
      <c r="D348" s="208" t="s">
        <v>1048</v>
      </c>
      <c r="E348" s="18" t="s">
        <v>21</v>
      </c>
      <c r="F348" s="209">
        <v>0</v>
      </c>
      <c r="H348" s="33"/>
    </row>
    <row r="349" spans="2:8" s="1" customFormat="1" ht="16.8" customHeight="1">
      <c r="B349" s="33"/>
      <c r="C349" s="208" t="s">
        <v>21</v>
      </c>
      <c r="D349" s="208" t="s">
        <v>1323</v>
      </c>
      <c r="E349" s="18" t="s">
        <v>21</v>
      </c>
      <c r="F349" s="209">
        <v>19.5</v>
      </c>
      <c r="H349" s="33"/>
    </row>
    <row r="350" spans="2:8" s="1" customFormat="1" ht="16.8" customHeight="1">
      <c r="B350" s="33"/>
      <c r="C350" s="208" t="s">
        <v>21</v>
      </c>
      <c r="D350" s="208" t="s">
        <v>1290</v>
      </c>
      <c r="E350" s="18" t="s">
        <v>21</v>
      </c>
      <c r="F350" s="209">
        <v>-5.6280000000000001</v>
      </c>
      <c r="H350" s="33"/>
    </row>
    <row r="351" spans="2:8" s="1" customFormat="1" ht="16.8" customHeight="1">
      <c r="B351" s="33"/>
      <c r="C351" s="208" t="s">
        <v>21</v>
      </c>
      <c r="D351" s="208" t="s">
        <v>1291</v>
      </c>
      <c r="E351" s="18" t="s">
        <v>21</v>
      </c>
      <c r="F351" s="209">
        <v>0</v>
      </c>
      <c r="H351" s="33"/>
    </row>
    <row r="352" spans="2:8" s="1" customFormat="1" ht="16.8" customHeight="1">
      <c r="B352" s="33"/>
      <c r="C352" s="208" t="s">
        <v>21</v>
      </c>
      <c r="D352" s="208" t="s">
        <v>1325</v>
      </c>
      <c r="E352" s="18" t="s">
        <v>21</v>
      </c>
      <c r="F352" s="209">
        <v>3.1859999999999999</v>
      </c>
      <c r="H352" s="33"/>
    </row>
    <row r="353" spans="2:8" s="1" customFormat="1" ht="16.8" customHeight="1">
      <c r="B353" s="33"/>
      <c r="C353" s="208" t="s">
        <v>21</v>
      </c>
      <c r="D353" s="208" t="s">
        <v>1293</v>
      </c>
      <c r="E353" s="18" t="s">
        <v>21</v>
      </c>
      <c r="F353" s="209">
        <v>-0.79800000000000004</v>
      </c>
      <c r="H353" s="33"/>
    </row>
    <row r="354" spans="2:8" s="1" customFormat="1" ht="16.8" customHeight="1">
      <c r="B354" s="33"/>
      <c r="C354" s="208" t="s">
        <v>21</v>
      </c>
      <c r="D354" s="208" t="s">
        <v>21</v>
      </c>
      <c r="E354" s="18" t="s">
        <v>21</v>
      </c>
      <c r="F354" s="209">
        <v>0</v>
      </c>
      <c r="H354" s="33"/>
    </row>
    <row r="355" spans="2:8" s="1" customFormat="1" ht="16.8" customHeight="1">
      <c r="B355" s="33"/>
      <c r="C355" s="208" t="s">
        <v>368</v>
      </c>
      <c r="D355" s="208" t="s">
        <v>499</v>
      </c>
      <c r="E355" s="18" t="s">
        <v>21</v>
      </c>
      <c r="F355" s="209">
        <v>249.33</v>
      </c>
      <c r="H355" s="33"/>
    </row>
    <row r="356" spans="2:8" s="1" customFormat="1" ht="16.8" customHeight="1">
      <c r="B356" s="33"/>
      <c r="C356" s="210" t="s">
        <v>3948</v>
      </c>
      <c r="H356" s="33"/>
    </row>
    <row r="357" spans="2:8" s="1" customFormat="1" ht="16.8" customHeight="1">
      <c r="B357" s="33"/>
      <c r="C357" s="208" t="s">
        <v>2084</v>
      </c>
      <c r="D357" s="208" t="s">
        <v>2085</v>
      </c>
      <c r="E357" s="18" t="s">
        <v>162</v>
      </c>
      <c r="F357" s="209">
        <v>249.33</v>
      </c>
      <c r="H357" s="33"/>
    </row>
    <row r="358" spans="2:8" s="1" customFormat="1" ht="16.8" customHeight="1">
      <c r="B358" s="33"/>
      <c r="C358" s="208" t="s">
        <v>2583</v>
      </c>
      <c r="D358" s="208" t="s">
        <v>2584</v>
      </c>
      <c r="E358" s="18" t="s">
        <v>162</v>
      </c>
      <c r="F358" s="209">
        <v>1356.1510000000001</v>
      </c>
      <c r="H358" s="33"/>
    </row>
    <row r="359" spans="2:8" s="1" customFormat="1" ht="16.8" customHeight="1">
      <c r="B359" s="33"/>
      <c r="C359" s="208" t="s">
        <v>2089</v>
      </c>
      <c r="D359" s="208" t="s">
        <v>2090</v>
      </c>
      <c r="E359" s="18" t="s">
        <v>173</v>
      </c>
      <c r="F359" s="209">
        <v>6.5819999999999999</v>
      </c>
      <c r="H359" s="33"/>
    </row>
    <row r="360" spans="2:8" s="1" customFormat="1" ht="16.8" customHeight="1">
      <c r="B360" s="33"/>
      <c r="C360" s="204" t="s">
        <v>369</v>
      </c>
      <c r="D360" s="205" t="s">
        <v>21</v>
      </c>
      <c r="E360" s="206" t="s">
        <v>21</v>
      </c>
      <c r="F360" s="207">
        <v>35.786999999999999</v>
      </c>
      <c r="H360" s="33"/>
    </row>
    <row r="361" spans="2:8" s="1" customFormat="1" ht="16.8" customHeight="1">
      <c r="B361" s="33"/>
      <c r="C361" s="208" t="s">
        <v>21</v>
      </c>
      <c r="D361" s="208" t="s">
        <v>2027</v>
      </c>
      <c r="E361" s="18" t="s">
        <v>21</v>
      </c>
      <c r="F361" s="209">
        <v>0</v>
      </c>
      <c r="H361" s="33"/>
    </row>
    <row r="362" spans="2:8" s="1" customFormat="1" ht="16.8" customHeight="1">
      <c r="B362" s="33"/>
      <c r="C362" s="208" t="s">
        <v>21</v>
      </c>
      <c r="D362" s="208" t="s">
        <v>2038</v>
      </c>
      <c r="E362" s="18" t="s">
        <v>21</v>
      </c>
      <c r="F362" s="209">
        <v>3.7250000000000001</v>
      </c>
      <c r="H362" s="33"/>
    </row>
    <row r="363" spans="2:8" s="1" customFormat="1" ht="16.8" customHeight="1">
      <c r="B363" s="33"/>
      <c r="C363" s="208" t="s">
        <v>21</v>
      </c>
      <c r="D363" s="208" t="s">
        <v>2039</v>
      </c>
      <c r="E363" s="18" t="s">
        <v>21</v>
      </c>
      <c r="F363" s="209">
        <v>12.978</v>
      </c>
      <c r="H363" s="33"/>
    </row>
    <row r="364" spans="2:8" s="1" customFormat="1" ht="16.8" customHeight="1">
      <c r="B364" s="33"/>
      <c r="C364" s="208" t="s">
        <v>21</v>
      </c>
      <c r="D364" s="208" t="s">
        <v>2040</v>
      </c>
      <c r="E364" s="18" t="s">
        <v>21</v>
      </c>
      <c r="F364" s="209">
        <v>19.084</v>
      </c>
      <c r="H364" s="33"/>
    </row>
    <row r="365" spans="2:8" s="1" customFormat="1" ht="16.8" customHeight="1">
      <c r="B365" s="33"/>
      <c r="C365" s="208" t="s">
        <v>21</v>
      </c>
      <c r="D365" s="208" t="s">
        <v>21</v>
      </c>
      <c r="E365" s="18" t="s">
        <v>21</v>
      </c>
      <c r="F365" s="209">
        <v>0</v>
      </c>
      <c r="H365" s="33"/>
    </row>
    <row r="366" spans="2:8" s="1" customFormat="1" ht="16.8" customHeight="1">
      <c r="B366" s="33"/>
      <c r="C366" s="208" t="s">
        <v>369</v>
      </c>
      <c r="D366" s="208" t="s">
        <v>499</v>
      </c>
      <c r="E366" s="18" t="s">
        <v>21</v>
      </c>
      <c r="F366" s="209">
        <v>35.786999999999999</v>
      </c>
      <c r="H366" s="33"/>
    </row>
    <row r="367" spans="2:8" s="1" customFormat="1" ht="16.8" customHeight="1">
      <c r="B367" s="33"/>
      <c r="C367" s="210" t="s">
        <v>3948</v>
      </c>
      <c r="H367" s="33"/>
    </row>
    <row r="368" spans="2:8" s="1" customFormat="1" ht="16.8" customHeight="1">
      <c r="B368" s="33"/>
      <c r="C368" s="208" t="s">
        <v>2035</v>
      </c>
      <c r="D368" s="208" t="s">
        <v>2036</v>
      </c>
      <c r="E368" s="18" t="s">
        <v>162</v>
      </c>
      <c r="F368" s="209">
        <v>35.786999999999999</v>
      </c>
      <c r="H368" s="33"/>
    </row>
    <row r="369" spans="2:8" s="1" customFormat="1" ht="16.8" customHeight="1">
      <c r="B369" s="33"/>
      <c r="C369" s="208" t="s">
        <v>2583</v>
      </c>
      <c r="D369" s="208" t="s">
        <v>2584</v>
      </c>
      <c r="E369" s="18" t="s">
        <v>162</v>
      </c>
      <c r="F369" s="209">
        <v>1356.1510000000001</v>
      </c>
      <c r="H369" s="33"/>
    </row>
    <row r="370" spans="2:8" s="1" customFormat="1" ht="16.8" customHeight="1">
      <c r="B370" s="33"/>
      <c r="C370" s="204" t="s">
        <v>371</v>
      </c>
      <c r="D370" s="205" t="s">
        <v>21</v>
      </c>
      <c r="E370" s="206" t="s">
        <v>21</v>
      </c>
      <c r="F370" s="207">
        <v>68.861000000000004</v>
      </c>
      <c r="H370" s="33"/>
    </row>
    <row r="371" spans="2:8" s="1" customFormat="1" ht="16.8" customHeight="1">
      <c r="B371" s="33"/>
      <c r="C371" s="208" t="s">
        <v>21</v>
      </c>
      <c r="D371" s="208" t="s">
        <v>489</v>
      </c>
      <c r="E371" s="18" t="s">
        <v>21</v>
      </c>
      <c r="F371" s="209">
        <v>316.90100000000001</v>
      </c>
      <c r="H371" s="33"/>
    </row>
    <row r="372" spans="2:8" s="1" customFormat="1" ht="16.8" customHeight="1">
      <c r="B372" s="33"/>
      <c r="C372" s="208" t="s">
        <v>21</v>
      </c>
      <c r="D372" s="208" t="s">
        <v>495</v>
      </c>
      <c r="E372" s="18" t="s">
        <v>21</v>
      </c>
      <c r="F372" s="209">
        <v>0</v>
      </c>
      <c r="H372" s="33"/>
    </row>
    <row r="373" spans="2:8" s="1" customFormat="1" ht="16.8" customHeight="1">
      <c r="B373" s="33"/>
      <c r="C373" s="208" t="s">
        <v>21</v>
      </c>
      <c r="D373" s="208" t="s">
        <v>496</v>
      </c>
      <c r="E373" s="18" t="s">
        <v>21</v>
      </c>
      <c r="F373" s="209">
        <v>-48.39</v>
      </c>
      <c r="H373" s="33"/>
    </row>
    <row r="374" spans="2:8" s="1" customFormat="1" ht="16.8" customHeight="1">
      <c r="B374" s="33"/>
      <c r="C374" s="208" t="s">
        <v>21</v>
      </c>
      <c r="D374" s="208" t="s">
        <v>21</v>
      </c>
      <c r="E374" s="18" t="s">
        <v>21</v>
      </c>
      <c r="F374" s="209">
        <v>0</v>
      </c>
      <c r="H374" s="33"/>
    </row>
    <row r="375" spans="2:8" s="1" customFormat="1" ht="16.8" customHeight="1">
      <c r="B375" s="33"/>
      <c r="C375" s="208" t="s">
        <v>21</v>
      </c>
      <c r="D375" s="208" t="s">
        <v>497</v>
      </c>
      <c r="E375" s="18" t="s">
        <v>21</v>
      </c>
      <c r="F375" s="209">
        <v>0</v>
      </c>
      <c r="H375" s="33"/>
    </row>
    <row r="376" spans="2:8" s="1" customFormat="1" ht="16.8" customHeight="1">
      <c r="B376" s="33"/>
      <c r="C376" s="208" t="s">
        <v>21</v>
      </c>
      <c r="D376" s="208" t="s">
        <v>498</v>
      </c>
      <c r="E376" s="18" t="s">
        <v>21</v>
      </c>
      <c r="F376" s="209">
        <v>-199.65</v>
      </c>
      <c r="H376" s="33"/>
    </row>
    <row r="377" spans="2:8" s="1" customFormat="1" ht="16.8" customHeight="1">
      <c r="B377" s="33"/>
      <c r="C377" s="208" t="s">
        <v>21</v>
      </c>
      <c r="D377" s="208" t="s">
        <v>21</v>
      </c>
      <c r="E377" s="18" t="s">
        <v>21</v>
      </c>
      <c r="F377" s="209">
        <v>0</v>
      </c>
      <c r="H377" s="33"/>
    </row>
    <row r="378" spans="2:8" s="1" customFormat="1" ht="16.8" customHeight="1">
      <c r="B378" s="33"/>
      <c r="C378" s="208" t="s">
        <v>371</v>
      </c>
      <c r="D378" s="208" t="s">
        <v>499</v>
      </c>
      <c r="E378" s="18" t="s">
        <v>21</v>
      </c>
      <c r="F378" s="209">
        <v>68.861000000000004</v>
      </c>
      <c r="H378" s="33"/>
    </row>
    <row r="379" spans="2:8" s="1" customFormat="1" ht="16.8" customHeight="1">
      <c r="B379" s="33"/>
      <c r="C379" s="210" t="s">
        <v>3948</v>
      </c>
      <c r="H379" s="33"/>
    </row>
    <row r="380" spans="2:8" s="1" customFormat="1" ht="16.8" customHeight="1">
      <c r="B380" s="33"/>
      <c r="C380" s="208" t="s">
        <v>492</v>
      </c>
      <c r="D380" s="208" t="s">
        <v>493</v>
      </c>
      <c r="E380" s="18" t="s">
        <v>173</v>
      </c>
      <c r="F380" s="209">
        <v>68.861000000000004</v>
      </c>
      <c r="H380" s="33"/>
    </row>
    <row r="381" spans="2:8" s="1" customFormat="1" ht="16.8" customHeight="1">
      <c r="B381" s="33"/>
      <c r="C381" s="208" t="s">
        <v>503</v>
      </c>
      <c r="D381" s="208" t="s">
        <v>504</v>
      </c>
      <c r="E381" s="18" t="s">
        <v>265</v>
      </c>
      <c r="F381" s="209">
        <v>123.95</v>
      </c>
      <c r="H381" s="33"/>
    </row>
    <row r="382" spans="2:8" s="1" customFormat="1" ht="16.8" customHeight="1">
      <c r="B382" s="33"/>
      <c r="C382" s="204" t="s">
        <v>373</v>
      </c>
      <c r="D382" s="205" t="s">
        <v>21</v>
      </c>
      <c r="E382" s="206" t="s">
        <v>21</v>
      </c>
      <c r="F382" s="207">
        <v>7.8959999999999999</v>
      </c>
      <c r="H382" s="33"/>
    </row>
    <row r="383" spans="2:8" s="1" customFormat="1" ht="16.8" customHeight="1">
      <c r="B383" s="33"/>
      <c r="C383" s="208" t="s">
        <v>21</v>
      </c>
      <c r="D383" s="208" t="s">
        <v>1156</v>
      </c>
      <c r="E383" s="18" t="s">
        <v>21</v>
      </c>
      <c r="F383" s="209">
        <v>7.8959999999999999</v>
      </c>
      <c r="H383" s="33"/>
    </row>
    <row r="384" spans="2:8" s="1" customFormat="1" ht="16.8" customHeight="1">
      <c r="B384" s="33"/>
      <c r="C384" s="208" t="s">
        <v>21</v>
      </c>
      <c r="D384" s="208" t="s">
        <v>21</v>
      </c>
      <c r="E384" s="18" t="s">
        <v>21</v>
      </c>
      <c r="F384" s="209">
        <v>0</v>
      </c>
      <c r="H384" s="33"/>
    </row>
    <row r="385" spans="2:8" s="1" customFormat="1" ht="16.8" customHeight="1">
      <c r="B385" s="33"/>
      <c r="C385" s="208" t="s">
        <v>373</v>
      </c>
      <c r="D385" s="208" t="s">
        <v>499</v>
      </c>
      <c r="E385" s="18" t="s">
        <v>21</v>
      </c>
      <c r="F385" s="209">
        <v>7.8959999999999999</v>
      </c>
      <c r="H385" s="33"/>
    </row>
    <row r="386" spans="2:8" s="1" customFormat="1" ht="16.8" customHeight="1">
      <c r="B386" s="33"/>
      <c r="C386" s="210" t="s">
        <v>3948</v>
      </c>
      <c r="H386" s="33"/>
    </row>
    <row r="387" spans="2:8" s="1" customFormat="1" ht="16.8" customHeight="1">
      <c r="B387" s="33"/>
      <c r="C387" s="208" t="s">
        <v>1152</v>
      </c>
      <c r="D387" s="208" t="s">
        <v>1153</v>
      </c>
      <c r="E387" s="18" t="s">
        <v>162</v>
      </c>
      <c r="F387" s="209">
        <v>7.8959999999999999</v>
      </c>
      <c r="H387" s="33"/>
    </row>
    <row r="388" spans="2:8" s="1" customFormat="1" ht="16.8" customHeight="1">
      <c r="B388" s="33"/>
      <c r="C388" s="208" t="s">
        <v>1171</v>
      </c>
      <c r="D388" s="208" t="s">
        <v>1172</v>
      </c>
      <c r="E388" s="18" t="s">
        <v>162</v>
      </c>
      <c r="F388" s="209">
        <v>15.792</v>
      </c>
      <c r="H388" s="33"/>
    </row>
    <row r="389" spans="2:8" s="1" customFormat="1" ht="16.8" customHeight="1">
      <c r="B389" s="33"/>
      <c r="C389" s="208" t="s">
        <v>1158</v>
      </c>
      <c r="D389" s="208" t="s">
        <v>1159</v>
      </c>
      <c r="E389" s="18" t="s">
        <v>265</v>
      </c>
      <c r="F389" s="209">
        <v>6.9000000000000006E-2</v>
      </c>
      <c r="H389" s="33"/>
    </row>
    <row r="390" spans="2:8" s="1" customFormat="1" ht="20.399999999999999">
      <c r="B390" s="33"/>
      <c r="C390" s="208" t="s">
        <v>1177</v>
      </c>
      <c r="D390" s="208" t="s">
        <v>1178</v>
      </c>
      <c r="E390" s="18" t="s">
        <v>162</v>
      </c>
      <c r="F390" s="209">
        <v>470.976</v>
      </c>
      <c r="H390" s="33"/>
    </row>
    <row r="391" spans="2:8" s="1" customFormat="1" ht="16.8" customHeight="1">
      <c r="B391" s="33"/>
      <c r="C391" s="204" t="s">
        <v>375</v>
      </c>
      <c r="D391" s="205" t="s">
        <v>21</v>
      </c>
      <c r="E391" s="206" t="s">
        <v>21</v>
      </c>
      <c r="F391" s="207">
        <v>193.86</v>
      </c>
      <c r="H391" s="33"/>
    </row>
    <row r="392" spans="2:8" s="1" customFormat="1" ht="16.8" customHeight="1">
      <c r="B392" s="33"/>
      <c r="C392" s="208" t="s">
        <v>21</v>
      </c>
      <c r="D392" s="208" t="s">
        <v>1148</v>
      </c>
      <c r="E392" s="18" t="s">
        <v>21</v>
      </c>
      <c r="F392" s="209">
        <v>20.3</v>
      </c>
      <c r="H392" s="33"/>
    </row>
    <row r="393" spans="2:8" s="1" customFormat="1" ht="16.8" customHeight="1">
      <c r="B393" s="33"/>
      <c r="C393" s="208" t="s">
        <v>21</v>
      </c>
      <c r="D393" s="208" t="s">
        <v>1149</v>
      </c>
      <c r="E393" s="18" t="s">
        <v>21</v>
      </c>
      <c r="F393" s="209">
        <v>161.25</v>
      </c>
      <c r="H393" s="33"/>
    </row>
    <row r="394" spans="2:8" s="1" customFormat="1" ht="16.8" customHeight="1">
      <c r="B394" s="33"/>
      <c r="C394" s="208" t="s">
        <v>21</v>
      </c>
      <c r="D394" s="208" t="s">
        <v>1150</v>
      </c>
      <c r="E394" s="18" t="s">
        <v>21</v>
      </c>
      <c r="F394" s="209">
        <v>12.31</v>
      </c>
      <c r="H394" s="33"/>
    </row>
    <row r="395" spans="2:8" s="1" customFormat="1" ht="16.8" customHeight="1">
      <c r="B395" s="33"/>
      <c r="C395" s="208" t="s">
        <v>21</v>
      </c>
      <c r="D395" s="208" t="s">
        <v>21</v>
      </c>
      <c r="E395" s="18" t="s">
        <v>21</v>
      </c>
      <c r="F395" s="209">
        <v>0</v>
      </c>
      <c r="H395" s="33"/>
    </row>
    <row r="396" spans="2:8" s="1" customFormat="1" ht="16.8" customHeight="1">
      <c r="B396" s="33"/>
      <c r="C396" s="208" t="s">
        <v>21</v>
      </c>
      <c r="D396" s="208" t="s">
        <v>21</v>
      </c>
      <c r="E396" s="18" t="s">
        <v>21</v>
      </c>
      <c r="F396" s="209">
        <v>0</v>
      </c>
      <c r="H396" s="33"/>
    </row>
    <row r="397" spans="2:8" s="1" customFormat="1" ht="16.8" customHeight="1">
      <c r="B397" s="33"/>
      <c r="C397" s="208" t="s">
        <v>375</v>
      </c>
      <c r="D397" s="208" t="s">
        <v>499</v>
      </c>
      <c r="E397" s="18" t="s">
        <v>21</v>
      </c>
      <c r="F397" s="209">
        <v>193.86</v>
      </c>
      <c r="H397" s="33"/>
    </row>
    <row r="398" spans="2:8" s="1" customFormat="1" ht="16.8" customHeight="1">
      <c r="B398" s="33"/>
      <c r="C398" s="210" t="s">
        <v>3948</v>
      </c>
      <c r="H398" s="33"/>
    </row>
    <row r="399" spans="2:8" s="1" customFormat="1" ht="16.8" customHeight="1">
      <c r="B399" s="33"/>
      <c r="C399" s="208" t="s">
        <v>1144</v>
      </c>
      <c r="D399" s="208" t="s">
        <v>1145</v>
      </c>
      <c r="E399" s="18" t="s">
        <v>162</v>
      </c>
      <c r="F399" s="209">
        <v>193.86</v>
      </c>
      <c r="H399" s="33"/>
    </row>
    <row r="400" spans="2:8" s="1" customFormat="1" ht="16.8" customHeight="1">
      <c r="B400" s="33"/>
      <c r="C400" s="208" t="s">
        <v>1164</v>
      </c>
      <c r="D400" s="208" t="s">
        <v>1165</v>
      </c>
      <c r="E400" s="18" t="s">
        <v>162</v>
      </c>
      <c r="F400" s="209">
        <v>387.72</v>
      </c>
      <c r="H400" s="33"/>
    </row>
    <row r="401" spans="2:8" s="1" customFormat="1" ht="16.8" customHeight="1">
      <c r="B401" s="33"/>
      <c r="C401" s="208" t="s">
        <v>1158</v>
      </c>
      <c r="D401" s="208" t="s">
        <v>1159</v>
      </c>
      <c r="E401" s="18" t="s">
        <v>265</v>
      </c>
      <c r="F401" s="209">
        <v>6.9000000000000006E-2</v>
      </c>
      <c r="H401" s="33"/>
    </row>
    <row r="402" spans="2:8" s="1" customFormat="1" ht="20.399999999999999">
      <c r="B402" s="33"/>
      <c r="C402" s="208" t="s">
        <v>1177</v>
      </c>
      <c r="D402" s="208" t="s">
        <v>1178</v>
      </c>
      <c r="E402" s="18" t="s">
        <v>162</v>
      </c>
      <c r="F402" s="209">
        <v>470.976</v>
      </c>
      <c r="H402" s="33"/>
    </row>
    <row r="403" spans="2:8" s="1" customFormat="1" ht="16.8" customHeight="1">
      <c r="B403" s="33"/>
      <c r="C403" s="204" t="s">
        <v>2528</v>
      </c>
      <c r="D403" s="205" t="s">
        <v>21</v>
      </c>
      <c r="E403" s="206" t="s">
        <v>21</v>
      </c>
      <c r="F403" s="207">
        <v>115</v>
      </c>
      <c r="H403" s="33"/>
    </row>
    <row r="404" spans="2:8" s="1" customFormat="1" ht="16.8" customHeight="1">
      <c r="B404" s="33"/>
      <c r="C404" s="208" t="s">
        <v>21</v>
      </c>
      <c r="D404" s="208" t="s">
        <v>2527</v>
      </c>
      <c r="E404" s="18" t="s">
        <v>21</v>
      </c>
      <c r="F404" s="209">
        <v>115</v>
      </c>
      <c r="H404" s="33"/>
    </row>
    <row r="405" spans="2:8" s="1" customFormat="1" ht="16.8" customHeight="1">
      <c r="B405" s="33"/>
      <c r="C405" s="208" t="s">
        <v>21</v>
      </c>
      <c r="D405" s="208" t="s">
        <v>21</v>
      </c>
      <c r="E405" s="18" t="s">
        <v>21</v>
      </c>
      <c r="F405" s="209">
        <v>0</v>
      </c>
      <c r="H405" s="33"/>
    </row>
    <row r="406" spans="2:8" s="1" customFormat="1" ht="16.8" customHeight="1">
      <c r="B406" s="33"/>
      <c r="C406" s="208" t="s">
        <v>2528</v>
      </c>
      <c r="D406" s="208" t="s">
        <v>499</v>
      </c>
      <c r="E406" s="18" t="s">
        <v>21</v>
      </c>
      <c r="F406" s="209">
        <v>115</v>
      </c>
      <c r="H406" s="33"/>
    </row>
    <row r="407" spans="2:8" s="1" customFormat="1" ht="16.8" customHeight="1">
      <c r="B407" s="33"/>
      <c r="C407" s="210" t="s">
        <v>3948</v>
      </c>
      <c r="H407" s="33"/>
    </row>
    <row r="408" spans="2:8" s="1" customFormat="1" ht="16.8" customHeight="1">
      <c r="B408" s="33"/>
      <c r="C408" s="208" t="s">
        <v>2523</v>
      </c>
      <c r="D408" s="208" t="s">
        <v>2524</v>
      </c>
      <c r="E408" s="18" t="s">
        <v>162</v>
      </c>
      <c r="F408" s="209">
        <v>115</v>
      </c>
      <c r="H408" s="33"/>
    </row>
    <row r="409" spans="2:8" s="1" customFormat="1" ht="16.8" customHeight="1">
      <c r="B409" s="33"/>
      <c r="C409" s="208" t="s">
        <v>2649</v>
      </c>
      <c r="D409" s="208" t="s">
        <v>2650</v>
      </c>
      <c r="E409" s="18" t="s">
        <v>162</v>
      </c>
      <c r="F409" s="209">
        <v>261.30900000000003</v>
      </c>
      <c r="H409" s="33"/>
    </row>
    <row r="410" spans="2:8" s="1" customFormat="1" ht="16.8" customHeight="1">
      <c r="B410" s="33"/>
      <c r="C410" s="208" t="s">
        <v>2655</v>
      </c>
      <c r="D410" s="208" t="s">
        <v>2656</v>
      </c>
      <c r="E410" s="18" t="s">
        <v>162</v>
      </c>
      <c r="F410" s="209">
        <v>261.30900000000003</v>
      </c>
      <c r="H410" s="33"/>
    </row>
    <row r="411" spans="2:8" s="1" customFormat="1" ht="16.8" customHeight="1">
      <c r="B411" s="33"/>
      <c r="C411" s="208" t="s">
        <v>2671</v>
      </c>
      <c r="D411" s="208" t="s">
        <v>2672</v>
      </c>
      <c r="E411" s="18" t="s">
        <v>162</v>
      </c>
      <c r="F411" s="209">
        <v>261.30900000000003</v>
      </c>
      <c r="H411" s="33"/>
    </row>
    <row r="412" spans="2:8" s="1" customFormat="1" ht="16.8" customHeight="1">
      <c r="B412" s="33"/>
      <c r="C412" s="204" t="s">
        <v>3950</v>
      </c>
      <c r="D412" s="205" t="s">
        <v>21</v>
      </c>
      <c r="E412" s="206" t="s">
        <v>21</v>
      </c>
      <c r="F412" s="207">
        <v>14.81</v>
      </c>
      <c r="H412" s="33"/>
    </row>
    <row r="413" spans="2:8" s="1" customFormat="1" ht="16.8" customHeight="1">
      <c r="B413" s="33"/>
      <c r="C413" s="204" t="s">
        <v>377</v>
      </c>
      <c r="D413" s="205" t="s">
        <v>21</v>
      </c>
      <c r="E413" s="206" t="s">
        <v>21</v>
      </c>
      <c r="F413" s="207">
        <v>502.57600000000002</v>
      </c>
      <c r="H413" s="33"/>
    </row>
    <row r="414" spans="2:8" s="1" customFormat="1" ht="16.8" customHeight="1">
      <c r="B414" s="33"/>
      <c r="C414" s="208" t="s">
        <v>21</v>
      </c>
      <c r="D414" s="208" t="s">
        <v>2097</v>
      </c>
      <c r="E414" s="18" t="s">
        <v>21</v>
      </c>
      <c r="F414" s="209">
        <v>0</v>
      </c>
      <c r="H414" s="33"/>
    </row>
    <row r="415" spans="2:8" s="1" customFormat="1" ht="16.8" customHeight="1">
      <c r="B415" s="33"/>
      <c r="C415" s="208" t="s">
        <v>21</v>
      </c>
      <c r="D415" s="208" t="s">
        <v>2047</v>
      </c>
      <c r="E415" s="18" t="s">
        <v>21</v>
      </c>
      <c r="F415" s="209">
        <v>0</v>
      </c>
      <c r="H415" s="33"/>
    </row>
    <row r="416" spans="2:8" s="1" customFormat="1" ht="16.8" customHeight="1">
      <c r="B416" s="33"/>
      <c r="C416" s="208" t="s">
        <v>21</v>
      </c>
      <c r="D416" s="208" t="s">
        <v>1050</v>
      </c>
      <c r="E416" s="18" t="s">
        <v>21</v>
      </c>
      <c r="F416" s="209">
        <v>0</v>
      </c>
      <c r="H416" s="33"/>
    </row>
    <row r="417" spans="2:8" s="1" customFormat="1" ht="16.8" customHeight="1">
      <c r="B417" s="33"/>
      <c r="C417" s="208" t="s">
        <v>21</v>
      </c>
      <c r="D417" s="208" t="s">
        <v>2098</v>
      </c>
      <c r="E417" s="18" t="s">
        <v>21</v>
      </c>
      <c r="F417" s="209">
        <v>417.08800000000002</v>
      </c>
      <c r="H417" s="33"/>
    </row>
    <row r="418" spans="2:8" s="1" customFormat="1" ht="16.8" customHeight="1">
      <c r="B418" s="33"/>
      <c r="C418" s="208" t="s">
        <v>21</v>
      </c>
      <c r="D418" s="208" t="s">
        <v>2099</v>
      </c>
      <c r="E418" s="18" t="s">
        <v>21</v>
      </c>
      <c r="F418" s="209">
        <v>80.239999999999995</v>
      </c>
      <c r="H418" s="33"/>
    </row>
    <row r="419" spans="2:8" s="1" customFormat="1" ht="16.8" customHeight="1">
      <c r="B419" s="33"/>
      <c r="C419" s="208" t="s">
        <v>21</v>
      </c>
      <c r="D419" s="208" t="s">
        <v>2100</v>
      </c>
      <c r="E419" s="18" t="s">
        <v>21</v>
      </c>
      <c r="F419" s="209">
        <v>-55.273000000000003</v>
      </c>
      <c r="H419" s="33"/>
    </row>
    <row r="420" spans="2:8" s="1" customFormat="1" ht="16.8" customHeight="1">
      <c r="B420" s="33"/>
      <c r="C420" s="208" t="s">
        <v>21</v>
      </c>
      <c r="D420" s="208" t="s">
        <v>2101</v>
      </c>
      <c r="E420" s="18" t="s">
        <v>21</v>
      </c>
      <c r="F420" s="209">
        <v>-32.683999999999997</v>
      </c>
      <c r="H420" s="33"/>
    </row>
    <row r="421" spans="2:8" s="1" customFormat="1" ht="16.8" customHeight="1">
      <c r="B421" s="33"/>
      <c r="C421" s="208" t="s">
        <v>21</v>
      </c>
      <c r="D421" s="208" t="s">
        <v>1048</v>
      </c>
      <c r="E421" s="18" t="s">
        <v>21</v>
      </c>
      <c r="F421" s="209">
        <v>0</v>
      </c>
      <c r="H421" s="33"/>
    </row>
    <row r="422" spans="2:8" s="1" customFormat="1" ht="16.8" customHeight="1">
      <c r="B422" s="33"/>
      <c r="C422" s="208" t="s">
        <v>21</v>
      </c>
      <c r="D422" s="208" t="s">
        <v>2102</v>
      </c>
      <c r="E422" s="18" t="s">
        <v>21</v>
      </c>
      <c r="F422" s="209">
        <v>40.56</v>
      </c>
      <c r="H422" s="33"/>
    </row>
    <row r="423" spans="2:8" s="1" customFormat="1" ht="16.8" customHeight="1">
      <c r="B423" s="33"/>
      <c r="C423" s="208" t="s">
        <v>21</v>
      </c>
      <c r="D423" s="208" t="s">
        <v>2103</v>
      </c>
      <c r="E423" s="18" t="s">
        <v>21</v>
      </c>
      <c r="F423" s="209">
        <v>-11.256</v>
      </c>
      <c r="H423" s="33"/>
    </row>
    <row r="424" spans="2:8" s="1" customFormat="1" ht="16.8" customHeight="1">
      <c r="B424" s="33"/>
      <c r="C424" s="208" t="s">
        <v>21</v>
      </c>
      <c r="D424" s="208" t="s">
        <v>2104</v>
      </c>
      <c r="E424" s="18" t="s">
        <v>21</v>
      </c>
      <c r="F424" s="209">
        <v>0</v>
      </c>
      <c r="H424" s="33"/>
    </row>
    <row r="425" spans="2:8" s="1" customFormat="1" ht="16.8" customHeight="1">
      <c r="B425" s="33"/>
      <c r="C425" s="208" t="s">
        <v>21</v>
      </c>
      <c r="D425" s="208" t="s">
        <v>2047</v>
      </c>
      <c r="E425" s="18" t="s">
        <v>21</v>
      </c>
      <c r="F425" s="209">
        <v>0</v>
      </c>
      <c r="H425" s="33"/>
    </row>
    <row r="426" spans="2:8" s="1" customFormat="1" ht="16.8" customHeight="1">
      <c r="B426" s="33"/>
      <c r="C426" s="208" t="s">
        <v>21</v>
      </c>
      <c r="D426" s="208" t="s">
        <v>1291</v>
      </c>
      <c r="E426" s="18" t="s">
        <v>21</v>
      </c>
      <c r="F426" s="209">
        <v>0</v>
      </c>
      <c r="H426" s="33"/>
    </row>
    <row r="427" spans="2:8" s="1" customFormat="1" ht="16.8" customHeight="1">
      <c r="B427" s="33"/>
      <c r="C427" s="208" t="s">
        <v>21</v>
      </c>
      <c r="D427" s="208" t="s">
        <v>2105</v>
      </c>
      <c r="E427" s="18" t="s">
        <v>21</v>
      </c>
      <c r="F427" s="209">
        <v>3.419</v>
      </c>
      <c r="H427" s="33"/>
    </row>
    <row r="428" spans="2:8" s="1" customFormat="1" ht="16.8" customHeight="1">
      <c r="B428" s="33"/>
      <c r="C428" s="208" t="s">
        <v>21</v>
      </c>
      <c r="D428" s="208" t="s">
        <v>2106</v>
      </c>
      <c r="E428" s="18" t="s">
        <v>21</v>
      </c>
      <c r="F428" s="209">
        <v>-0.79800000000000004</v>
      </c>
      <c r="H428" s="33"/>
    </row>
    <row r="429" spans="2:8" s="1" customFormat="1" ht="16.8" customHeight="1">
      <c r="B429" s="33"/>
      <c r="C429" s="208" t="s">
        <v>21</v>
      </c>
      <c r="D429" s="208" t="s">
        <v>21</v>
      </c>
      <c r="E429" s="18" t="s">
        <v>21</v>
      </c>
      <c r="F429" s="209">
        <v>0</v>
      </c>
      <c r="H429" s="33"/>
    </row>
    <row r="430" spans="2:8" s="1" customFormat="1" ht="16.8" customHeight="1">
      <c r="B430" s="33"/>
      <c r="C430" s="208" t="s">
        <v>21</v>
      </c>
      <c r="D430" s="208" t="s">
        <v>2107</v>
      </c>
      <c r="E430" s="18" t="s">
        <v>21</v>
      </c>
      <c r="F430" s="209">
        <v>0</v>
      </c>
      <c r="H430" s="33"/>
    </row>
    <row r="431" spans="2:8" s="1" customFormat="1" ht="16.8" customHeight="1">
      <c r="B431" s="33"/>
      <c r="C431" s="208" t="s">
        <v>21</v>
      </c>
      <c r="D431" s="208" t="s">
        <v>2108</v>
      </c>
      <c r="E431" s="18" t="s">
        <v>21</v>
      </c>
      <c r="F431" s="209">
        <v>44.72</v>
      </c>
      <c r="H431" s="33"/>
    </row>
    <row r="432" spans="2:8" s="1" customFormat="1" ht="16.8" customHeight="1">
      <c r="B432" s="33"/>
      <c r="C432" s="208" t="s">
        <v>21</v>
      </c>
      <c r="D432" s="208" t="s">
        <v>2109</v>
      </c>
      <c r="E432" s="18" t="s">
        <v>21</v>
      </c>
      <c r="F432" s="209">
        <v>-8.4</v>
      </c>
      <c r="H432" s="33"/>
    </row>
    <row r="433" spans="2:8" s="1" customFormat="1" ht="16.8" customHeight="1">
      <c r="B433" s="33"/>
      <c r="C433" s="208" t="s">
        <v>21</v>
      </c>
      <c r="D433" s="208" t="s">
        <v>1281</v>
      </c>
      <c r="E433" s="18" t="s">
        <v>21</v>
      </c>
      <c r="F433" s="209">
        <v>0</v>
      </c>
      <c r="H433" s="33"/>
    </row>
    <row r="434" spans="2:8" s="1" customFormat="1" ht="16.8" customHeight="1">
      <c r="B434" s="33"/>
      <c r="C434" s="208" t="s">
        <v>21</v>
      </c>
      <c r="D434" s="208" t="s">
        <v>2110</v>
      </c>
      <c r="E434" s="18" t="s">
        <v>21</v>
      </c>
      <c r="F434" s="209">
        <v>24.96</v>
      </c>
      <c r="H434" s="33"/>
    </row>
    <row r="435" spans="2:8" s="1" customFormat="1" ht="16.8" customHeight="1">
      <c r="B435" s="33"/>
      <c r="C435" s="208" t="s">
        <v>21</v>
      </c>
      <c r="D435" s="208" t="s">
        <v>21</v>
      </c>
      <c r="E435" s="18" t="s">
        <v>21</v>
      </c>
      <c r="F435" s="209">
        <v>0</v>
      </c>
      <c r="H435" s="33"/>
    </row>
    <row r="436" spans="2:8" s="1" customFormat="1" ht="16.8" customHeight="1">
      <c r="B436" s="33"/>
      <c r="C436" s="208" t="s">
        <v>21</v>
      </c>
      <c r="D436" s="208" t="s">
        <v>21</v>
      </c>
      <c r="E436" s="18" t="s">
        <v>21</v>
      </c>
      <c r="F436" s="209">
        <v>0</v>
      </c>
      <c r="H436" s="33"/>
    </row>
    <row r="437" spans="2:8" s="1" customFormat="1" ht="16.8" customHeight="1">
      <c r="B437" s="33"/>
      <c r="C437" s="208" t="s">
        <v>377</v>
      </c>
      <c r="D437" s="208" t="s">
        <v>499</v>
      </c>
      <c r="E437" s="18" t="s">
        <v>21</v>
      </c>
      <c r="F437" s="209">
        <v>502.57600000000002</v>
      </c>
      <c r="H437" s="33"/>
    </row>
    <row r="438" spans="2:8" s="1" customFormat="1" ht="16.8" customHeight="1">
      <c r="B438" s="33"/>
      <c r="C438" s="210" t="s">
        <v>3948</v>
      </c>
      <c r="H438" s="33"/>
    </row>
    <row r="439" spans="2:8" s="1" customFormat="1" ht="16.8" customHeight="1">
      <c r="B439" s="33"/>
      <c r="C439" s="208" t="s">
        <v>2094</v>
      </c>
      <c r="D439" s="208" t="s">
        <v>2095</v>
      </c>
      <c r="E439" s="18" t="s">
        <v>316</v>
      </c>
      <c r="F439" s="209">
        <v>502.57600000000002</v>
      </c>
      <c r="H439" s="33"/>
    </row>
    <row r="440" spans="2:8" s="1" customFormat="1" ht="16.8" customHeight="1">
      <c r="B440" s="33"/>
      <c r="C440" s="208" t="s">
        <v>1637</v>
      </c>
      <c r="D440" s="208" t="s">
        <v>1638</v>
      </c>
      <c r="E440" s="18" t="s">
        <v>173</v>
      </c>
      <c r="F440" s="209">
        <v>1.327</v>
      </c>
      <c r="H440" s="33"/>
    </row>
    <row r="441" spans="2:8" s="1" customFormat="1" ht="16.8" customHeight="1">
      <c r="B441" s="33"/>
      <c r="C441" s="204" t="s">
        <v>379</v>
      </c>
      <c r="D441" s="205" t="s">
        <v>21</v>
      </c>
      <c r="E441" s="206" t="s">
        <v>21</v>
      </c>
      <c r="F441" s="207">
        <v>219.33799999999999</v>
      </c>
      <c r="H441" s="33"/>
    </row>
    <row r="442" spans="2:8" s="1" customFormat="1" ht="16.8" customHeight="1">
      <c r="B442" s="33"/>
      <c r="C442" s="208" t="s">
        <v>21</v>
      </c>
      <c r="D442" s="208" t="s">
        <v>2046</v>
      </c>
      <c r="E442" s="18" t="s">
        <v>21</v>
      </c>
      <c r="F442" s="209">
        <v>0</v>
      </c>
      <c r="H442" s="33"/>
    </row>
    <row r="443" spans="2:8" s="1" customFormat="1" ht="16.8" customHeight="1">
      <c r="B443" s="33"/>
      <c r="C443" s="208" t="s">
        <v>21</v>
      </c>
      <c r="D443" s="208" t="s">
        <v>2047</v>
      </c>
      <c r="E443" s="18" t="s">
        <v>21</v>
      </c>
      <c r="F443" s="209">
        <v>0</v>
      </c>
      <c r="H443" s="33"/>
    </row>
    <row r="444" spans="2:8" s="1" customFormat="1" ht="16.8" customHeight="1">
      <c r="B444" s="33"/>
      <c r="C444" s="208" t="s">
        <v>21</v>
      </c>
      <c r="D444" s="208" t="s">
        <v>1050</v>
      </c>
      <c r="E444" s="18" t="s">
        <v>21</v>
      </c>
      <c r="F444" s="209">
        <v>0</v>
      </c>
      <c r="H444" s="33"/>
    </row>
    <row r="445" spans="2:8" s="1" customFormat="1" ht="16.8" customHeight="1">
      <c r="B445" s="33"/>
      <c r="C445" s="208" t="s">
        <v>21</v>
      </c>
      <c r="D445" s="208" t="s">
        <v>2048</v>
      </c>
      <c r="E445" s="18" t="s">
        <v>21</v>
      </c>
      <c r="F445" s="209">
        <v>208.54400000000001</v>
      </c>
      <c r="H445" s="33"/>
    </row>
    <row r="446" spans="2:8" s="1" customFormat="1" ht="16.8" customHeight="1">
      <c r="B446" s="33"/>
      <c r="C446" s="208" t="s">
        <v>21</v>
      </c>
      <c r="D446" s="208" t="s">
        <v>2049</v>
      </c>
      <c r="E446" s="18" t="s">
        <v>21</v>
      </c>
      <c r="F446" s="209">
        <v>40.119999999999997</v>
      </c>
      <c r="H446" s="33"/>
    </row>
    <row r="447" spans="2:8" s="1" customFormat="1" ht="16.8" customHeight="1">
      <c r="B447" s="33"/>
      <c r="C447" s="208" t="s">
        <v>21</v>
      </c>
      <c r="D447" s="208" t="s">
        <v>2050</v>
      </c>
      <c r="E447" s="18" t="s">
        <v>21</v>
      </c>
      <c r="F447" s="209">
        <v>-27.635999999999999</v>
      </c>
      <c r="H447" s="33"/>
    </row>
    <row r="448" spans="2:8" s="1" customFormat="1" ht="16.8" customHeight="1">
      <c r="B448" s="33"/>
      <c r="C448" s="208" t="s">
        <v>21</v>
      </c>
      <c r="D448" s="208" t="s">
        <v>2051</v>
      </c>
      <c r="E448" s="18" t="s">
        <v>21</v>
      </c>
      <c r="F448" s="209">
        <v>-16.341999999999999</v>
      </c>
      <c r="H448" s="33"/>
    </row>
    <row r="449" spans="2:8" s="1" customFormat="1" ht="16.8" customHeight="1">
      <c r="B449" s="33"/>
      <c r="C449" s="208" t="s">
        <v>21</v>
      </c>
      <c r="D449" s="208" t="s">
        <v>1048</v>
      </c>
      <c r="E449" s="18" t="s">
        <v>21</v>
      </c>
      <c r="F449" s="209">
        <v>0</v>
      </c>
      <c r="H449" s="33"/>
    </row>
    <row r="450" spans="2:8" s="1" customFormat="1" ht="16.8" customHeight="1">
      <c r="B450" s="33"/>
      <c r="C450" s="208" t="s">
        <v>21</v>
      </c>
      <c r="D450" s="208" t="s">
        <v>2052</v>
      </c>
      <c r="E450" s="18" t="s">
        <v>21</v>
      </c>
      <c r="F450" s="209">
        <v>20.28</v>
      </c>
      <c r="H450" s="33"/>
    </row>
    <row r="451" spans="2:8" s="1" customFormat="1" ht="16.8" customHeight="1">
      <c r="B451" s="33"/>
      <c r="C451" s="208" t="s">
        <v>21</v>
      </c>
      <c r="D451" s="208" t="s">
        <v>2053</v>
      </c>
      <c r="E451" s="18" t="s">
        <v>21</v>
      </c>
      <c r="F451" s="209">
        <v>-5.6280000000000001</v>
      </c>
      <c r="H451" s="33"/>
    </row>
    <row r="452" spans="2:8" s="1" customFormat="1" ht="16.8" customHeight="1">
      <c r="B452" s="33"/>
      <c r="C452" s="208" t="s">
        <v>21</v>
      </c>
      <c r="D452" s="208" t="s">
        <v>21</v>
      </c>
      <c r="E452" s="18" t="s">
        <v>21</v>
      </c>
      <c r="F452" s="209">
        <v>0</v>
      </c>
      <c r="H452" s="33"/>
    </row>
    <row r="453" spans="2:8" s="1" customFormat="1" ht="16.8" customHeight="1">
      <c r="B453" s="33"/>
      <c r="C453" s="208" t="s">
        <v>379</v>
      </c>
      <c r="D453" s="208" t="s">
        <v>499</v>
      </c>
      <c r="E453" s="18" t="s">
        <v>21</v>
      </c>
      <c r="F453" s="209">
        <v>219.33799999999999</v>
      </c>
      <c r="H453" s="33"/>
    </row>
    <row r="454" spans="2:8" s="1" customFormat="1" ht="16.8" customHeight="1">
      <c r="B454" s="33"/>
      <c r="C454" s="210" t="s">
        <v>3948</v>
      </c>
      <c r="H454" s="33"/>
    </row>
    <row r="455" spans="2:8" s="1" customFormat="1" ht="16.8" customHeight="1">
      <c r="B455" s="33"/>
      <c r="C455" s="208" t="s">
        <v>2042</v>
      </c>
      <c r="D455" s="208" t="s">
        <v>2043</v>
      </c>
      <c r="E455" s="18" t="s">
        <v>316</v>
      </c>
      <c r="F455" s="209">
        <v>219.33799999999999</v>
      </c>
      <c r="H455" s="33"/>
    </row>
    <row r="456" spans="2:8" s="1" customFormat="1" ht="16.8" customHeight="1">
      <c r="B456" s="33"/>
      <c r="C456" s="208" t="s">
        <v>1637</v>
      </c>
      <c r="D456" s="208" t="s">
        <v>1638</v>
      </c>
      <c r="E456" s="18" t="s">
        <v>173</v>
      </c>
      <c r="F456" s="209">
        <v>0.57899999999999996</v>
      </c>
      <c r="H456" s="33"/>
    </row>
    <row r="457" spans="2:8" s="1" customFormat="1" ht="16.8" customHeight="1">
      <c r="B457" s="33"/>
      <c r="C457" s="204" t="s">
        <v>381</v>
      </c>
      <c r="D457" s="205" t="s">
        <v>21</v>
      </c>
      <c r="E457" s="206" t="s">
        <v>21</v>
      </c>
      <c r="F457" s="207">
        <v>241.71899999999999</v>
      </c>
      <c r="H457" s="33"/>
    </row>
    <row r="458" spans="2:8" s="1" customFormat="1" ht="16.8" customHeight="1">
      <c r="B458" s="33"/>
      <c r="C458" s="208" t="s">
        <v>21</v>
      </c>
      <c r="D458" s="208" t="s">
        <v>1802</v>
      </c>
      <c r="E458" s="18" t="s">
        <v>21</v>
      </c>
      <c r="F458" s="209">
        <v>219.87899999999999</v>
      </c>
      <c r="H458" s="33"/>
    </row>
    <row r="459" spans="2:8" s="1" customFormat="1" ht="16.8" customHeight="1">
      <c r="B459" s="33"/>
      <c r="C459" s="208" t="s">
        <v>21</v>
      </c>
      <c r="D459" s="208" t="s">
        <v>21</v>
      </c>
      <c r="E459" s="18" t="s">
        <v>21</v>
      </c>
      <c r="F459" s="209">
        <v>0</v>
      </c>
      <c r="H459" s="33"/>
    </row>
    <row r="460" spans="2:8" s="1" customFormat="1" ht="16.8" customHeight="1">
      <c r="B460" s="33"/>
      <c r="C460" s="208" t="s">
        <v>21</v>
      </c>
      <c r="D460" s="208" t="s">
        <v>21</v>
      </c>
      <c r="E460" s="18" t="s">
        <v>21</v>
      </c>
      <c r="F460" s="209">
        <v>0</v>
      </c>
      <c r="H460" s="33"/>
    </row>
    <row r="461" spans="2:8" s="1" customFormat="1" ht="16.8" customHeight="1">
      <c r="B461" s="33"/>
      <c r="C461" s="208" t="s">
        <v>21</v>
      </c>
      <c r="D461" s="208" t="s">
        <v>1281</v>
      </c>
      <c r="E461" s="18" t="s">
        <v>21</v>
      </c>
      <c r="F461" s="209">
        <v>0</v>
      </c>
      <c r="H461" s="33"/>
    </row>
    <row r="462" spans="2:8" s="1" customFormat="1" ht="16.8" customHeight="1">
      <c r="B462" s="33"/>
      <c r="C462" s="208" t="s">
        <v>21</v>
      </c>
      <c r="D462" s="208" t="s">
        <v>1803</v>
      </c>
      <c r="E462" s="18" t="s">
        <v>21</v>
      </c>
      <c r="F462" s="209">
        <v>21.84</v>
      </c>
      <c r="H462" s="33"/>
    </row>
    <row r="463" spans="2:8" s="1" customFormat="1" ht="16.8" customHeight="1">
      <c r="B463" s="33"/>
      <c r="C463" s="208" t="s">
        <v>381</v>
      </c>
      <c r="D463" s="208" t="s">
        <v>499</v>
      </c>
      <c r="E463" s="18" t="s">
        <v>21</v>
      </c>
      <c r="F463" s="209">
        <v>241.71899999999999</v>
      </c>
      <c r="H463" s="33"/>
    </row>
    <row r="464" spans="2:8" s="1" customFormat="1" ht="16.8" customHeight="1">
      <c r="B464" s="33"/>
      <c r="C464" s="210" t="s">
        <v>3948</v>
      </c>
      <c r="H464" s="33"/>
    </row>
    <row r="465" spans="2:8" s="1" customFormat="1" ht="16.8" customHeight="1">
      <c r="B465" s="33"/>
      <c r="C465" s="208" t="s">
        <v>1770</v>
      </c>
      <c r="D465" s="208" t="s">
        <v>1771</v>
      </c>
      <c r="E465" s="18" t="s">
        <v>162</v>
      </c>
      <c r="F465" s="209">
        <v>1126.1110000000001</v>
      </c>
      <c r="H465" s="33"/>
    </row>
    <row r="466" spans="2:8" s="1" customFormat="1" ht="16.8" customHeight="1">
      <c r="B466" s="33"/>
      <c r="C466" s="208" t="s">
        <v>1810</v>
      </c>
      <c r="D466" s="208" t="s">
        <v>1811</v>
      </c>
      <c r="E466" s="18" t="s">
        <v>162</v>
      </c>
      <c r="F466" s="209">
        <v>666.44500000000005</v>
      </c>
      <c r="H466" s="33"/>
    </row>
    <row r="467" spans="2:8" s="1" customFormat="1" ht="16.8" customHeight="1">
      <c r="B467" s="33"/>
      <c r="C467" s="204" t="s">
        <v>383</v>
      </c>
      <c r="D467" s="205" t="s">
        <v>21</v>
      </c>
      <c r="E467" s="206" t="s">
        <v>21</v>
      </c>
      <c r="F467" s="207">
        <v>103.351</v>
      </c>
      <c r="H467" s="33"/>
    </row>
    <row r="468" spans="2:8" s="1" customFormat="1" ht="16.8" customHeight="1">
      <c r="B468" s="33"/>
      <c r="C468" s="208" t="s">
        <v>21</v>
      </c>
      <c r="D468" s="208" t="s">
        <v>21</v>
      </c>
      <c r="E468" s="18" t="s">
        <v>21</v>
      </c>
      <c r="F468" s="209">
        <v>0</v>
      </c>
      <c r="H468" s="33"/>
    </row>
    <row r="469" spans="2:8" s="1" customFormat="1" ht="16.8" customHeight="1">
      <c r="B469" s="33"/>
      <c r="C469" s="208" t="s">
        <v>21</v>
      </c>
      <c r="D469" s="208" t="s">
        <v>1780</v>
      </c>
      <c r="E469" s="18" t="s">
        <v>21</v>
      </c>
      <c r="F469" s="209">
        <v>0</v>
      </c>
      <c r="H469" s="33"/>
    </row>
    <row r="470" spans="2:8" s="1" customFormat="1" ht="16.8" customHeight="1">
      <c r="B470" s="33"/>
      <c r="C470" s="208" t="s">
        <v>21</v>
      </c>
      <c r="D470" s="208" t="s">
        <v>1048</v>
      </c>
      <c r="E470" s="18" t="s">
        <v>21</v>
      </c>
      <c r="F470" s="209">
        <v>0</v>
      </c>
      <c r="H470" s="33"/>
    </row>
    <row r="471" spans="2:8" s="1" customFormat="1" ht="16.8" customHeight="1">
      <c r="B471" s="33"/>
      <c r="C471" s="208" t="s">
        <v>21</v>
      </c>
      <c r="D471" s="208" t="s">
        <v>1781</v>
      </c>
      <c r="E471" s="18" t="s">
        <v>21</v>
      </c>
      <c r="F471" s="209">
        <v>14.131</v>
      </c>
      <c r="H471" s="33"/>
    </row>
    <row r="472" spans="2:8" s="1" customFormat="1" ht="16.8" customHeight="1">
      <c r="B472" s="33"/>
      <c r="C472" s="208" t="s">
        <v>21</v>
      </c>
      <c r="D472" s="208" t="s">
        <v>1260</v>
      </c>
      <c r="E472" s="18" t="s">
        <v>21</v>
      </c>
      <c r="F472" s="209">
        <v>0</v>
      </c>
      <c r="H472" s="33"/>
    </row>
    <row r="473" spans="2:8" s="1" customFormat="1" ht="16.8" customHeight="1">
      <c r="B473" s="33"/>
      <c r="C473" s="208" t="s">
        <v>21</v>
      </c>
      <c r="D473" s="208" t="s">
        <v>1782</v>
      </c>
      <c r="E473" s="18" t="s">
        <v>21</v>
      </c>
      <c r="F473" s="209">
        <v>9.6</v>
      </c>
      <c r="H473" s="33"/>
    </row>
    <row r="474" spans="2:8" s="1" customFormat="1" ht="16.8" customHeight="1">
      <c r="B474" s="33"/>
      <c r="C474" s="208" t="s">
        <v>21</v>
      </c>
      <c r="D474" s="208" t="s">
        <v>21</v>
      </c>
      <c r="E474" s="18" t="s">
        <v>21</v>
      </c>
      <c r="F474" s="209">
        <v>0</v>
      </c>
      <c r="H474" s="33"/>
    </row>
    <row r="475" spans="2:8" s="1" customFormat="1" ht="16.8" customHeight="1">
      <c r="B475" s="33"/>
      <c r="C475" s="208" t="s">
        <v>21</v>
      </c>
      <c r="D475" s="208" t="s">
        <v>1050</v>
      </c>
      <c r="E475" s="18" t="s">
        <v>21</v>
      </c>
      <c r="F475" s="209">
        <v>0</v>
      </c>
      <c r="H475" s="33"/>
    </row>
    <row r="476" spans="2:8" s="1" customFormat="1" ht="16.8" customHeight="1">
      <c r="B476" s="33"/>
      <c r="C476" s="208" t="s">
        <v>21</v>
      </c>
      <c r="D476" s="208" t="s">
        <v>1783</v>
      </c>
      <c r="E476" s="18" t="s">
        <v>21</v>
      </c>
      <c r="F476" s="209">
        <v>86.96</v>
      </c>
      <c r="H476" s="33"/>
    </row>
    <row r="477" spans="2:8" s="1" customFormat="1" ht="16.8" customHeight="1">
      <c r="B477" s="33"/>
      <c r="C477" s="208" t="s">
        <v>21</v>
      </c>
      <c r="D477" s="208" t="s">
        <v>1784</v>
      </c>
      <c r="E477" s="18" t="s">
        <v>21</v>
      </c>
      <c r="F477" s="209">
        <v>-10.08</v>
      </c>
      <c r="H477" s="33"/>
    </row>
    <row r="478" spans="2:8" s="1" customFormat="1" ht="16.8" customHeight="1">
      <c r="B478" s="33"/>
      <c r="C478" s="208" t="s">
        <v>21</v>
      </c>
      <c r="D478" s="208" t="s">
        <v>1785</v>
      </c>
      <c r="E478" s="18" t="s">
        <v>21</v>
      </c>
      <c r="F478" s="209">
        <v>-8.36</v>
      </c>
      <c r="H478" s="33"/>
    </row>
    <row r="479" spans="2:8" s="1" customFormat="1" ht="16.8" customHeight="1">
      <c r="B479" s="33"/>
      <c r="C479" s="208" t="s">
        <v>21</v>
      </c>
      <c r="D479" s="208" t="s">
        <v>1786</v>
      </c>
      <c r="E479" s="18" t="s">
        <v>21</v>
      </c>
      <c r="F479" s="209">
        <v>21.6</v>
      </c>
      <c r="H479" s="33"/>
    </row>
    <row r="480" spans="2:8" s="1" customFormat="1" ht="16.8" customHeight="1">
      <c r="B480" s="33"/>
      <c r="C480" s="208" t="s">
        <v>21</v>
      </c>
      <c r="D480" s="208" t="s">
        <v>1787</v>
      </c>
      <c r="E480" s="18" t="s">
        <v>21</v>
      </c>
      <c r="F480" s="209">
        <v>-10.5</v>
      </c>
      <c r="H480" s="33"/>
    </row>
    <row r="481" spans="2:8" s="1" customFormat="1" ht="16.8" customHeight="1">
      <c r="B481" s="33"/>
      <c r="C481" s="208" t="s">
        <v>21</v>
      </c>
      <c r="D481" s="208" t="s">
        <v>21</v>
      </c>
      <c r="E481" s="18" t="s">
        <v>21</v>
      </c>
      <c r="F481" s="209">
        <v>0</v>
      </c>
      <c r="H481" s="33"/>
    </row>
    <row r="482" spans="2:8" s="1" customFormat="1" ht="16.8" customHeight="1">
      <c r="B482" s="33"/>
      <c r="C482" s="208" t="s">
        <v>383</v>
      </c>
      <c r="D482" s="208" t="s">
        <v>499</v>
      </c>
      <c r="E482" s="18" t="s">
        <v>21</v>
      </c>
      <c r="F482" s="209">
        <v>103.351</v>
      </c>
      <c r="H482" s="33"/>
    </row>
    <row r="483" spans="2:8" s="1" customFormat="1" ht="16.8" customHeight="1">
      <c r="B483" s="33"/>
      <c r="C483" s="210" t="s">
        <v>3948</v>
      </c>
      <c r="H483" s="33"/>
    </row>
    <row r="484" spans="2:8" s="1" customFormat="1" ht="16.8" customHeight="1">
      <c r="B484" s="33"/>
      <c r="C484" s="208" t="s">
        <v>1770</v>
      </c>
      <c r="D484" s="208" t="s">
        <v>1771</v>
      </c>
      <c r="E484" s="18" t="s">
        <v>162</v>
      </c>
      <c r="F484" s="209">
        <v>1126.1110000000001</v>
      </c>
      <c r="H484" s="33"/>
    </row>
    <row r="485" spans="2:8" s="1" customFormat="1" ht="16.8" customHeight="1">
      <c r="B485" s="33"/>
      <c r="C485" s="208" t="s">
        <v>1810</v>
      </c>
      <c r="D485" s="208" t="s">
        <v>1811</v>
      </c>
      <c r="E485" s="18" t="s">
        <v>162</v>
      </c>
      <c r="F485" s="209">
        <v>666.44500000000005</v>
      </c>
      <c r="H485" s="33"/>
    </row>
    <row r="486" spans="2:8" s="1" customFormat="1" ht="16.8" customHeight="1">
      <c r="B486" s="33"/>
      <c r="C486" s="204" t="s">
        <v>385</v>
      </c>
      <c r="D486" s="205" t="s">
        <v>21</v>
      </c>
      <c r="E486" s="206" t="s">
        <v>21</v>
      </c>
      <c r="F486" s="207">
        <v>186.07</v>
      </c>
      <c r="H486" s="33"/>
    </row>
    <row r="487" spans="2:8" s="1" customFormat="1" ht="16.8" customHeight="1">
      <c r="B487" s="33"/>
      <c r="C487" s="208" t="s">
        <v>21</v>
      </c>
      <c r="D487" s="208" t="s">
        <v>21</v>
      </c>
      <c r="E487" s="18" t="s">
        <v>21</v>
      </c>
      <c r="F487" s="209">
        <v>0</v>
      </c>
      <c r="H487" s="33"/>
    </row>
    <row r="488" spans="2:8" s="1" customFormat="1" ht="16.8" customHeight="1">
      <c r="B488" s="33"/>
      <c r="C488" s="208" t="s">
        <v>21</v>
      </c>
      <c r="D488" s="208" t="s">
        <v>1788</v>
      </c>
      <c r="E488" s="18" t="s">
        <v>21</v>
      </c>
      <c r="F488" s="209">
        <v>0</v>
      </c>
      <c r="H488" s="33"/>
    </row>
    <row r="489" spans="2:8" s="1" customFormat="1" ht="16.8" customHeight="1">
      <c r="B489" s="33"/>
      <c r="C489" s="208" t="s">
        <v>21</v>
      </c>
      <c r="D489" s="208" t="s">
        <v>1050</v>
      </c>
      <c r="E489" s="18" t="s">
        <v>21</v>
      </c>
      <c r="F489" s="209">
        <v>0</v>
      </c>
      <c r="H489" s="33"/>
    </row>
    <row r="490" spans="2:8" s="1" customFormat="1" ht="16.8" customHeight="1">
      <c r="B490" s="33"/>
      <c r="C490" s="208" t="s">
        <v>21</v>
      </c>
      <c r="D490" s="208" t="s">
        <v>1783</v>
      </c>
      <c r="E490" s="18" t="s">
        <v>21</v>
      </c>
      <c r="F490" s="209">
        <v>86.96</v>
      </c>
      <c r="H490" s="33"/>
    </row>
    <row r="491" spans="2:8" s="1" customFormat="1" ht="16.8" customHeight="1">
      <c r="B491" s="33"/>
      <c r="C491" s="208" t="s">
        <v>21</v>
      </c>
      <c r="D491" s="208" t="s">
        <v>1789</v>
      </c>
      <c r="E491" s="18" t="s">
        <v>21</v>
      </c>
      <c r="F491" s="209">
        <v>-15.45</v>
      </c>
      <c r="H491" s="33"/>
    </row>
    <row r="492" spans="2:8" s="1" customFormat="1" ht="16.8" customHeight="1">
      <c r="B492" s="33"/>
      <c r="C492" s="208" t="s">
        <v>21</v>
      </c>
      <c r="D492" s="208" t="s">
        <v>1790</v>
      </c>
      <c r="E492" s="18" t="s">
        <v>21</v>
      </c>
      <c r="F492" s="209">
        <v>14.7</v>
      </c>
      <c r="H492" s="33"/>
    </row>
    <row r="493" spans="2:8" s="1" customFormat="1" ht="16.8" customHeight="1">
      <c r="B493" s="33"/>
      <c r="C493" s="208" t="s">
        <v>21</v>
      </c>
      <c r="D493" s="208" t="s">
        <v>1791</v>
      </c>
      <c r="E493" s="18" t="s">
        <v>21</v>
      </c>
      <c r="F493" s="209">
        <v>21</v>
      </c>
      <c r="H493" s="33"/>
    </row>
    <row r="494" spans="2:8" s="1" customFormat="1" ht="16.8" customHeight="1">
      <c r="B494" s="33"/>
      <c r="C494" s="208" t="s">
        <v>21</v>
      </c>
      <c r="D494" s="208" t="s">
        <v>1792</v>
      </c>
      <c r="E494" s="18" t="s">
        <v>21</v>
      </c>
      <c r="F494" s="209">
        <v>-7.56</v>
      </c>
      <c r="H494" s="33"/>
    </row>
    <row r="495" spans="2:8" s="1" customFormat="1" ht="16.8" customHeight="1">
      <c r="B495" s="33"/>
      <c r="C495" s="208" t="s">
        <v>21</v>
      </c>
      <c r="D495" s="208" t="s">
        <v>1793</v>
      </c>
      <c r="E495" s="18" t="s">
        <v>21</v>
      </c>
      <c r="F495" s="209">
        <v>92.3</v>
      </c>
      <c r="H495" s="33"/>
    </row>
    <row r="496" spans="2:8" s="1" customFormat="1" ht="16.8" customHeight="1">
      <c r="B496" s="33"/>
      <c r="C496" s="208" t="s">
        <v>21</v>
      </c>
      <c r="D496" s="208" t="s">
        <v>1794</v>
      </c>
      <c r="E496" s="18" t="s">
        <v>21</v>
      </c>
      <c r="F496" s="209">
        <v>-5.88</v>
      </c>
      <c r="H496" s="33"/>
    </row>
    <row r="497" spans="2:8" s="1" customFormat="1" ht="16.8" customHeight="1">
      <c r="B497" s="33"/>
      <c r="C497" s="208" t="s">
        <v>21</v>
      </c>
      <c r="D497" s="208" t="s">
        <v>21</v>
      </c>
      <c r="E497" s="18" t="s">
        <v>21</v>
      </c>
      <c r="F497" s="209">
        <v>0</v>
      </c>
      <c r="H497" s="33"/>
    </row>
    <row r="498" spans="2:8" s="1" customFormat="1" ht="16.8" customHeight="1">
      <c r="B498" s="33"/>
      <c r="C498" s="208" t="s">
        <v>385</v>
      </c>
      <c r="D498" s="208" t="s">
        <v>499</v>
      </c>
      <c r="E498" s="18" t="s">
        <v>21</v>
      </c>
      <c r="F498" s="209">
        <v>186.07</v>
      </c>
      <c r="H498" s="33"/>
    </row>
    <row r="499" spans="2:8" s="1" customFormat="1" ht="16.8" customHeight="1">
      <c r="B499" s="33"/>
      <c r="C499" s="210" t="s">
        <v>3948</v>
      </c>
      <c r="H499" s="33"/>
    </row>
    <row r="500" spans="2:8" s="1" customFormat="1" ht="16.8" customHeight="1">
      <c r="B500" s="33"/>
      <c r="C500" s="208" t="s">
        <v>1770</v>
      </c>
      <c r="D500" s="208" t="s">
        <v>1771</v>
      </c>
      <c r="E500" s="18" t="s">
        <v>162</v>
      </c>
      <c r="F500" s="209">
        <v>1126.1110000000001</v>
      </c>
      <c r="H500" s="33"/>
    </row>
    <row r="501" spans="2:8" s="1" customFormat="1" ht="16.8" customHeight="1">
      <c r="B501" s="33"/>
      <c r="C501" s="208" t="s">
        <v>1823</v>
      </c>
      <c r="D501" s="208" t="s">
        <v>1824</v>
      </c>
      <c r="E501" s="18" t="s">
        <v>162</v>
      </c>
      <c r="F501" s="209">
        <v>259.214</v>
      </c>
      <c r="H501" s="33"/>
    </row>
    <row r="502" spans="2:8" s="1" customFormat="1" ht="16.8" customHeight="1">
      <c r="B502" s="33"/>
      <c r="C502" s="204" t="s">
        <v>387</v>
      </c>
      <c r="D502" s="205" t="s">
        <v>21</v>
      </c>
      <c r="E502" s="206" t="s">
        <v>21</v>
      </c>
      <c r="F502" s="207">
        <v>49.08</v>
      </c>
      <c r="H502" s="33"/>
    </row>
    <row r="503" spans="2:8" s="1" customFormat="1" ht="16.8" customHeight="1">
      <c r="B503" s="33"/>
      <c r="C503" s="208" t="s">
        <v>21</v>
      </c>
      <c r="D503" s="208" t="s">
        <v>21</v>
      </c>
      <c r="E503" s="18" t="s">
        <v>21</v>
      </c>
      <c r="F503" s="209">
        <v>0</v>
      </c>
      <c r="H503" s="33"/>
    </row>
    <row r="504" spans="2:8" s="1" customFormat="1" ht="16.8" customHeight="1">
      <c r="B504" s="33"/>
      <c r="C504" s="208" t="s">
        <v>21</v>
      </c>
      <c r="D504" s="208" t="s">
        <v>1795</v>
      </c>
      <c r="E504" s="18" t="s">
        <v>21</v>
      </c>
      <c r="F504" s="209">
        <v>0</v>
      </c>
      <c r="H504" s="33"/>
    </row>
    <row r="505" spans="2:8" s="1" customFormat="1" ht="16.8" customHeight="1">
      <c r="B505" s="33"/>
      <c r="C505" s="208" t="s">
        <v>21</v>
      </c>
      <c r="D505" s="208" t="s">
        <v>1050</v>
      </c>
      <c r="E505" s="18" t="s">
        <v>21</v>
      </c>
      <c r="F505" s="209">
        <v>0</v>
      </c>
      <c r="H505" s="33"/>
    </row>
    <row r="506" spans="2:8" s="1" customFormat="1" ht="16.8" customHeight="1">
      <c r="B506" s="33"/>
      <c r="C506" s="208" t="s">
        <v>21</v>
      </c>
      <c r="D506" s="208" t="s">
        <v>1796</v>
      </c>
      <c r="E506" s="18" t="s">
        <v>21</v>
      </c>
      <c r="F506" s="209">
        <v>32.840000000000003</v>
      </c>
      <c r="H506" s="33"/>
    </row>
    <row r="507" spans="2:8" s="1" customFormat="1" ht="16.8" customHeight="1">
      <c r="B507" s="33"/>
      <c r="C507" s="208" t="s">
        <v>21</v>
      </c>
      <c r="D507" s="208" t="s">
        <v>1797</v>
      </c>
      <c r="E507" s="18" t="s">
        <v>21</v>
      </c>
      <c r="F507" s="209">
        <v>23.8</v>
      </c>
      <c r="H507" s="33"/>
    </row>
    <row r="508" spans="2:8" s="1" customFormat="1" ht="16.8" customHeight="1">
      <c r="B508" s="33"/>
      <c r="C508" s="208" t="s">
        <v>21</v>
      </c>
      <c r="D508" s="208" t="s">
        <v>1798</v>
      </c>
      <c r="E508" s="18" t="s">
        <v>21</v>
      </c>
      <c r="F508" s="209">
        <v>-7.56</v>
      </c>
      <c r="H508" s="33"/>
    </row>
    <row r="509" spans="2:8" s="1" customFormat="1" ht="16.8" customHeight="1">
      <c r="B509" s="33"/>
      <c r="C509" s="208" t="s">
        <v>21</v>
      </c>
      <c r="D509" s="208" t="s">
        <v>21</v>
      </c>
      <c r="E509" s="18" t="s">
        <v>21</v>
      </c>
      <c r="F509" s="209">
        <v>0</v>
      </c>
      <c r="H509" s="33"/>
    </row>
    <row r="510" spans="2:8" s="1" customFormat="1" ht="16.8" customHeight="1">
      <c r="B510" s="33"/>
      <c r="C510" s="208" t="s">
        <v>387</v>
      </c>
      <c r="D510" s="208" t="s">
        <v>499</v>
      </c>
      <c r="E510" s="18" t="s">
        <v>21</v>
      </c>
      <c r="F510" s="209">
        <v>49.08</v>
      </c>
      <c r="H510" s="33"/>
    </row>
    <row r="511" spans="2:8" s="1" customFormat="1" ht="16.8" customHeight="1">
      <c r="B511" s="33"/>
      <c r="C511" s="210" t="s">
        <v>3948</v>
      </c>
      <c r="H511" s="33"/>
    </row>
    <row r="512" spans="2:8" s="1" customFormat="1" ht="16.8" customHeight="1">
      <c r="B512" s="33"/>
      <c r="C512" s="208" t="s">
        <v>1770</v>
      </c>
      <c r="D512" s="208" t="s">
        <v>1771</v>
      </c>
      <c r="E512" s="18" t="s">
        <v>162</v>
      </c>
      <c r="F512" s="209">
        <v>1126.1110000000001</v>
      </c>
      <c r="H512" s="33"/>
    </row>
    <row r="513" spans="2:8" s="1" customFormat="1" ht="16.8" customHeight="1">
      <c r="B513" s="33"/>
      <c r="C513" s="208" t="s">
        <v>1810</v>
      </c>
      <c r="D513" s="208" t="s">
        <v>1811</v>
      </c>
      <c r="E513" s="18" t="s">
        <v>162</v>
      </c>
      <c r="F513" s="209">
        <v>666.44500000000005</v>
      </c>
      <c r="H513" s="33"/>
    </row>
    <row r="514" spans="2:8" s="1" customFormat="1" ht="16.8" customHeight="1">
      <c r="B514" s="33"/>
      <c r="C514" s="204" t="s">
        <v>390</v>
      </c>
      <c r="D514" s="205" t="s">
        <v>21</v>
      </c>
      <c r="E514" s="206" t="s">
        <v>21</v>
      </c>
      <c r="F514" s="207">
        <v>20.68</v>
      </c>
      <c r="H514" s="33"/>
    </row>
    <row r="515" spans="2:8" s="1" customFormat="1" ht="16.8" customHeight="1">
      <c r="B515" s="33"/>
      <c r="C515" s="208" t="s">
        <v>21</v>
      </c>
      <c r="D515" s="208" t="s">
        <v>21</v>
      </c>
      <c r="E515" s="18" t="s">
        <v>21</v>
      </c>
      <c r="F515" s="209">
        <v>0</v>
      </c>
      <c r="H515" s="33"/>
    </row>
    <row r="516" spans="2:8" s="1" customFormat="1" ht="16.8" customHeight="1">
      <c r="B516" s="33"/>
      <c r="C516" s="208" t="s">
        <v>21</v>
      </c>
      <c r="D516" s="208" t="s">
        <v>21</v>
      </c>
      <c r="E516" s="18" t="s">
        <v>21</v>
      </c>
      <c r="F516" s="209">
        <v>0</v>
      </c>
      <c r="H516" s="33"/>
    </row>
    <row r="517" spans="2:8" s="1" customFormat="1" ht="16.8" customHeight="1">
      <c r="B517" s="33"/>
      <c r="C517" s="208" t="s">
        <v>21</v>
      </c>
      <c r="D517" s="208" t="s">
        <v>1799</v>
      </c>
      <c r="E517" s="18" t="s">
        <v>21</v>
      </c>
      <c r="F517" s="209">
        <v>0</v>
      </c>
      <c r="H517" s="33"/>
    </row>
    <row r="518" spans="2:8" s="1" customFormat="1" ht="16.8" customHeight="1">
      <c r="B518" s="33"/>
      <c r="C518" s="208" t="s">
        <v>21</v>
      </c>
      <c r="D518" s="208" t="s">
        <v>1279</v>
      </c>
      <c r="E518" s="18" t="s">
        <v>21</v>
      </c>
      <c r="F518" s="209">
        <v>25.3</v>
      </c>
      <c r="H518" s="33"/>
    </row>
    <row r="519" spans="2:8" s="1" customFormat="1" ht="16.8" customHeight="1">
      <c r="B519" s="33"/>
      <c r="C519" s="208" t="s">
        <v>21</v>
      </c>
      <c r="D519" s="208" t="s">
        <v>1280</v>
      </c>
      <c r="E519" s="18" t="s">
        <v>21</v>
      </c>
      <c r="F519" s="209">
        <v>-4.62</v>
      </c>
      <c r="H519" s="33"/>
    </row>
    <row r="520" spans="2:8" s="1" customFormat="1" ht="16.8" customHeight="1">
      <c r="B520" s="33"/>
      <c r="C520" s="208" t="s">
        <v>21</v>
      </c>
      <c r="D520" s="208" t="s">
        <v>21</v>
      </c>
      <c r="E520" s="18" t="s">
        <v>21</v>
      </c>
      <c r="F520" s="209">
        <v>0</v>
      </c>
      <c r="H520" s="33"/>
    </row>
    <row r="521" spans="2:8" s="1" customFormat="1" ht="16.8" customHeight="1">
      <c r="B521" s="33"/>
      <c r="C521" s="208" t="s">
        <v>390</v>
      </c>
      <c r="D521" s="208" t="s">
        <v>499</v>
      </c>
      <c r="E521" s="18" t="s">
        <v>21</v>
      </c>
      <c r="F521" s="209">
        <v>20.68</v>
      </c>
      <c r="H521" s="33"/>
    </row>
    <row r="522" spans="2:8" s="1" customFormat="1" ht="16.8" customHeight="1">
      <c r="B522" s="33"/>
      <c r="C522" s="210" t="s">
        <v>3948</v>
      </c>
      <c r="H522" s="33"/>
    </row>
    <row r="523" spans="2:8" s="1" customFormat="1" ht="16.8" customHeight="1">
      <c r="B523" s="33"/>
      <c r="C523" s="208" t="s">
        <v>1770</v>
      </c>
      <c r="D523" s="208" t="s">
        <v>1771</v>
      </c>
      <c r="E523" s="18" t="s">
        <v>162</v>
      </c>
      <c r="F523" s="209">
        <v>1126.1110000000001</v>
      </c>
      <c r="H523" s="33"/>
    </row>
    <row r="524" spans="2:8" s="1" customFormat="1" ht="16.8" customHeight="1">
      <c r="B524" s="33"/>
      <c r="C524" s="208" t="s">
        <v>1810</v>
      </c>
      <c r="D524" s="208" t="s">
        <v>1811</v>
      </c>
      <c r="E524" s="18" t="s">
        <v>162</v>
      </c>
      <c r="F524" s="209">
        <v>666.44500000000005</v>
      </c>
      <c r="H524" s="33"/>
    </row>
    <row r="525" spans="2:8" s="1" customFormat="1" ht="16.8" customHeight="1">
      <c r="B525" s="33"/>
      <c r="C525" s="208" t="s">
        <v>1823</v>
      </c>
      <c r="D525" s="208" t="s">
        <v>1824</v>
      </c>
      <c r="E525" s="18" t="s">
        <v>162</v>
      </c>
      <c r="F525" s="209">
        <v>259.214</v>
      </c>
      <c r="H525" s="33"/>
    </row>
    <row r="526" spans="2:8" s="1" customFormat="1" ht="16.8" customHeight="1">
      <c r="B526" s="33"/>
      <c r="C526" s="204" t="s">
        <v>392</v>
      </c>
      <c r="D526" s="205" t="s">
        <v>21</v>
      </c>
      <c r="E526" s="206" t="s">
        <v>21</v>
      </c>
      <c r="F526" s="207">
        <v>219.87899999999999</v>
      </c>
      <c r="H526" s="33"/>
    </row>
    <row r="527" spans="2:8" s="1" customFormat="1" ht="16.8" customHeight="1">
      <c r="B527" s="33"/>
      <c r="C527" s="208" t="s">
        <v>21</v>
      </c>
      <c r="D527" s="208" t="s">
        <v>1801</v>
      </c>
      <c r="E527" s="18" t="s">
        <v>21</v>
      </c>
      <c r="F527" s="209">
        <v>0</v>
      </c>
      <c r="H527" s="33"/>
    </row>
    <row r="528" spans="2:8" s="1" customFormat="1" ht="16.8" customHeight="1">
      <c r="B528" s="33"/>
      <c r="C528" s="208" t="s">
        <v>21</v>
      </c>
      <c r="D528" s="208" t="s">
        <v>1050</v>
      </c>
      <c r="E528" s="18" t="s">
        <v>21</v>
      </c>
      <c r="F528" s="209">
        <v>0</v>
      </c>
      <c r="H528" s="33"/>
    </row>
    <row r="529" spans="2:8" s="1" customFormat="1" ht="16.8" customHeight="1">
      <c r="B529" s="33"/>
      <c r="C529" s="208" t="s">
        <v>21</v>
      </c>
      <c r="D529" s="208" t="s">
        <v>1285</v>
      </c>
      <c r="E529" s="18" t="s">
        <v>21</v>
      </c>
      <c r="F529" s="209">
        <v>208.54400000000001</v>
      </c>
      <c r="H529" s="33"/>
    </row>
    <row r="530" spans="2:8" s="1" customFormat="1" ht="16.8" customHeight="1">
      <c r="B530" s="33"/>
      <c r="C530" s="208" t="s">
        <v>21</v>
      </c>
      <c r="D530" s="208" t="s">
        <v>1286</v>
      </c>
      <c r="E530" s="18" t="s">
        <v>21</v>
      </c>
      <c r="F530" s="209">
        <v>40.119999999999997</v>
      </c>
      <c r="H530" s="33"/>
    </row>
    <row r="531" spans="2:8" s="1" customFormat="1" ht="16.8" customHeight="1">
      <c r="B531" s="33"/>
      <c r="C531" s="208" t="s">
        <v>21</v>
      </c>
      <c r="D531" s="208" t="s">
        <v>1287</v>
      </c>
      <c r="E531" s="18" t="s">
        <v>21</v>
      </c>
      <c r="F531" s="209">
        <v>-29.716000000000001</v>
      </c>
      <c r="H531" s="33"/>
    </row>
    <row r="532" spans="2:8" s="1" customFormat="1" ht="16.8" customHeight="1">
      <c r="B532" s="33"/>
      <c r="C532" s="208" t="s">
        <v>21</v>
      </c>
      <c r="D532" s="208" t="s">
        <v>1288</v>
      </c>
      <c r="E532" s="18" t="s">
        <v>21</v>
      </c>
      <c r="F532" s="209">
        <v>-16.341999999999999</v>
      </c>
      <c r="H532" s="33"/>
    </row>
    <row r="533" spans="2:8" s="1" customFormat="1" ht="16.8" customHeight="1">
      <c r="B533" s="33"/>
      <c r="C533" s="208" t="s">
        <v>21</v>
      </c>
      <c r="D533" s="208" t="s">
        <v>1048</v>
      </c>
      <c r="E533" s="18" t="s">
        <v>21</v>
      </c>
      <c r="F533" s="209">
        <v>0</v>
      </c>
      <c r="H533" s="33"/>
    </row>
    <row r="534" spans="2:8" s="1" customFormat="1" ht="16.8" customHeight="1">
      <c r="B534" s="33"/>
      <c r="C534" s="208" t="s">
        <v>21</v>
      </c>
      <c r="D534" s="208" t="s">
        <v>1289</v>
      </c>
      <c r="E534" s="18" t="s">
        <v>21</v>
      </c>
      <c r="F534" s="209">
        <v>20.28</v>
      </c>
      <c r="H534" s="33"/>
    </row>
    <row r="535" spans="2:8" s="1" customFormat="1" ht="16.8" customHeight="1">
      <c r="B535" s="33"/>
      <c r="C535" s="208" t="s">
        <v>21</v>
      </c>
      <c r="D535" s="208" t="s">
        <v>1290</v>
      </c>
      <c r="E535" s="18" t="s">
        <v>21</v>
      </c>
      <c r="F535" s="209">
        <v>-5.6280000000000001</v>
      </c>
      <c r="H535" s="33"/>
    </row>
    <row r="536" spans="2:8" s="1" customFormat="1" ht="16.8" customHeight="1">
      <c r="B536" s="33"/>
      <c r="C536" s="208" t="s">
        <v>21</v>
      </c>
      <c r="D536" s="208" t="s">
        <v>1291</v>
      </c>
      <c r="E536" s="18" t="s">
        <v>21</v>
      </c>
      <c r="F536" s="209">
        <v>0</v>
      </c>
      <c r="H536" s="33"/>
    </row>
    <row r="537" spans="2:8" s="1" customFormat="1" ht="16.8" customHeight="1">
      <c r="B537" s="33"/>
      <c r="C537" s="208" t="s">
        <v>21</v>
      </c>
      <c r="D537" s="208" t="s">
        <v>1292</v>
      </c>
      <c r="E537" s="18" t="s">
        <v>21</v>
      </c>
      <c r="F537" s="209">
        <v>3.419</v>
      </c>
      <c r="H537" s="33"/>
    </row>
    <row r="538" spans="2:8" s="1" customFormat="1" ht="16.8" customHeight="1">
      <c r="B538" s="33"/>
      <c r="C538" s="208" t="s">
        <v>21</v>
      </c>
      <c r="D538" s="208" t="s">
        <v>1293</v>
      </c>
      <c r="E538" s="18" t="s">
        <v>21</v>
      </c>
      <c r="F538" s="209">
        <v>-0.79800000000000004</v>
      </c>
      <c r="H538" s="33"/>
    </row>
    <row r="539" spans="2:8" s="1" customFormat="1" ht="16.8" customHeight="1">
      <c r="B539" s="33"/>
      <c r="C539" s="208" t="s">
        <v>21</v>
      </c>
      <c r="D539" s="208" t="s">
        <v>21</v>
      </c>
      <c r="E539" s="18" t="s">
        <v>21</v>
      </c>
      <c r="F539" s="209">
        <v>0</v>
      </c>
      <c r="H539" s="33"/>
    </row>
    <row r="540" spans="2:8" s="1" customFormat="1" ht="16.8" customHeight="1">
      <c r="B540" s="33"/>
      <c r="C540" s="208" t="s">
        <v>392</v>
      </c>
      <c r="D540" s="208" t="s">
        <v>499</v>
      </c>
      <c r="E540" s="18" t="s">
        <v>21</v>
      </c>
      <c r="F540" s="209">
        <v>219.87899999999999</v>
      </c>
      <c r="H540" s="33"/>
    </row>
    <row r="541" spans="2:8" s="1" customFormat="1" ht="16.8" customHeight="1">
      <c r="B541" s="33"/>
      <c r="C541" s="210" t="s">
        <v>3948</v>
      </c>
      <c r="H541" s="33"/>
    </row>
    <row r="542" spans="2:8" s="1" customFormat="1" ht="16.8" customHeight="1">
      <c r="B542" s="33"/>
      <c r="C542" s="208" t="s">
        <v>1770</v>
      </c>
      <c r="D542" s="208" t="s">
        <v>1771</v>
      </c>
      <c r="E542" s="18" t="s">
        <v>162</v>
      </c>
      <c r="F542" s="209">
        <v>1126.1110000000001</v>
      </c>
      <c r="H542" s="33"/>
    </row>
    <row r="543" spans="2:8" s="1" customFormat="1" ht="16.8" customHeight="1">
      <c r="B543" s="33"/>
      <c r="C543" s="208" t="s">
        <v>1819</v>
      </c>
      <c r="D543" s="208" t="s">
        <v>1820</v>
      </c>
      <c r="E543" s="18" t="s">
        <v>162</v>
      </c>
      <c r="F543" s="209">
        <v>230.87299999999999</v>
      </c>
      <c r="H543" s="33"/>
    </row>
    <row r="544" spans="2:8" s="1" customFormat="1" ht="16.8" customHeight="1">
      <c r="B544" s="33"/>
      <c r="C544" s="208" t="s">
        <v>1810</v>
      </c>
      <c r="D544" s="208" t="s">
        <v>1811</v>
      </c>
      <c r="E544" s="18" t="s">
        <v>162</v>
      </c>
      <c r="F544" s="209">
        <v>666.44500000000005</v>
      </c>
      <c r="H544" s="33"/>
    </row>
    <row r="545" spans="2:8" s="1" customFormat="1" ht="16.8" customHeight="1">
      <c r="B545" s="33"/>
      <c r="C545" s="204" t="s">
        <v>3951</v>
      </c>
      <c r="D545" s="205" t="s">
        <v>21</v>
      </c>
      <c r="E545" s="206" t="s">
        <v>21</v>
      </c>
      <c r="F545" s="207">
        <v>3.62</v>
      </c>
      <c r="H545" s="33"/>
    </row>
    <row r="546" spans="2:8" s="1" customFormat="1" ht="16.8" customHeight="1">
      <c r="B546" s="33"/>
      <c r="C546" s="204" t="s">
        <v>3952</v>
      </c>
      <c r="D546" s="205" t="s">
        <v>21</v>
      </c>
      <c r="E546" s="206" t="s">
        <v>21</v>
      </c>
      <c r="F546" s="207">
        <v>2.5</v>
      </c>
      <c r="H546" s="33"/>
    </row>
    <row r="547" spans="2:8" s="1" customFormat="1" ht="16.8" customHeight="1">
      <c r="B547" s="33"/>
      <c r="C547" s="204" t="s">
        <v>3953</v>
      </c>
      <c r="D547" s="205" t="s">
        <v>21</v>
      </c>
      <c r="E547" s="206" t="s">
        <v>21</v>
      </c>
      <c r="F547" s="207">
        <v>121.23</v>
      </c>
      <c r="H547" s="33"/>
    </row>
    <row r="548" spans="2:8" s="1" customFormat="1" ht="16.8" customHeight="1">
      <c r="B548" s="33"/>
      <c r="C548" s="204" t="s">
        <v>1736</v>
      </c>
      <c r="D548" s="205" t="s">
        <v>21</v>
      </c>
      <c r="E548" s="206" t="s">
        <v>21</v>
      </c>
      <c r="F548" s="207">
        <v>222</v>
      </c>
      <c r="H548" s="33"/>
    </row>
    <row r="549" spans="2:8" s="1" customFormat="1" ht="16.8" customHeight="1">
      <c r="B549" s="33"/>
      <c r="C549" s="208" t="s">
        <v>21</v>
      </c>
      <c r="D549" s="208" t="s">
        <v>1735</v>
      </c>
      <c r="E549" s="18" t="s">
        <v>21</v>
      </c>
      <c r="F549" s="209">
        <v>222</v>
      </c>
      <c r="H549" s="33"/>
    </row>
    <row r="550" spans="2:8" s="1" customFormat="1" ht="16.8" customHeight="1">
      <c r="B550" s="33"/>
      <c r="C550" s="208" t="s">
        <v>21</v>
      </c>
      <c r="D550" s="208" t="s">
        <v>21</v>
      </c>
      <c r="E550" s="18" t="s">
        <v>21</v>
      </c>
      <c r="F550" s="209">
        <v>0</v>
      </c>
      <c r="H550" s="33"/>
    </row>
    <row r="551" spans="2:8" s="1" customFormat="1" ht="16.8" customHeight="1">
      <c r="B551" s="33"/>
      <c r="C551" s="208" t="s">
        <v>1736</v>
      </c>
      <c r="D551" s="208" t="s">
        <v>499</v>
      </c>
      <c r="E551" s="18" t="s">
        <v>21</v>
      </c>
      <c r="F551" s="209">
        <v>222</v>
      </c>
      <c r="H551" s="33"/>
    </row>
    <row r="552" spans="2:8" s="1" customFormat="1" ht="16.8" customHeight="1">
      <c r="B552" s="33"/>
      <c r="C552" s="210" t="s">
        <v>3948</v>
      </c>
      <c r="H552" s="33"/>
    </row>
    <row r="553" spans="2:8" s="1" customFormat="1" ht="16.8" customHeight="1">
      <c r="B553" s="33"/>
      <c r="C553" s="208" t="s">
        <v>1732</v>
      </c>
      <c r="D553" s="208" t="s">
        <v>1733</v>
      </c>
      <c r="E553" s="18" t="s">
        <v>162</v>
      </c>
      <c r="F553" s="209">
        <v>295.82</v>
      </c>
      <c r="H553" s="33"/>
    </row>
    <row r="554" spans="2:8" s="1" customFormat="1" ht="16.8" customHeight="1">
      <c r="B554" s="33"/>
      <c r="C554" s="208" t="s">
        <v>1699</v>
      </c>
      <c r="D554" s="208" t="s">
        <v>1700</v>
      </c>
      <c r="E554" s="18" t="s">
        <v>162</v>
      </c>
      <c r="F554" s="209">
        <v>444</v>
      </c>
      <c r="H554" s="33"/>
    </row>
    <row r="555" spans="2:8" s="1" customFormat="1" ht="16.8" customHeight="1">
      <c r="B555" s="33"/>
      <c r="C555" s="208" t="s">
        <v>1712</v>
      </c>
      <c r="D555" s="208" t="s">
        <v>1713</v>
      </c>
      <c r="E555" s="18" t="s">
        <v>316</v>
      </c>
      <c r="F555" s="209">
        <v>333</v>
      </c>
      <c r="H555" s="33"/>
    </row>
    <row r="556" spans="2:8" s="1" customFormat="1" ht="16.8" customHeight="1">
      <c r="B556" s="33"/>
      <c r="C556" s="208" t="s">
        <v>1727</v>
      </c>
      <c r="D556" s="208" t="s">
        <v>1728</v>
      </c>
      <c r="E556" s="18" t="s">
        <v>316</v>
      </c>
      <c r="F556" s="209">
        <v>333</v>
      </c>
      <c r="H556" s="33"/>
    </row>
    <row r="557" spans="2:8" s="1" customFormat="1" ht="16.8" customHeight="1">
      <c r="B557" s="33"/>
      <c r="C557" s="208" t="s">
        <v>1706</v>
      </c>
      <c r="D557" s="208" t="s">
        <v>1707</v>
      </c>
      <c r="E557" s="18" t="s">
        <v>316</v>
      </c>
      <c r="F557" s="209">
        <v>732.6</v>
      </c>
      <c r="H557" s="33"/>
    </row>
    <row r="558" spans="2:8" s="1" customFormat="1" ht="16.8" customHeight="1">
      <c r="B558" s="33"/>
      <c r="C558" s="208" t="s">
        <v>1738</v>
      </c>
      <c r="D558" s="208" t="s">
        <v>1739</v>
      </c>
      <c r="E558" s="18" t="s">
        <v>162</v>
      </c>
      <c r="F558" s="209">
        <v>345.04399999999998</v>
      </c>
      <c r="H558" s="33"/>
    </row>
    <row r="559" spans="2:8" s="1" customFormat="1" ht="16.8" customHeight="1">
      <c r="B559" s="33"/>
      <c r="C559" s="204" t="s">
        <v>394</v>
      </c>
      <c r="D559" s="205" t="s">
        <v>21</v>
      </c>
      <c r="E559" s="206" t="s">
        <v>21</v>
      </c>
      <c r="F559" s="207">
        <v>18</v>
      </c>
      <c r="H559" s="33"/>
    </row>
    <row r="560" spans="2:8" s="1" customFormat="1" ht="16.8" customHeight="1">
      <c r="B560" s="33"/>
      <c r="C560" s="208" t="s">
        <v>21</v>
      </c>
      <c r="D560" s="208" t="s">
        <v>2483</v>
      </c>
      <c r="E560" s="18" t="s">
        <v>21</v>
      </c>
      <c r="F560" s="209">
        <v>18</v>
      </c>
      <c r="H560" s="33"/>
    </row>
    <row r="561" spans="2:8" s="1" customFormat="1" ht="16.8" customHeight="1">
      <c r="B561" s="33"/>
      <c r="C561" s="208" t="s">
        <v>21</v>
      </c>
      <c r="D561" s="208" t="s">
        <v>21</v>
      </c>
      <c r="E561" s="18" t="s">
        <v>21</v>
      </c>
      <c r="F561" s="209">
        <v>0</v>
      </c>
      <c r="H561" s="33"/>
    </row>
    <row r="562" spans="2:8" s="1" customFormat="1" ht="16.8" customHeight="1">
      <c r="B562" s="33"/>
      <c r="C562" s="208" t="s">
        <v>394</v>
      </c>
      <c r="D562" s="208" t="s">
        <v>499</v>
      </c>
      <c r="E562" s="18" t="s">
        <v>21</v>
      </c>
      <c r="F562" s="209">
        <v>18</v>
      </c>
      <c r="H562" s="33"/>
    </row>
    <row r="563" spans="2:8" s="1" customFormat="1" ht="16.8" customHeight="1">
      <c r="B563" s="33"/>
      <c r="C563" s="210" t="s">
        <v>3948</v>
      </c>
      <c r="H563" s="33"/>
    </row>
    <row r="564" spans="2:8" s="1" customFormat="1" ht="16.8" customHeight="1">
      <c r="B564" s="33"/>
      <c r="C564" s="208" t="s">
        <v>2480</v>
      </c>
      <c r="D564" s="208" t="s">
        <v>2481</v>
      </c>
      <c r="E564" s="18" t="s">
        <v>162</v>
      </c>
      <c r="F564" s="209">
        <v>18</v>
      </c>
      <c r="H564" s="33"/>
    </row>
    <row r="565" spans="2:8" s="1" customFormat="1" ht="16.8" customHeight="1">
      <c r="B565" s="33"/>
      <c r="C565" s="208" t="s">
        <v>2449</v>
      </c>
      <c r="D565" s="208" t="s">
        <v>2450</v>
      </c>
      <c r="E565" s="18" t="s">
        <v>162</v>
      </c>
      <c r="F565" s="209">
        <v>18</v>
      </c>
      <c r="H565" s="33"/>
    </row>
    <row r="566" spans="2:8" s="1" customFormat="1" ht="16.8" customHeight="1">
      <c r="B566" s="33"/>
      <c r="C566" s="208" t="s">
        <v>2454</v>
      </c>
      <c r="D566" s="208" t="s">
        <v>2455</v>
      </c>
      <c r="E566" s="18" t="s">
        <v>162</v>
      </c>
      <c r="F566" s="209">
        <v>18</v>
      </c>
      <c r="H566" s="33"/>
    </row>
    <row r="567" spans="2:8" s="1" customFormat="1" ht="16.8" customHeight="1">
      <c r="B567" s="33"/>
      <c r="C567" s="208" t="s">
        <v>2490</v>
      </c>
      <c r="D567" s="208" t="s">
        <v>2491</v>
      </c>
      <c r="E567" s="18" t="s">
        <v>162</v>
      </c>
      <c r="F567" s="209">
        <v>18</v>
      </c>
      <c r="H567" s="33"/>
    </row>
    <row r="568" spans="2:8" s="1" customFormat="1" ht="16.8" customHeight="1">
      <c r="B568" s="33"/>
      <c r="C568" s="208" t="s">
        <v>2485</v>
      </c>
      <c r="D568" s="208" t="s">
        <v>2486</v>
      </c>
      <c r="E568" s="18" t="s">
        <v>162</v>
      </c>
      <c r="F568" s="209">
        <v>19.8</v>
      </c>
      <c r="H568" s="33"/>
    </row>
    <row r="569" spans="2:8" s="1" customFormat="1" ht="16.8" customHeight="1">
      <c r="B569" s="33"/>
      <c r="C569" s="204" t="s">
        <v>395</v>
      </c>
      <c r="D569" s="205" t="s">
        <v>21</v>
      </c>
      <c r="E569" s="206" t="s">
        <v>21</v>
      </c>
      <c r="F569" s="207">
        <v>84.992000000000004</v>
      </c>
      <c r="H569" s="33"/>
    </row>
    <row r="570" spans="2:8" s="1" customFormat="1" ht="16.8" customHeight="1">
      <c r="B570" s="33"/>
      <c r="C570" s="208" t="s">
        <v>21</v>
      </c>
      <c r="D570" s="208" t="s">
        <v>2512</v>
      </c>
      <c r="E570" s="18" t="s">
        <v>21</v>
      </c>
      <c r="F570" s="209">
        <v>24.687000000000001</v>
      </c>
      <c r="H570" s="33"/>
    </row>
    <row r="571" spans="2:8" s="1" customFormat="1" ht="16.8" customHeight="1">
      <c r="B571" s="33"/>
      <c r="C571" s="208" t="s">
        <v>21</v>
      </c>
      <c r="D571" s="208" t="s">
        <v>2513</v>
      </c>
      <c r="E571" s="18" t="s">
        <v>21</v>
      </c>
      <c r="F571" s="209">
        <v>7.03</v>
      </c>
      <c r="H571" s="33"/>
    </row>
    <row r="572" spans="2:8" s="1" customFormat="1" ht="16.8" customHeight="1">
      <c r="B572" s="33"/>
      <c r="C572" s="208" t="s">
        <v>21</v>
      </c>
      <c r="D572" s="208" t="s">
        <v>2514</v>
      </c>
      <c r="E572" s="18" t="s">
        <v>21</v>
      </c>
      <c r="F572" s="209">
        <v>15.45</v>
      </c>
      <c r="H572" s="33"/>
    </row>
    <row r="573" spans="2:8" s="1" customFormat="1" ht="16.8" customHeight="1">
      <c r="B573" s="33"/>
      <c r="C573" s="208" t="s">
        <v>21</v>
      </c>
      <c r="D573" s="208" t="s">
        <v>2515</v>
      </c>
      <c r="E573" s="18" t="s">
        <v>21</v>
      </c>
      <c r="F573" s="209">
        <v>10.6</v>
      </c>
      <c r="H573" s="33"/>
    </row>
    <row r="574" spans="2:8" s="1" customFormat="1" ht="16.8" customHeight="1">
      <c r="B574" s="33"/>
      <c r="C574" s="208" t="s">
        <v>21</v>
      </c>
      <c r="D574" s="208" t="s">
        <v>2516</v>
      </c>
      <c r="E574" s="18" t="s">
        <v>21</v>
      </c>
      <c r="F574" s="209">
        <v>27.225000000000001</v>
      </c>
      <c r="H574" s="33"/>
    </row>
    <row r="575" spans="2:8" s="1" customFormat="1" ht="16.8" customHeight="1">
      <c r="B575" s="33"/>
      <c r="C575" s="208" t="s">
        <v>21</v>
      </c>
      <c r="D575" s="208" t="s">
        <v>21</v>
      </c>
      <c r="E575" s="18" t="s">
        <v>21</v>
      </c>
      <c r="F575" s="209">
        <v>0</v>
      </c>
      <c r="H575" s="33"/>
    </row>
    <row r="576" spans="2:8" s="1" customFormat="1" ht="16.8" customHeight="1">
      <c r="B576" s="33"/>
      <c r="C576" s="208" t="s">
        <v>395</v>
      </c>
      <c r="D576" s="208" t="s">
        <v>499</v>
      </c>
      <c r="E576" s="18" t="s">
        <v>21</v>
      </c>
      <c r="F576" s="209">
        <v>84.992000000000004</v>
      </c>
      <c r="H576" s="33"/>
    </row>
    <row r="577" spans="2:8" s="1" customFormat="1" ht="16.8" customHeight="1">
      <c r="B577" s="33"/>
      <c r="C577" s="210" t="s">
        <v>3948</v>
      </c>
      <c r="H577" s="33"/>
    </row>
    <row r="578" spans="2:8" s="1" customFormat="1" ht="16.8" customHeight="1">
      <c r="B578" s="33"/>
      <c r="C578" s="208" t="s">
        <v>2508</v>
      </c>
      <c r="D578" s="208" t="s">
        <v>2509</v>
      </c>
      <c r="E578" s="18" t="s">
        <v>316</v>
      </c>
      <c r="F578" s="209">
        <v>84.992000000000004</v>
      </c>
      <c r="H578" s="33"/>
    </row>
    <row r="579" spans="2:8" s="1" customFormat="1" ht="16.8" customHeight="1">
      <c r="B579" s="33"/>
      <c r="C579" s="208" t="s">
        <v>2518</v>
      </c>
      <c r="D579" s="208" t="s">
        <v>2519</v>
      </c>
      <c r="E579" s="18" t="s">
        <v>316</v>
      </c>
      <c r="F579" s="209">
        <v>91.790999999999997</v>
      </c>
      <c r="H579" s="33"/>
    </row>
    <row r="580" spans="2:8" s="1" customFormat="1" ht="16.8" customHeight="1">
      <c r="B580" s="33"/>
      <c r="C580" s="204" t="s">
        <v>397</v>
      </c>
      <c r="D580" s="205" t="s">
        <v>21</v>
      </c>
      <c r="E580" s="206" t="s">
        <v>21</v>
      </c>
      <c r="F580" s="207">
        <v>520.34699999999998</v>
      </c>
      <c r="H580" s="33"/>
    </row>
    <row r="581" spans="2:8" s="1" customFormat="1" ht="16.8" customHeight="1">
      <c r="B581" s="33"/>
      <c r="C581" s="208" t="s">
        <v>21</v>
      </c>
      <c r="D581" s="208" t="s">
        <v>1996</v>
      </c>
      <c r="E581" s="18" t="s">
        <v>21</v>
      </c>
      <c r="F581" s="209">
        <v>0</v>
      </c>
      <c r="H581" s="33"/>
    </row>
    <row r="582" spans="2:8" s="1" customFormat="1" ht="16.8" customHeight="1">
      <c r="B582" s="33"/>
      <c r="C582" s="208" t="s">
        <v>21</v>
      </c>
      <c r="D582" s="208" t="s">
        <v>1048</v>
      </c>
      <c r="E582" s="18" t="s">
        <v>21</v>
      </c>
      <c r="F582" s="209">
        <v>0</v>
      </c>
      <c r="H582" s="33"/>
    </row>
    <row r="583" spans="2:8" s="1" customFormat="1" ht="16.8" customHeight="1">
      <c r="B583" s="33"/>
      <c r="C583" s="208" t="s">
        <v>21</v>
      </c>
      <c r="D583" s="208" t="s">
        <v>1781</v>
      </c>
      <c r="E583" s="18" t="s">
        <v>21</v>
      </c>
      <c r="F583" s="209">
        <v>14.131</v>
      </c>
      <c r="H583" s="33"/>
    </row>
    <row r="584" spans="2:8" s="1" customFormat="1" ht="16.8" customHeight="1">
      <c r="B584" s="33"/>
      <c r="C584" s="208" t="s">
        <v>21</v>
      </c>
      <c r="D584" s="208" t="s">
        <v>1260</v>
      </c>
      <c r="E584" s="18" t="s">
        <v>21</v>
      </c>
      <c r="F584" s="209">
        <v>0</v>
      </c>
      <c r="H584" s="33"/>
    </row>
    <row r="585" spans="2:8" s="1" customFormat="1" ht="16.8" customHeight="1">
      <c r="B585" s="33"/>
      <c r="C585" s="208" t="s">
        <v>21</v>
      </c>
      <c r="D585" s="208" t="s">
        <v>1782</v>
      </c>
      <c r="E585" s="18" t="s">
        <v>21</v>
      </c>
      <c r="F585" s="209">
        <v>9.6</v>
      </c>
      <c r="H585" s="33"/>
    </row>
    <row r="586" spans="2:8" s="1" customFormat="1" ht="16.8" customHeight="1">
      <c r="B586" s="33"/>
      <c r="C586" s="208" t="s">
        <v>21</v>
      </c>
      <c r="D586" s="208" t="s">
        <v>21</v>
      </c>
      <c r="E586" s="18" t="s">
        <v>21</v>
      </c>
      <c r="F586" s="209">
        <v>0</v>
      </c>
      <c r="H586" s="33"/>
    </row>
    <row r="587" spans="2:8" s="1" customFormat="1" ht="16.8" customHeight="1">
      <c r="B587" s="33"/>
      <c r="C587" s="208" t="s">
        <v>21</v>
      </c>
      <c r="D587" s="208" t="s">
        <v>1050</v>
      </c>
      <c r="E587" s="18" t="s">
        <v>21</v>
      </c>
      <c r="F587" s="209">
        <v>0</v>
      </c>
      <c r="H587" s="33"/>
    </row>
    <row r="588" spans="2:8" s="1" customFormat="1" ht="16.8" customHeight="1">
      <c r="B588" s="33"/>
      <c r="C588" s="208" t="s">
        <v>21</v>
      </c>
      <c r="D588" s="208" t="s">
        <v>1783</v>
      </c>
      <c r="E588" s="18" t="s">
        <v>21</v>
      </c>
      <c r="F588" s="209">
        <v>86.96</v>
      </c>
      <c r="H588" s="33"/>
    </row>
    <row r="589" spans="2:8" s="1" customFormat="1" ht="16.8" customHeight="1">
      <c r="B589" s="33"/>
      <c r="C589" s="208" t="s">
        <v>21</v>
      </c>
      <c r="D589" s="208" t="s">
        <v>1784</v>
      </c>
      <c r="E589" s="18" t="s">
        <v>21</v>
      </c>
      <c r="F589" s="209">
        <v>-10.08</v>
      </c>
      <c r="H589" s="33"/>
    </row>
    <row r="590" spans="2:8" s="1" customFormat="1" ht="16.8" customHeight="1">
      <c r="B590" s="33"/>
      <c r="C590" s="208" t="s">
        <v>21</v>
      </c>
      <c r="D590" s="208" t="s">
        <v>1785</v>
      </c>
      <c r="E590" s="18" t="s">
        <v>21</v>
      </c>
      <c r="F590" s="209">
        <v>-8.36</v>
      </c>
      <c r="H590" s="33"/>
    </row>
    <row r="591" spans="2:8" s="1" customFormat="1" ht="16.8" customHeight="1">
      <c r="B591" s="33"/>
      <c r="C591" s="208" t="s">
        <v>21</v>
      </c>
      <c r="D591" s="208" t="s">
        <v>1786</v>
      </c>
      <c r="E591" s="18" t="s">
        <v>21</v>
      </c>
      <c r="F591" s="209">
        <v>21.6</v>
      </c>
      <c r="H591" s="33"/>
    </row>
    <row r="592" spans="2:8" s="1" customFormat="1" ht="16.8" customHeight="1">
      <c r="B592" s="33"/>
      <c r="C592" s="208" t="s">
        <v>21</v>
      </c>
      <c r="D592" s="208" t="s">
        <v>1787</v>
      </c>
      <c r="E592" s="18" t="s">
        <v>21</v>
      </c>
      <c r="F592" s="209">
        <v>-10.5</v>
      </c>
      <c r="H592" s="33"/>
    </row>
    <row r="593" spans="2:8" s="1" customFormat="1" ht="16.8" customHeight="1">
      <c r="B593" s="33"/>
      <c r="C593" s="208" t="s">
        <v>21</v>
      </c>
      <c r="D593" s="208" t="s">
        <v>1997</v>
      </c>
      <c r="E593" s="18" t="s">
        <v>21</v>
      </c>
      <c r="F593" s="209">
        <v>0</v>
      </c>
      <c r="H593" s="33"/>
    </row>
    <row r="594" spans="2:8" s="1" customFormat="1" ht="16.8" customHeight="1">
      <c r="B594" s="33"/>
      <c r="C594" s="208" t="s">
        <v>21</v>
      </c>
      <c r="D594" s="208" t="s">
        <v>1050</v>
      </c>
      <c r="E594" s="18" t="s">
        <v>21</v>
      </c>
      <c r="F594" s="209">
        <v>0</v>
      </c>
      <c r="H594" s="33"/>
    </row>
    <row r="595" spans="2:8" s="1" customFormat="1" ht="16.8" customHeight="1">
      <c r="B595" s="33"/>
      <c r="C595" s="208" t="s">
        <v>21</v>
      </c>
      <c r="D595" s="208" t="s">
        <v>1783</v>
      </c>
      <c r="E595" s="18" t="s">
        <v>21</v>
      </c>
      <c r="F595" s="209">
        <v>86.96</v>
      </c>
      <c r="H595" s="33"/>
    </row>
    <row r="596" spans="2:8" s="1" customFormat="1" ht="16.8" customHeight="1">
      <c r="B596" s="33"/>
      <c r="C596" s="208" t="s">
        <v>21</v>
      </c>
      <c r="D596" s="208" t="s">
        <v>1789</v>
      </c>
      <c r="E596" s="18" t="s">
        <v>21</v>
      </c>
      <c r="F596" s="209">
        <v>-15.45</v>
      </c>
      <c r="H596" s="33"/>
    </row>
    <row r="597" spans="2:8" s="1" customFormat="1" ht="16.8" customHeight="1">
      <c r="B597" s="33"/>
      <c r="C597" s="208" t="s">
        <v>21</v>
      </c>
      <c r="D597" s="208" t="s">
        <v>1790</v>
      </c>
      <c r="E597" s="18" t="s">
        <v>21</v>
      </c>
      <c r="F597" s="209">
        <v>14.7</v>
      </c>
      <c r="H597" s="33"/>
    </row>
    <row r="598" spans="2:8" s="1" customFormat="1" ht="16.8" customHeight="1">
      <c r="B598" s="33"/>
      <c r="C598" s="208" t="s">
        <v>21</v>
      </c>
      <c r="D598" s="208" t="s">
        <v>1791</v>
      </c>
      <c r="E598" s="18" t="s">
        <v>21</v>
      </c>
      <c r="F598" s="209">
        <v>21</v>
      </c>
      <c r="H598" s="33"/>
    </row>
    <row r="599" spans="2:8" s="1" customFormat="1" ht="16.8" customHeight="1">
      <c r="B599" s="33"/>
      <c r="C599" s="208" t="s">
        <v>21</v>
      </c>
      <c r="D599" s="208" t="s">
        <v>1792</v>
      </c>
      <c r="E599" s="18" t="s">
        <v>21</v>
      </c>
      <c r="F599" s="209">
        <v>-7.56</v>
      </c>
      <c r="H599" s="33"/>
    </row>
    <row r="600" spans="2:8" s="1" customFormat="1" ht="16.8" customHeight="1">
      <c r="B600" s="33"/>
      <c r="C600" s="208" t="s">
        <v>21</v>
      </c>
      <c r="D600" s="208" t="s">
        <v>1793</v>
      </c>
      <c r="E600" s="18" t="s">
        <v>21</v>
      </c>
      <c r="F600" s="209">
        <v>92.3</v>
      </c>
      <c r="H600" s="33"/>
    </row>
    <row r="601" spans="2:8" s="1" customFormat="1" ht="16.8" customHeight="1">
      <c r="B601" s="33"/>
      <c r="C601" s="208" t="s">
        <v>21</v>
      </c>
      <c r="D601" s="208" t="s">
        <v>1794</v>
      </c>
      <c r="E601" s="18" t="s">
        <v>21</v>
      </c>
      <c r="F601" s="209">
        <v>-5.88</v>
      </c>
      <c r="H601" s="33"/>
    </row>
    <row r="602" spans="2:8" s="1" customFormat="1" ht="16.8" customHeight="1">
      <c r="B602" s="33"/>
      <c r="C602" s="208" t="s">
        <v>21</v>
      </c>
      <c r="D602" s="208" t="s">
        <v>1998</v>
      </c>
      <c r="E602" s="18" t="s">
        <v>21</v>
      </c>
      <c r="F602" s="209">
        <v>0</v>
      </c>
      <c r="H602" s="33"/>
    </row>
    <row r="603" spans="2:8" s="1" customFormat="1" ht="16.8" customHeight="1">
      <c r="B603" s="33"/>
      <c r="C603" s="208" t="s">
        <v>21</v>
      </c>
      <c r="D603" s="208" t="s">
        <v>1050</v>
      </c>
      <c r="E603" s="18" t="s">
        <v>21</v>
      </c>
      <c r="F603" s="209">
        <v>0</v>
      </c>
      <c r="H603" s="33"/>
    </row>
    <row r="604" spans="2:8" s="1" customFormat="1" ht="16.8" customHeight="1">
      <c r="B604" s="33"/>
      <c r="C604" s="208" t="s">
        <v>21</v>
      </c>
      <c r="D604" s="208" t="s">
        <v>1275</v>
      </c>
      <c r="E604" s="18" t="s">
        <v>21</v>
      </c>
      <c r="F604" s="209">
        <v>16.420000000000002</v>
      </c>
      <c r="H604" s="33"/>
    </row>
    <row r="605" spans="2:8" s="1" customFormat="1" ht="16.8" customHeight="1">
      <c r="B605" s="33"/>
      <c r="C605" s="208" t="s">
        <v>21</v>
      </c>
      <c r="D605" s="208" t="s">
        <v>1276</v>
      </c>
      <c r="E605" s="18" t="s">
        <v>21</v>
      </c>
      <c r="F605" s="209">
        <v>11.9</v>
      </c>
      <c r="H605" s="33"/>
    </row>
    <row r="606" spans="2:8" s="1" customFormat="1" ht="16.8" customHeight="1">
      <c r="B606" s="33"/>
      <c r="C606" s="208" t="s">
        <v>21</v>
      </c>
      <c r="D606" s="208" t="s">
        <v>1277</v>
      </c>
      <c r="E606" s="18" t="s">
        <v>21</v>
      </c>
      <c r="F606" s="209">
        <v>-3.78</v>
      </c>
      <c r="H606" s="33"/>
    </row>
    <row r="607" spans="2:8" s="1" customFormat="1" ht="16.8" customHeight="1">
      <c r="B607" s="33"/>
      <c r="C607" s="208" t="s">
        <v>21</v>
      </c>
      <c r="D607" s="208" t="s">
        <v>1999</v>
      </c>
      <c r="E607" s="18" t="s">
        <v>21</v>
      </c>
      <c r="F607" s="209">
        <v>0</v>
      </c>
      <c r="H607" s="33"/>
    </row>
    <row r="608" spans="2:8" s="1" customFormat="1" ht="16.8" customHeight="1">
      <c r="B608" s="33"/>
      <c r="C608" s="208" t="s">
        <v>21</v>
      </c>
      <c r="D608" s="208" t="s">
        <v>1050</v>
      </c>
      <c r="E608" s="18" t="s">
        <v>21</v>
      </c>
      <c r="F608" s="209">
        <v>0</v>
      </c>
      <c r="H608" s="33"/>
    </row>
    <row r="609" spans="2:8" s="1" customFormat="1" ht="16.8" customHeight="1">
      <c r="B609" s="33"/>
      <c r="C609" s="208" t="s">
        <v>21</v>
      </c>
      <c r="D609" s="208" t="s">
        <v>1279</v>
      </c>
      <c r="E609" s="18" t="s">
        <v>21</v>
      </c>
      <c r="F609" s="209">
        <v>25.3</v>
      </c>
      <c r="H609" s="33"/>
    </row>
    <row r="610" spans="2:8" s="1" customFormat="1" ht="16.8" customHeight="1">
      <c r="B610" s="33"/>
      <c r="C610" s="208" t="s">
        <v>21</v>
      </c>
      <c r="D610" s="208" t="s">
        <v>1280</v>
      </c>
      <c r="E610" s="18" t="s">
        <v>21</v>
      </c>
      <c r="F610" s="209">
        <v>-4.62</v>
      </c>
      <c r="H610" s="33"/>
    </row>
    <row r="611" spans="2:8" s="1" customFormat="1" ht="16.8" customHeight="1">
      <c r="B611" s="33"/>
      <c r="C611" s="208" t="s">
        <v>21</v>
      </c>
      <c r="D611" s="208" t="s">
        <v>1779</v>
      </c>
      <c r="E611" s="18" t="s">
        <v>21</v>
      </c>
      <c r="F611" s="209">
        <v>0</v>
      </c>
      <c r="H611" s="33"/>
    </row>
    <row r="612" spans="2:8" s="1" customFormat="1" ht="16.8" customHeight="1">
      <c r="B612" s="33"/>
      <c r="C612" s="208" t="s">
        <v>21</v>
      </c>
      <c r="D612" s="208" t="s">
        <v>1050</v>
      </c>
      <c r="E612" s="18" t="s">
        <v>21</v>
      </c>
      <c r="F612" s="209">
        <v>0</v>
      </c>
      <c r="H612" s="33"/>
    </row>
    <row r="613" spans="2:8" s="1" customFormat="1" ht="16.8" customHeight="1">
      <c r="B613" s="33"/>
      <c r="C613" s="208" t="s">
        <v>21</v>
      </c>
      <c r="D613" s="208" t="s">
        <v>1285</v>
      </c>
      <c r="E613" s="18" t="s">
        <v>21</v>
      </c>
      <c r="F613" s="209">
        <v>208.54400000000001</v>
      </c>
      <c r="H613" s="33"/>
    </row>
    <row r="614" spans="2:8" s="1" customFormat="1" ht="16.8" customHeight="1">
      <c r="B614" s="33"/>
      <c r="C614" s="208" t="s">
        <v>21</v>
      </c>
      <c r="D614" s="208" t="s">
        <v>1286</v>
      </c>
      <c r="E614" s="18" t="s">
        <v>21</v>
      </c>
      <c r="F614" s="209">
        <v>40.119999999999997</v>
      </c>
      <c r="H614" s="33"/>
    </row>
    <row r="615" spans="2:8" s="1" customFormat="1" ht="16.8" customHeight="1">
      <c r="B615" s="33"/>
      <c r="C615" s="208" t="s">
        <v>21</v>
      </c>
      <c r="D615" s="208" t="s">
        <v>1287</v>
      </c>
      <c r="E615" s="18" t="s">
        <v>21</v>
      </c>
      <c r="F615" s="209">
        <v>-29.716000000000001</v>
      </c>
      <c r="H615" s="33"/>
    </row>
    <row r="616" spans="2:8" s="1" customFormat="1" ht="16.8" customHeight="1">
      <c r="B616" s="33"/>
      <c r="C616" s="208" t="s">
        <v>21</v>
      </c>
      <c r="D616" s="208" t="s">
        <v>1288</v>
      </c>
      <c r="E616" s="18" t="s">
        <v>21</v>
      </c>
      <c r="F616" s="209">
        <v>-16.341999999999999</v>
      </c>
      <c r="H616" s="33"/>
    </row>
    <row r="617" spans="2:8" s="1" customFormat="1" ht="16.8" customHeight="1">
      <c r="B617" s="33"/>
      <c r="C617" s="208" t="s">
        <v>21</v>
      </c>
      <c r="D617" s="208" t="s">
        <v>2000</v>
      </c>
      <c r="E617" s="18" t="s">
        <v>21</v>
      </c>
      <c r="F617" s="209">
        <v>10.135</v>
      </c>
      <c r="H617" s="33"/>
    </row>
    <row r="618" spans="2:8" s="1" customFormat="1" ht="16.8" customHeight="1">
      <c r="B618" s="33"/>
      <c r="C618" s="208" t="s">
        <v>21</v>
      </c>
      <c r="D618" s="208" t="s">
        <v>2001</v>
      </c>
      <c r="E618" s="18" t="s">
        <v>21</v>
      </c>
      <c r="F618" s="209">
        <v>6.8070000000000004</v>
      </c>
      <c r="H618" s="33"/>
    </row>
    <row r="619" spans="2:8" s="1" customFormat="1" ht="16.8" customHeight="1">
      <c r="B619" s="33"/>
      <c r="C619" s="208" t="s">
        <v>21</v>
      </c>
      <c r="D619" s="208" t="s">
        <v>1048</v>
      </c>
      <c r="E619" s="18" t="s">
        <v>21</v>
      </c>
      <c r="F619" s="209">
        <v>0</v>
      </c>
      <c r="H619" s="33"/>
    </row>
    <row r="620" spans="2:8" s="1" customFormat="1" ht="16.8" customHeight="1">
      <c r="B620" s="33"/>
      <c r="C620" s="208" t="s">
        <v>21</v>
      </c>
      <c r="D620" s="208" t="s">
        <v>1289</v>
      </c>
      <c r="E620" s="18" t="s">
        <v>21</v>
      </c>
      <c r="F620" s="209">
        <v>20.28</v>
      </c>
      <c r="H620" s="33"/>
    </row>
    <row r="621" spans="2:8" s="1" customFormat="1" ht="16.8" customHeight="1">
      <c r="B621" s="33"/>
      <c r="C621" s="208" t="s">
        <v>21</v>
      </c>
      <c r="D621" s="208" t="s">
        <v>1290</v>
      </c>
      <c r="E621" s="18" t="s">
        <v>21</v>
      </c>
      <c r="F621" s="209">
        <v>-5.6280000000000001</v>
      </c>
      <c r="H621" s="33"/>
    </row>
    <row r="622" spans="2:8" s="1" customFormat="1" ht="16.8" customHeight="1">
      <c r="B622" s="33"/>
      <c r="C622" s="208" t="s">
        <v>21</v>
      </c>
      <c r="D622" s="208" t="s">
        <v>2002</v>
      </c>
      <c r="E622" s="18" t="s">
        <v>21</v>
      </c>
      <c r="F622" s="209">
        <v>3.5350000000000001</v>
      </c>
      <c r="H622" s="33"/>
    </row>
    <row r="623" spans="2:8" s="1" customFormat="1" ht="16.8" customHeight="1">
      <c r="B623" s="33"/>
      <c r="C623" s="208" t="s">
        <v>21</v>
      </c>
      <c r="D623" s="208" t="s">
        <v>1291</v>
      </c>
      <c r="E623" s="18" t="s">
        <v>21</v>
      </c>
      <c r="F623" s="209">
        <v>0</v>
      </c>
      <c r="H623" s="33"/>
    </row>
    <row r="624" spans="2:8" s="1" customFormat="1" ht="16.8" customHeight="1">
      <c r="B624" s="33"/>
      <c r="C624" s="208" t="s">
        <v>21</v>
      </c>
      <c r="D624" s="208" t="s">
        <v>1292</v>
      </c>
      <c r="E624" s="18" t="s">
        <v>21</v>
      </c>
      <c r="F624" s="209">
        <v>3.419</v>
      </c>
      <c r="H624" s="33"/>
    </row>
    <row r="625" spans="2:8" s="1" customFormat="1" ht="16.8" customHeight="1">
      <c r="B625" s="33"/>
      <c r="C625" s="208" t="s">
        <v>21</v>
      </c>
      <c r="D625" s="208" t="s">
        <v>1293</v>
      </c>
      <c r="E625" s="18" t="s">
        <v>21</v>
      </c>
      <c r="F625" s="209">
        <v>-0.79800000000000004</v>
      </c>
      <c r="H625" s="33"/>
    </row>
    <row r="626" spans="2:8" s="1" customFormat="1" ht="16.8" customHeight="1">
      <c r="B626" s="33"/>
      <c r="C626" s="208" t="s">
        <v>21</v>
      </c>
      <c r="D626" s="208" t="s">
        <v>1281</v>
      </c>
      <c r="E626" s="18" t="s">
        <v>21</v>
      </c>
      <c r="F626" s="209">
        <v>0</v>
      </c>
      <c r="H626" s="33"/>
    </row>
    <row r="627" spans="2:8" s="1" customFormat="1" ht="16.8" customHeight="1">
      <c r="B627" s="33"/>
      <c r="C627" s="208" t="s">
        <v>21</v>
      </c>
      <c r="D627" s="208" t="s">
        <v>1282</v>
      </c>
      <c r="E627" s="18" t="s">
        <v>21</v>
      </c>
      <c r="F627" s="209">
        <v>10.92</v>
      </c>
      <c r="H627" s="33"/>
    </row>
    <row r="628" spans="2:8" s="1" customFormat="1" ht="16.8" customHeight="1">
      <c r="B628" s="33"/>
      <c r="C628" s="208" t="s">
        <v>21</v>
      </c>
      <c r="D628" s="208" t="s">
        <v>21</v>
      </c>
      <c r="E628" s="18" t="s">
        <v>21</v>
      </c>
      <c r="F628" s="209">
        <v>0</v>
      </c>
      <c r="H628" s="33"/>
    </row>
    <row r="629" spans="2:8" s="1" customFormat="1" ht="16.8" customHeight="1">
      <c r="B629" s="33"/>
      <c r="C629" s="208" t="s">
        <v>21</v>
      </c>
      <c r="D629" s="208" t="s">
        <v>21</v>
      </c>
      <c r="E629" s="18" t="s">
        <v>21</v>
      </c>
      <c r="F629" s="209">
        <v>0</v>
      </c>
      <c r="H629" s="33"/>
    </row>
    <row r="630" spans="2:8" s="1" customFormat="1" ht="16.8" customHeight="1">
      <c r="B630" s="33"/>
      <c r="C630" s="208" t="s">
        <v>21</v>
      </c>
      <c r="D630" s="208" t="s">
        <v>2003</v>
      </c>
      <c r="E630" s="18" t="s">
        <v>21</v>
      </c>
      <c r="F630" s="209">
        <v>0</v>
      </c>
      <c r="H630" s="33"/>
    </row>
    <row r="631" spans="2:8" s="1" customFormat="1" ht="16.8" customHeight="1">
      <c r="B631" s="33"/>
      <c r="C631" s="208" t="s">
        <v>21</v>
      </c>
      <c r="D631" s="208" t="s">
        <v>2004</v>
      </c>
      <c r="E631" s="18" t="s">
        <v>21</v>
      </c>
      <c r="F631" s="209">
        <v>-37.676000000000002</v>
      </c>
      <c r="H631" s="33"/>
    </row>
    <row r="632" spans="2:8" s="1" customFormat="1" ht="16.8" customHeight="1">
      <c r="B632" s="33"/>
      <c r="C632" s="208" t="s">
        <v>21</v>
      </c>
      <c r="D632" s="208" t="s">
        <v>21</v>
      </c>
      <c r="E632" s="18" t="s">
        <v>21</v>
      </c>
      <c r="F632" s="209">
        <v>0</v>
      </c>
      <c r="H632" s="33"/>
    </row>
    <row r="633" spans="2:8" s="1" customFormat="1" ht="16.8" customHeight="1">
      <c r="B633" s="33"/>
      <c r="C633" s="208" t="s">
        <v>21</v>
      </c>
      <c r="D633" s="208" t="s">
        <v>2005</v>
      </c>
      <c r="E633" s="18" t="s">
        <v>21</v>
      </c>
      <c r="F633" s="209">
        <v>0</v>
      </c>
      <c r="H633" s="33"/>
    </row>
    <row r="634" spans="2:8" s="1" customFormat="1" ht="16.8" customHeight="1">
      <c r="B634" s="33"/>
      <c r="C634" s="208" t="s">
        <v>21</v>
      </c>
      <c r="D634" s="208" t="s">
        <v>2006</v>
      </c>
      <c r="E634" s="18" t="s">
        <v>21</v>
      </c>
      <c r="F634" s="209">
        <v>-12.978</v>
      </c>
      <c r="H634" s="33"/>
    </row>
    <row r="635" spans="2:8" s="1" customFormat="1" ht="16.8" customHeight="1">
      <c r="B635" s="33"/>
      <c r="C635" s="208" t="s">
        <v>21</v>
      </c>
      <c r="D635" s="208" t="s">
        <v>2007</v>
      </c>
      <c r="E635" s="18" t="s">
        <v>21</v>
      </c>
      <c r="F635" s="209">
        <v>-16.14</v>
      </c>
      <c r="H635" s="33"/>
    </row>
    <row r="636" spans="2:8" s="1" customFormat="1" ht="16.8" customHeight="1">
      <c r="B636" s="33"/>
      <c r="C636" s="208" t="s">
        <v>21</v>
      </c>
      <c r="D636" s="208" t="s">
        <v>21</v>
      </c>
      <c r="E636" s="18" t="s">
        <v>21</v>
      </c>
      <c r="F636" s="209">
        <v>0</v>
      </c>
      <c r="H636" s="33"/>
    </row>
    <row r="637" spans="2:8" s="1" customFormat="1" ht="16.8" customHeight="1">
      <c r="B637" s="33"/>
      <c r="C637" s="208" t="s">
        <v>21</v>
      </c>
      <c r="D637" s="208" t="s">
        <v>2008</v>
      </c>
      <c r="E637" s="18" t="s">
        <v>21</v>
      </c>
      <c r="F637" s="209">
        <v>0</v>
      </c>
      <c r="H637" s="33"/>
    </row>
    <row r="638" spans="2:8" s="1" customFormat="1" ht="16.8" customHeight="1">
      <c r="B638" s="33"/>
      <c r="C638" s="208" t="s">
        <v>21</v>
      </c>
      <c r="D638" s="208" t="s">
        <v>2009</v>
      </c>
      <c r="E638" s="18" t="s">
        <v>21</v>
      </c>
      <c r="F638" s="209">
        <v>1.224</v>
      </c>
      <c r="H638" s="33"/>
    </row>
    <row r="639" spans="2:8" s="1" customFormat="1" ht="16.8" customHeight="1">
      <c r="B639" s="33"/>
      <c r="C639" s="208" t="s">
        <v>21</v>
      </c>
      <c r="D639" s="208" t="s">
        <v>21</v>
      </c>
      <c r="E639" s="18" t="s">
        <v>21</v>
      </c>
      <c r="F639" s="209">
        <v>0</v>
      </c>
      <c r="H639" s="33"/>
    </row>
    <row r="640" spans="2:8" s="1" customFormat="1" ht="16.8" customHeight="1">
      <c r="B640" s="33"/>
      <c r="C640" s="208" t="s">
        <v>21</v>
      </c>
      <c r="D640" s="208" t="s">
        <v>21</v>
      </c>
      <c r="E640" s="18" t="s">
        <v>21</v>
      </c>
      <c r="F640" s="209">
        <v>0</v>
      </c>
      <c r="H640" s="33"/>
    </row>
    <row r="641" spans="2:8" s="1" customFormat="1" ht="16.8" customHeight="1">
      <c r="B641" s="33"/>
      <c r="C641" s="208" t="s">
        <v>21</v>
      </c>
      <c r="D641" s="208" t="s">
        <v>21</v>
      </c>
      <c r="E641" s="18" t="s">
        <v>21</v>
      </c>
      <c r="F641" s="209">
        <v>0</v>
      </c>
      <c r="H641" s="33"/>
    </row>
    <row r="642" spans="2:8" s="1" customFormat="1" ht="16.8" customHeight="1">
      <c r="B642" s="33"/>
      <c r="C642" s="208" t="s">
        <v>397</v>
      </c>
      <c r="D642" s="208" t="s">
        <v>499</v>
      </c>
      <c r="E642" s="18" t="s">
        <v>21</v>
      </c>
      <c r="F642" s="209">
        <v>520.34699999999998</v>
      </c>
      <c r="H642" s="33"/>
    </row>
    <row r="643" spans="2:8" s="1" customFormat="1" ht="16.8" customHeight="1">
      <c r="B643" s="33"/>
      <c r="C643" s="210" t="s">
        <v>3948</v>
      </c>
      <c r="H643" s="33"/>
    </row>
    <row r="644" spans="2:8" s="1" customFormat="1" ht="16.8" customHeight="1">
      <c r="B644" s="33"/>
      <c r="C644" s="208" t="s">
        <v>1993</v>
      </c>
      <c r="D644" s="208" t="s">
        <v>1994</v>
      </c>
      <c r="E644" s="18" t="s">
        <v>162</v>
      </c>
      <c r="F644" s="209">
        <v>520.34699999999998</v>
      </c>
      <c r="H644" s="33"/>
    </row>
    <row r="645" spans="2:8" s="1" customFormat="1" ht="16.8" customHeight="1">
      <c r="B645" s="33"/>
      <c r="C645" s="208" t="s">
        <v>2583</v>
      </c>
      <c r="D645" s="208" t="s">
        <v>2584</v>
      </c>
      <c r="E645" s="18" t="s">
        <v>162</v>
      </c>
      <c r="F645" s="209">
        <v>1356.1510000000001</v>
      </c>
      <c r="H645" s="33"/>
    </row>
    <row r="646" spans="2:8" s="1" customFormat="1" ht="16.8" customHeight="1">
      <c r="B646" s="33"/>
      <c r="C646" s="208" t="s">
        <v>2011</v>
      </c>
      <c r="D646" s="208" t="s">
        <v>2012</v>
      </c>
      <c r="E646" s="18" t="s">
        <v>162</v>
      </c>
      <c r="F646" s="209">
        <v>561.97500000000002</v>
      </c>
      <c r="H646" s="33"/>
    </row>
    <row r="647" spans="2:8" s="1" customFormat="1" ht="16.8" customHeight="1">
      <c r="B647" s="33"/>
      <c r="C647" s="204" t="s">
        <v>399</v>
      </c>
      <c r="D647" s="205" t="s">
        <v>21</v>
      </c>
      <c r="E647" s="206" t="s">
        <v>21</v>
      </c>
      <c r="F647" s="207">
        <v>219.87899999999999</v>
      </c>
      <c r="H647" s="33"/>
    </row>
    <row r="648" spans="2:8" s="1" customFormat="1" ht="16.8" customHeight="1">
      <c r="B648" s="33"/>
      <c r="C648" s="208" t="s">
        <v>21</v>
      </c>
      <c r="D648" s="208" t="s">
        <v>21</v>
      </c>
      <c r="E648" s="18" t="s">
        <v>21</v>
      </c>
      <c r="F648" s="209">
        <v>0</v>
      </c>
      <c r="H648" s="33"/>
    </row>
    <row r="649" spans="2:8" s="1" customFormat="1" ht="16.8" customHeight="1">
      <c r="B649" s="33"/>
      <c r="C649" s="208" t="s">
        <v>21</v>
      </c>
      <c r="D649" s="208" t="s">
        <v>1283</v>
      </c>
      <c r="E649" s="18" t="s">
        <v>21</v>
      </c>
      <c r="F649" s="209">
        <v>0</v>
      </c>
      <c r="H649" s="33"/>
    </row>
    <row r="650" spans="2:8" s="1" customFormat="1" ht="16.8" customHeight="1">
      <c r="B650" s="33"/>
      <c r="C650" s="208" t="s">
        <v>21</v>
      </c>
      <c r="D650" s="208" t="s">
        <v>1284</v>
      </c>
      <c r="E650" s="18" t="s">
        <v>21</v>
      </c>
      <c r="F650" s="209">
        <v>0</v>
      </c>
      <c r="H650" s="33"/>
    </row>
    <row r="651" spans="2:8" s="1" customFormat="1" ht="16.8" customHeight="1">
      <c r="B651" s="33"/>
      <c r="C651" s="208" t="s">
        <v>21</v>
      </c>
      <c r="D651" s="208" t="s">
        <v>1050</v>
      </c>
      <c r="E651" s="18" t="s">
        <v>21</v>
      </c>
      <c r="F651" s="209">
        <v>0</v>
      </c>
      <c r="H651" s="33"/>
    </row>
    <row r="652" spans="2:8" s="1" customFormat="1" ht="16.8" customHeight="1">
      <c r="B652" s="33"/>
      <c r="C652" s="208" t="s">
        <v>21</v>
      </c>
      <c r="D652" s="208" t="s">
        <v>1285</v>
      </c>
      <c r="E652" s="18" t="s">
        <v>21</v>
      </c>
      <c r="F652" s="209">
        <v>208.54400000000001</v>
      </c>
      <c r="H652" s="33"/>
    </row>
    <row r="653" spans="2:8" s="1" customFormat="1" ht="16.8" customHeight="1">
      <c r="B653" s="33"/>
      <c r="C653" s="208" t="s">
        <v>21</v>
      </c>
      <c r="D653" s="208" t="s">
        <v>1286</v>
      </c>
      <c r="E653" s="18" t="s">
        <v>21</v>
      </c>
      <c r="F653" s="209">
        <v>40.119999999999997</v>
      </c>
      <c r="H653" s="33"/>
    </row>
    <row r="654" spans="2:8" s="1" customFormat="1" ht="16.8" customHeight="1">
      <c r="B654" s="33"/>
      <c r="C654" s="208" t="s">
        <v>21</v>
      </c>
      <c r="D654" s="208" t="s">
        <v>1287</v>
      </c>
      <c r="E654" s="18" t="s">
        <v>21</v>
      </c>
      <c r="F654" s="209">
        <v>-29.716000000000001</v>
      </c>
      <c r="H654" s="33"/>
    </row>
    <row r="655" spans="2:8" s="1" customFormat="1" ht="16.8" customHeight="1">
      <c r="B655" s="33"/>
      <c r="C655" s="208" t="s">
        <v>21</v>
      </c>
      <c r="D655" s="208" t="s">
        <v>1288</v>
      </c>
      <c r="E655" s="18" t="s">
        <v>21</v>
      </c>
      <c r="F655" s="209">
        <v>-16.341999999999999</v>
      </c>
      <c r="H655" s="33"/>
    </row>
    <row r="656" spans="2:8" s="1" customFormat="1" ht="16.8" customHeight="1">
      <c r="B656" s="33"/>
      <c r="C656" s="208" t="s">
        <v>21</v>
      </c>
      <c r="D656" s="208" t="s">
        <v>1048</v>
      </c>
      <c r="E656" s="18" t="s">
        <v>21</v>
      </c>
      <c r="F656" s="209">
        <v>0</v>
      </c>
      <c r="H656" s="33"/>
    </row>
    <row r="657" spans="2:8" s="1" customFormat="1" ht="16.8" customHeight="1">
      <c r="B657" s="33"/>
      <c r="C657" s="208" t="s">
        <v>21</v>
      </c>
      <c r="D657" s="208" t="s">
        <v>1289</v>
      </c>
      <c r="E657" s="18" t="s">
        <v>21</v>
      </c>
      <c r="F657" s="209">
        <v>20.28</v>
      </c>
      <c r="H657" s="33"/>
    </row>
    <row r="658" spans="2:8" s="1" customFormat="1" ht="16.8" customHeight="1">
      <c r="B658" s="33"/>
      <c r="C658" s="208" t="s">
        <v>21</v>
      </c>
      <c r="D658" s="208" t="s">
        <v>1290</v>
      </c>
      <c r="E658" s="18" t="s">
        <v>21</v>
      </c>
      <c r="F658" s="209">
        <v>-5.6280000000000001</v>
      </c>
      <c r="H658" s="33"/>
    </row>
    <row r="659" spans="2:8" s="1" customFormat="1" ht="16.8" customHeight="1">
      <c r="B659" s="33"/>
      <c r="C659" s="208" t="s">
        <v>21</v>
      </c>
      <c r="D659" s="208" t="s">
        <v>1291</v>
      </c>
      <c r="E659" s="18" t="s">
        <v>21</v>
      </c>
      <c r="F659" s="209">
        <v>0</v>
      </c>
      <c r="H659" s="33"/>
    </row>
    <row r="660" spans="2:8" s="1" customFormat="1" ht="16.8" customHeight="1">
      <c r="B660" s="33"/>
      <c r="C660" s="208" t="s">
        <v>21</v>
      </c>
      <c r="D660" s="208" t="s">
        <v>1292</v>
      </c>
      <c r="E660" s="18" t="s">
        <v>21</v>
      </c>
      <c r="F660" s="209">
        <v>3.419</v>
      </c>
      <c r="H660" s="33"/>
    </row>
    <row r="661" spans="2:8" s="1" customFormat="1" ht="16.8" customHeight="1">
      <c r="B661" s="33"/>
      <c r="C661" s="208" t="s">
        <v>21</v>
      </c>
      <c r="D661" s="208" t="s">
        <v>1293</v>
      </c>
      <c r="E661" s="18" t="s">
        <v>21</v>
      </c>
      <c r="F661" s="209">
        <v>-0.79800000000000004</v>
      </c>
      <c r="H661" s="33"/>
    </row>
    <row r="662" spans="2:8" s="1" customFormat="1" ht="16.8" customHeight="1">
      <c r="B662" s="33"/>
      <c r="C662" s="208" t="s">
        <v>21</v>
      </c>
      <c r="D662" s="208" t="s">
        <v>21</v>
      </c>
      <c r="E662" s="18" t="s">
        <v>21</v>
      </c>
      <c r="F662" s="209">
        <v>0</v>
      </c>
      <c r="H662" s="33"/>
    </row>
    <row r="663" spans="2:8" s="1" customFormat="1" ht="16.8" customHeight="1">
      <c r="B663" s="33"/>
      <c r="C663" s="208" t="s">
        <v>399</v>
      </c>
      <c r="D663" s="208" t="s">
        <v>499</v>
      </c>
      <c r="E663" s="18" t="s">
        <v>21</v>
      </c>
      <c r="F663" s="209">
        <v>219.87899999999999</v>
      </c>
      <c r="H663" s="33"/>
    </row>
    <row r="664" spans="2:8" s="1" customFormat="1" ht="16.8" customHeight="1">
      <c r="B664" s="33"/>
      <c r="C664" s="210" t="s">
        <v>3948</v>
      </c>
      <c r="H664" s="33"/>
    </row>
    <row r="665" spans="2:8" s="1" customFormat="1" ht="16.8" customHeight="1">
      <c r="B665" s="33"/>
      <c r="C665" s="208" t="s">
        <v>1252</v>
      </c>
      <c r="D665" s="208" t="s">
        <v>1253</v>
      </c>
      <c r="E665" s="18" t="s">
        <v>162</v>
      </c>
      <c r="F665" s="209">
        <v>420.72899999999998</v>
      </c>
      <c r="H665" s="33"/>
    </row>
    <row r="666" spans="2:8" s="1" customFormat="1" ht="16.8" customHeight="1">
      <c r="B666" s="33"/>
      <c r="C666" s="208" t="s">
        <v>1300</v>
      </c>
      <c r="D666" s="208" t="s">
        <v>1301</v>
      </c>
      <c r="E666" s="18" t="s">
        <v>162</v>
      </c>
      <c r="F666" s="209">
        <v>230.87299999999999</v>
      </c>
      <c r="H666" s="33"/>
    </row>
    <row r="667" spans="2:8" s="1" customFormat="1" ht="16.8" customHeight="1">
      <c r="B667" s="33"/>
      <c r="C667" s="204" t="s">
        <v>400</v>
      </c>
      <c r="D667" s="205" t="s">
        <v>21</v>
      </c>
      <c r="E667" s="206" t="s">
        <v>21</v>
      </c>
      <c r="F667" s="207">
        <v>200.85</v>
      </c>
      <c r="H667" s="33"/>
    </row>
    <row r="668" spans="2:8" s="1" customFormat="1" ht="16.8" customHeight="1">
      <c r="B668" s="33"/>
      <c r="C668" s="208" t="s">
        <v>21</v>
      </c>
      <c r="D668" s="208" t="s">
        <v>1256</v>
      </c>
      <c r="E668" s="18" t="s">
        <v>21</v>
      </c>
      <c r="F668" s="209">
        <v>0</v>
      </c>
      <c r="H668" s="33"/>
    </row>
    <row r="669" spans="2:8" s="1" customFormat="1" ht="16.8" customHeight="1">
      <c r="B669" s="33"/>
      <c r="C669" s="208" t="s">
        <v>21</v>
      </c>
      <c r="D669" s="208" t="s">
        <v>1257</v>
      </c>
      <c r="E669" s="18" t="s">
        <v>21</v>
      </c>
      <c r="F669" s="209">
        <v>0</v>
      </c>
      <c r="H669" s="33"/>
    </row>
    <row r="670" spans="2:8" s="1" customFormat="1" ht="16.8" customHeight="1">
      <c r="B670" s="33"/>
      <c r="C670" s="208" t="s">
        <v>21</v>
      </c>
      <c r="D670" s="208" t="s">
        <v>1258</v>
      </c>
      <c r="E670" s="18" t="s">
        <v>21</v>
      </c>
      <c r="F670" s="209">
        <v>0</v>
      </c>
      <c r="H670" s="33"/>
    </row>
    <row r="671" spans="2:8" s="1" customFormat="1" ht="16.8" customHeight="1">
      <c r="B671" s="33"/>
      <c r="C671" s="208" t="s">
        <v>21</v>
      </c>
      <c r="D671" s="208" t="s">
        <v>1048</v>
      </c>
      <c r="E671" s="18" t="s">
        <v>21</v>
      </c>
      <c r="F671" s="209">
        <v>0</v>
      </c>
      <c r="H671" s="33"/>
    </row>
    <row r="672" spans="2:8" s="1" customFormat="1" ht="16.8" customHeight="1">
      <c r="B672" s="33"/>
      <c r="C672" s="208" t="s">
        <v>21</v>
      </c>
      <c r="D672" s="208" t="s">
        <v>1259</v>
      </c>
      <c r="E672" s="18" t="s">
        <v>21</v>
      </c>
      <c r="F672" s="209">
        <v>7.0650000000000004</v>
      </c>
      <c r="H672" s="33"/>
    </row>
    <row r="673" spans="2:8" s="1" customFormat="1" ht="16.8" customHeight="1">
      <c r="B673" s="33"/>
      <c r="C673" s="208" t="s">
        <v>21</v>
      </c>
      <c r="D673" s="208" t="s">
        <v>1260</v>
      </c>
      <c r="E673" s="18" t="s">
        <v>21</v>
      </c>
      <c r="F673" s="209">
        <v>0</v>
      </c>
      <c r="H673" s="33"/>
    </row>
    <row r="674" spans="2:8" s="1" customFormat="1" ht="16.8" customHeight="1">
      <c r="B674" s="33"/>
      <c r="C674" s="208" t="s">
        <v>21</v>
      </c>
      <c r="D674" s="208" t="s">
        <v>1261</v>
      </c>
      <c r="E674" s="18" t="s">
        <v>21</v>
      </c>
      <c r="F674" s="209">
        <v>4.8</v>
      </c>
      <c r="H674" s="33"/>
    </row>
    <row r="675" spans="2:8" s="1" customFormat="1" ht="16.8" customHeight="1">
      <c r="B675" s="33"/>
      <c r="C675" s="208" t="s">
        <v>21</v>
      </c>
      <c r="D675" s="208" t="s">
        <v>21</v>
      </c>
      <c r="E675" s="18" t="s">
        <v>21</v>
      </c>
      <c r="F675" s="209">
        <v>0</v>
      </c>
      <c r="H675" s="33"/>
    </row>
    <row r="676" spans="2:8" s="1" customFormat="1" ht="16.8" customHeight="1">
      <c r="B676" s="33"/>
      <c r="C676" s="208" t="s">
        <v>21</v>
      </c>
      <c r="D676" s="208" t="s">
        <v>1050</v>
      </c>
      <c r="E676" s="18" t="s">
        <v>21</v>
      </c>
      <c r="F676" s="209">
        <v>0</v>
      </c>
      <c r="H676" s="33"/>
    </row>
    <row r="677" spans="2:8" s="1" customFormat="1" ht="16.8" customHeight="1">
      <c r="B677" s="33"/>
      <c r="C677" s="208" t="s">
        <v>21</v>
      </c>
      <c r="D677" s="208" t="s">
        <v>1262</v>
      </c>
      <c r="E677" s="18" t="s">
        <v>21</v>
      </c>
      <c r="F677" s="209">
        <v>43.48</v>
      </c>
      <c r="H677" s="33"/>
    </row>
    <row r="678" spans="2:8" s="1" customFormat="1" ht="16.8" customHeight="1">
      <c r="B678" s="33"/>
      <c r="C678" s="208" t="s">
        <v>21</v>
      </c>
      <c r="D678" s="208" t="s">
        <v>1263</v>
      </c>
      <c r="E678" s="18" t="s">
        <v>21</v>
      </c>
      <c r="F678" s="209">
        <v>-5.04</v>
      </c>
      <c r="H678" s="33"/>
    </row>
    <row r="679" spans="2:8" s="1" customFormat="1" ht="16.8" customHeight="1">
      <c r="B679" s="33"/>
      <c r="C679" s="208" t="s">
        <v>21</v>
      </c>
      <c r="D679" s="208" t="s">
        <v>1264</v>
      </c>
      <c r="E679" s="18" t="s">
        <v>21</v>
      </c>
      <c r="F679" s="209">
        <v>-4.18</v>
      </c>
      <c r="H679" s="33"/>
    </row>
    <row r="680" spans="2:8" s="1" customFormat="1" ht="16.8" customHeight="1">
      <c r="B680" s="33"/>
      <c r="C680" s="208" t="s">
        <v>21</v>
      </c>
      <c r="D680" s="208" t="s">
        <v>1265</v>
      </c>
      <c r="E680" s="18" t="s">
        <v>21</v>
      </c>
      <c r="F680" s="209">
        <v>10.8</v>
      </c>
      <c r="H680" s="33"/>
    </row>
    <row r="681" spans="2:8" s="1" customFormat="1" ht="16.8" customHeight="1">
      <c r="B681" s="33"/>
      <c r="C681" s="208" t="s">
        <v>21</v>
      </c>
      <c r="D681" s="208" t="s">
        <v>1266</v>
      </c>
      <c r="E681" s="18" t="s">
        <v>21</v>
      </c>
      <c r="F681" s="209">
        <v>-5.25</v>
      </c>
      <c r="H681" s="33"/>
    </row>
    <row r="682" spans="2:8" s="1" customFormat="1" ht="16.8" customHeight="1">
      <c r="B682" s="33"/>
      <c r="C682" s="208" t="s">
        <v>21</v>
      </c>
      <c r="D682" s="208" t="s">
        <v>21</v>
      </c>
      <c r="E682" s="18" t="s">
        <v>21</v>
      </c>
      <c r="F682" s="209">
        <v>0</v>
      </c>
      <c r="H682" s="33"/>
    </row>
    <row r="683" spans="2:8" s="1" customFormat="1" ht="16.8" customHeight="1">
      <c r="B683" s="33"/>
      <c r="C683" s="208" t="s">
        <v>21</v>
      </c>
      <c r="D683" s="208" t="s">
        <v>1267</v>
      </c>
      <c r="E683" s="18" t="s">
        <v>21</v>
      </c>
      <c r="F683" s="209">
        <v>0</v>
      </c>
      <c r="H683" s="33"/>
    </row>
    <row r="684" spans="2:8" s="1" customFormat="1" ht="16.8" customHeight="1">
      <c r="B684" s="33"/>
      <c r="C684" s="208" t="s">
        <v>21</v>
      </c>
      <c r="D684" s="208" t="s">
        <v>1050</v>
      </c>
      <c r="E684" s="18" t="s">
        <v>21</v>
      </c>
      <c r="F684" s="209">
        <v>0</v>
      </c>
      <c r="H684" s="33"/>
    </row>
    <row r="685" spans="2:8" s="1" customFormat="1" ht="16.8" customHeight="1">
      <c r="B685" s="33"/>
      <c r="C685" s="208" t="s">
        <v>21</v>
      </c>
      <c r="D685" s="208" t="s">
        <v>1262</v>
      </c>
      <c r="E685" s="18" t="s">
        <v>21</v>
      </c>
      <c r="F685" s="209">
        <v>43.48</v>
      </c>
      <c r="H685" s="33"/>
    </row>
    <row r="686" spans="2:8" s="1" customFormat="1" ht="16.8" customHeight="1">
      <c r="B686" s="33"/>
      <c r="C686" s="208" t="s">
        <v>21</v>
      </c>
      <c r="D686" s="208" t="s">
        <v>1268</v>
      </c>
      <c r="E686" s="18" t="s">
        <v>21</v>
      </c>
      <c r="F686" s="209">
        <v>-7.7249999999999996</v>
      </c>
      <c r="H686" s="33"/>
    </row>
    <row r="687" spans="2:8" s="1" customFormat="1" ht="16.8" customHeight="1">
      <c r="B687" s="33"/>
      <c r="C687" s="208" t="s">
        <v>21</v>
      </c>
      <c r="D687" s="208" t="s">
        <v>1269</v>
      </c>
      <c r="E687" s="18" t="s">
        <v>21</v>
      </c>
      <c r="F687" s="209">
        <v>7.35</v>
      </c>
      <c r="H687" s="33"/>
    </row>
    <row r="688" spans="2:8" s="1" customFormat="1" ht="16.8" customHeight="1">
      <c r="B688" s="33"/>
      <c r="C688" s="208" t="s">
        <v>21</v>
      </c>
      <c r="D688" s="208" t="s">
        <v>1270</v>
      </c>
      <c r="E688" s="18" t="s">
        <v>21</v>
      </c>
      <c r="F688" s="209">
        <v>10.5</v>
      </c>
      <c r="H688" s="33"/>
    </row>
    <row r="689" spans="2:8" s="1" customFormat="1" ht="16.8" customHeight="1">
      <c r="B689" s="33"/>
      <c r="C689" s="208" t="s">
        <v>21</v>
      </c>
      <c r="D689" s="208" t="s">
        <v>1271</v>
      </c>
      <c r="E689" s="18" t="s">
        <v>21</v>
      </c>
      <c r="F689" s="209">
        <v>-3.78</v>
      </c>
      <c r="H689" s="33"/>
    </row>
    <row r="690" spans="2:8" s="1" customFormat="1" ht="16.8" customHeight="1">
      <c r="B690" s="33"/>
      <c r="C690" s="208" t="s">
        <v>21</v>
      </c>
      <c r="D690" s="208" t="s">
        <v>1272</v>
      </c>
      <c r="E690" s="18" t="s">
        <v>21</v>
      </c>
      <c r="F690" s="209">
        <v>46.15</v>
      </c>
      <c r="H690" s="33"/>
    </row>
    <row r="691" spans="2:8" s="1" customFormat="1" ht="16.8" customHeight="1">
      <c r="B691" s="33"/>
      <c r="C691" s="208" t="s">
        <v>21</v>
      </c>
      <c r="D691" s="208" t="s">
        <v>1273</v>
      </c>
      <c r="E691" s="18" t="s">
        <v>21</v>
      </c>
      <c r="F691" s="209">
        <v>-2.94</v>
      </c>
      <c r="H691" s="33"/>
    </row>
    <row r="692" spans="2:8" s="1" customFormat="1" ht="16.8" customHeight="1">
      <c r="B692" s="33"/>
      <c r="C692" s="208" t="s">
        <v>21</v>
      </c>
      <c r="D692" s="208" t="s">
        <v>21</v>
      </c>
      <c r="E692" s="18" t="s">
        <v>21</v>
      </c>
      <c r="F692" s="209">
        <v>0</v>
      </c>
      <c r="H692" s="33"/>
    </row>
    <row r="693" spans="2:8" s="1" customFormat="1" ht="16.8" customHeight="1">
      <c r="B693" s="33"/>
      <c r="C693" s="208" t="s">
        <v>21</v>
      </c>
      <c r="D693" s="208" t="s">
        <v>1274</v>
      </c>
      <c r="E693" s="18" t="s">
        <v>21</v>
      </c>
      <c r="F693" s="209">
        <v>0</v>
      </c>
      <c r="H693" s="33"/>
    </row>
    <row r="694" spans="2:8" s="1" customFormat="1" ht="16.8" customHeight="1">
      <c r="B694" s="33"/>
      <c r="C694" s="208" t="s">
        <v>21</v>
      </c>
      <c r="D694" s="208" t="s">
        <v>1050</v>
      </c>
      <c r="E694" s="18" t="s">
        <v>21</v>
      </c>
      <c r="F694" s="209">
        <v>0</v>
      </c>
      <c r="H694" s="33"/>
    </row>
    <row r="695" spans="2:8" s="1" customFormat="1" ht="16.8" customHeight="1">
      <c r="B695" s="33"/>
      <c r="C695" s="208" t="s">
        <v>21</v>
      </c>
      <c r="D695" s="208" t="s">
        <v>1275</v>
      </c>
      <c r="E695" s="18" t="s">
        <v>21</v>
      </c>
      <c r="F695" s="209">
        <v>16.420000000000002</v>
      </c>
      <c r="H695" s="33"/>
    </row>
    <row r="696" spans="2:8" s="1" customFormat="1" ht="16.8" customHeight="1">
      <c r="B696" s="33"/>
      <c r="C696" s="208" t="s">
        <v>21</v>
      </c>
      <c r="D696" s="208" t="s">
        <v>1276</v>
      </c>
      <c r="E696" s="18" t="s">
        <v>21</v>
      </c>
      <c r="F696" s="209">
        <v>11.9</v>
      </c>
      <c r="H696" s="33"/>
    </row>
    <row r="697" spans="2:8" s="1" customFormat="1" ht="16.8" customHeight="1">
      <c r="B697" s="33"/>
      <c r="C697" s="208" t="s">
        <v>21</v>
      </c>
      <c r="D697" s="208" t="s">
        <v>1277</v>
      </c>
      <c r="E697" s="18" t="s">
        <v>21</v>
      </c>
      <c r="F697" s="209">
        <v>-3.78</v>
      </c>
      <c r="H697" s="33"/>
    </row>
    <row r="698" spans="2:8" s="1" customFormat="1" ht="16.8" customHeight="1">
      <c r="B698" s="33"/>
      <c r="C698" s="208" t="s">
        <v>21</v>
      </c>
      <c r="D698" s="208" t="s">
        <v>21</v>
      </c>
      <c r="E698" s="18" t="s">
        <v>21</v>
      </c>
      <c r="F698" s="209">
        <v>0</v>
      </c>
      <c r="H698" s="33"/>
    </row>
    <row r="699" spans="2:8" s="1" customFormat="1" ht="16.8" customHeight="1">
      <c r="B699" s="33"/>
      <c r="C699" s="208" t="s">
        <v>21</v>
      </c>
      <c r="D699" s="208" t="s">
        <v>1278</v>
      </c>
      <c r="E699" s="18" t="s">
        <v>21</v>
      </c>
      <c r="F699" s="209">
        <v>0</v>
      </c>
      <c r="H699" s="33"/>
    </row>
    <row r="700" spans="2:8" s="1" customFormat="1" ht="16.8" customHeight="1">
      <c r="B700" s="33"/>
      <c r="C700" s="208" t="s">
        <v>21</v>
      </c>
      <c r="D700" s="208" t="s">
        <v>1050</v>
      </c>
      <c r="E700" s="18" t="s">
        <v>21</v>
      </c>
      <c r="F700" s="209">
        <v>0</v>
      </c>
      <c r="H700" s="33"/>
    </row>
    <row r="701" spans="2:8" s="1" customFormat="1" ht="16.8" customHeight="1">
      <c r="B701" s="33"/>
      <c r="C701" s="208" t="s">
        <v>21</v>
      </c>
      <c r="D701" s="208" t="s">
        <v>1279</v>
      </c>
      <c r="E701" s="18" t="s">
        <v>21</v>
      </c>
      <c r="F701" s="209">
        <v>25.3</v>
      </c>
      <c r="H701" s="33"/>
    </row>
    <row r="702" spans="2:8" s="1" customFormat="1" ht="16.8" customHeight="1">
      <c r="B702" s="33"/>
      <c r="C702" s="208" t="s">
        <v>21</v>
      </c>
      <c r="D702" s="208" t="s">
        <v>1280</v>
      </c>
      <c r="E702" s="18" t="s">
        <v>21</v>
      </c>
      <c r="F702" s="209">
        <v>-4.62</v>
      </c>
      <c r="H702" s="33"/>
    </row>
    <row r="703" spans="2:8" s="1" customFormat="1" ht="16.8" customHeight="1">
      <c r="B703" s="33"/>
      <c r="C703" s="208" t="s">
        <v>21</v>
      </c>
      <c r="D703" s="208" t="s">
        <v>21</v>
      </c>
      <c r="E703" s="18" t="s">
        <v>21</v>
      </c>
      <c r="F703" s="209">
        <v>0</v>
      </c>
      <c r="H703" s="33"/>
    </row>
    <row r="704" spans="2:8" s="1" customFormat="1" ht="16.8" customHeight="1">
      <c r="B704" s="33"/>
      <c r="C704" s="208" t="s">
        <v>21</v>
      </c>
      <c r="D704" s="208" t="s">
        <v>1281</v>
      </c>
      <c r="E704" s="18" t="s">
        <v>21</v>
      </c>
      <c r="F704" s="209">
        <v>0</v>
      </c>
      <c r="H704" s="33"/>
    </row>
    <row r="705" spans="2:8" s="1" customFormat="1" ht="16.8" customHeight="1">
      <c r="B705" s="33"/>
      <c r="C705" s="208" t="s">
        <v>21</v>
      </c>
      <c r="D705" s="208" t="s">
        <v>1282</v>
      </c>
      <c r="E705" s="18" t="s">
        <v>21</v>
      </c>
      <c r="F705" s="209">
        <v>10.92</v>
      </c>
      <c r="H705" s="33"/>
    </row>
    <row r="706" spans="2:8" s="1" customFormat="1" ht="16.8" customHeight="1">
      <c r="B706" s="33"/>
      <c r="C706" s="208" t="s">
        <v>21</v>
      </c>
      <c r="D706" s="208" t="s">
        <v>21</v>
      </c>
      <c r="E706" s="18" t="s">
        <v>21</v>
      </c>
      <c r="F706" s="209">
        <v>0</v>
      </c>
      <c r="H706" s="33"/>
    </row>
    <row r="707" spans="2:8" s="1" customFormat="1" ht="16.8" customHeight="1">
      <c r="B707" s="33"/>
      <c r="C707" s="208" t="s">
        <v>400</v>
      </c>
      <c r="D707" s="208" t="s">
        <v>499</v>
      </c>
      <c r="E707" s="18" t="s">
        <v>21</v>
      </c>
      <c r="F707" s="209">
        <v>200.85</v>
      </c>
      <c r="H707" s="33"/>
    </row>
    <row r="708" spans="2:8" s="1" customFormat="1" ht="16.8" customHeight="1">
      <c r="B708" s="33"/>
      <c r="C708" s="210" t="s">
        <v>3948</v>
      </c>
      <c r="H708" s="33"/>
    </row>
    <row r="709" spans="2:8" s="1" customFormat="1" ht="16.8" customHeight="1">
      <c r="B709" s="33"/>
      <c r="C709" s="208" t="s">
        <v>1252</v>
      </c>
      <c r="D709" s="208" t="s">
        <v>1253</v>
      </c>
      <c r="E709" s="18" t="s">
        <v>162</v>
      </c>
      <c r="F709" s="209">
        <v>420.72899999999998</v>
      </c>
      <c r="H709" s="33"/>
    </row>
    <row r="710" spans="2:8" s="1" customFormat="1" ht="16.8" customHeight="1">
      <c r="B710" s="33"/>
      <c r="C710" s="208" t="s">
        <v>1295</v>
      </c>
      <c r="D710" s="208" t="s">
        <v>1296</v>
      </c>
      <c r="E710" s="18" t="s">
        <v>162</v>
      </c>
      <c r="F710" s="209">
        <v>210.893</v>
      </c>
      <c r="H710" s="33"/>
    </row>
    <row r="711" spans="2:8" s="1" customFormat="1" ht="16.8" customHeight="1">
      <c r="B711" s="33"/>
      <c r="C711" s="204" t="s">
        <v>402</v>
      </c>
      <c r="D711" s="205" t="s">
        <v>21</v>
      </c>
      <c r="E711" s="206" t="s">
        <v>21</v>
      </c>
      <c r="F711" s="207">
        <v>1.6</v>
      </c>
      <c r="H711" s="33"/>
    </row>
    <row r="712" spans="2:8" s="1" customFormat="1" ht="16.8" customHeight="1">
      <c r="B712" s="33"/>
      <c r="C712" s="208" t="s">
        <v>21</v>
      </c>
      <c r="D712" s="208" t="s">
        <v>21</v>
      </c>
      <c r="E712" s="18" t="s">
        <v>21</v>
      </c>
      <c r="F712" s="209">
        <v>0</v>
      </c>
      <c r="H712" s="33"/>
    </row>
    <row r="713" spans="2:8" s="1" customFormat="1" ht="16.8" customHeight="1">
      <c r="B713" s="33"/>
      <c r="C713" s="208" t="s">
        <v>21</v>
      </c>
      <c r="D713" s="208" t="s">
        <v>1887</v>
      </c>
      <c r="E713" s="18" t="s">
        <v>21</v>
      </c>
      <c r="F713" s="209">
        <v>0</v>
      </c>
      <c r="H713" s="33"/>
    </row>
    <row r="714" spans="2:8" s="1" customFormat="1" ht="16.8" customHeight="1">
      <c r="B714" s="33"/>
      <c r="C714" s="208" t="s">
        <v>21</v>
      </c>
      <c r="D714" s="208" t="s">
        <v>403</v>
      </c>
      <c r="E714" s="18" t="s">
        <v>21</v>
      </c>
      <c r="F714" s="209">
        <v>1.6</v>
      </c>
      <c r="H714" s="33"/>
    </row>
    <row r="715" spans="2:8" s="1" customFormat="1" ht="16.8" customHeight="1">
      <c r="B715" s="33"/>
      <c r="C715" s="208" t="s">
        <v>402</v>
      </c>
      <c r="D715" s="208" t="s">
        <v>499</v>
      </c>
      <c r="E715" s="18" t="s">
        <v>21</v>
      </c>
      <c r="F715" s="209">
        <v>1.6</v>
      </c>
      <c r="H715" s="33"/>
    </row>
    <row r="716" spans="2:8" s="1" customFormat="1" ht="16.8" customHeight="1">
      <c r="B716" s="33"/>
      <c r="C716" s="210" t="s">
        <v>3948</v>
      </c>
      <c r="H716" s="33"/>
    </row>
    <row r="717" spans="2:8" s="1" customFormat="1" ht="20.399999999999999">
      <c r="B717" s="33"/>
      <c r="C717" s="208" t="s">
        <v>1877</v>
      </c>
      <c r="D717" s="208" t="s">
        <v>1878</v>
      </c>
      <c r="E717" s="18" t="s">
        <v>162</v>
      </c>
      <c r="F717" s="209">
        <v>265.60599999999999</v>
      </c>
      <c r="H717" s="33"/>
    </row>
    <row r="718" spans="2:8" s="1" customFormat="1" ht="16.8" customHeight="1">
      <c r="B718" s="33"/>
      <c r="C718" s="208" t="s">
        <v>1614</v>
      </c>
      <c r="D718" s="208" t="s">
        <v>1615</v>
      </c>
      <c r="E718" s="18" t="s">
        <v>162</v>
      </c>
      <c r="F718" s="209">
        <v>265.60599999999999</v>
      </c>
      <c r="H718" s="33"/>
    </row>
    <row r="719" spans="2:8" s="1" customFormat="1" ht="16.8" customHeight="1">
      <c r="B719" s="33"/>
      <c r="C719" s="208" t="s">
        <v>1859</v>
      </c>
      <c r="D719" s="208" t="s">
        <v>1860</v>
      </c>
      <c r="E719" s="18" t="s">
        <v>162</v>
      </c>
      <c r="F719" s="209">
        <v>265.60599999999999</v>
      </c>
      <c r="H719" s="33"/>
    </row>
    <row r="720" spans="2:8" s="1" customFormat="1" ht="16.8" customHeight="1">
      <c r="B720" s="33"/>
      <c r="C720" s="208" t="s">
        <v>1864</v>
      </c>
      <c r="D720" s="208" t="s">
        <v>1865</v>
      </c>
      <c r="E720" s="18" t="s">
        <v>162</v>
      </c>
      <c r="F720" s="209">
        <v>305.447</v>
      </c>
      <c r="H720" s="33"/>
    </row>
    <row r="721" spans="2:8" s="1" customFormat="1" ht="16.8" customHeight="1">
      <c r="B721" s="33"/>
      <c r="C721" s="208" t="s">
        <v>1619</v>
      </c>
      <c r="D721" s="208" t="s">
        <v>1620</v>
      </c>
      <c r="E721" s="18" t="s">
        <v>173</v>
      </c>
      <c r="F721" s="209">
        <v>6.4279999999999999</v>
      </c>
      <c r="H721" s="33"/>
    </row>
    <row r="722" spans="2:8" s="1" customFormat="1" ht="16.8" customHeight="1">
      <c r="B722" s="33"/>
      <c r="C722" s="204" t="s">
        <v>404</v>
      </c>
      <c r="D722" s="205" t="s">
        <v>21</v>
      </c>
      <c r="E722" s="206" t="s">
        <v>21</v>
      </c>
      <c r="F722" s="207">
        <v>264.00599999999997</v>
      </c>
      <c r="H722" s="33"/>
    </row>
    <row r="723" spans="2:8" s="1" customFormat="1" ht="16.8" customHeight="1">
      <c r="B723" s="33"/>
      <c r="C723" s="208" t="s">
        <v>21</v>
      </c>
      <c r="D723" s="208" t="s">
        <v>1881</v>
      </c>
      <c r="E723" s="18" t="s">
        <v>21</v>
      </c>
      <c r="F723" s="209">
        <v>0</v>
      </c>
      <c r="H723" s="33"/>
    </row>
    <row r="724" spans="2:8" s="1" customFormat="1" ht="16.8" customHeight="1">
      <c r="B724" s="33"/>
      <c r="C724" s="208" t="s">
        <v>21</v>
      </c>
      <c r="D724" s="208" t="s">
        <v>1398</v>
      </c>
      <c r="E724" s="18" t="s">
        <v>21</v>
      </c>
      <c r="F724" s="209">
        <v>0</v>
      </c>
      <c r="H724" s="33"/>
    </row>
    <row r="725" spans="2:8" s="1" customFormat="1" ht="16.8" customHeight="1">
      <c r="B725" s="33"/>
      <c r="C725" s="208" t="s">
        <v>21</v>
      </c>
      <c r="D725" s="208" t="s">
        <v>1882</v>
      </c>
      <c r="E725" s="18" t="s">
        <v>21</v>
      </c>
      <c r="F725" s="209">
        <v>26.2</v>
      </c>
      <c r="H725" s="33"/>
    </row>
    <row r="726" spans="2:8" s="1" customFormat="1" ht="16.8" customHeight="1">
      <c r="B726" s="33"/>
      <c r="C726" s="208" t="s">
        <v>21</v>
      </c>
      <c r="D726" s="208" t="s">
        <v>1883</v>
      </c>
      <c r="E726" s="18" t="s">
        <v>21</v>
      </c>
      <c r="F726" s="209">
        <v>34.652999999999999</v>
      </c>
      <c r="H726" s="33"/>
    </row>
    <row r="727" spans="2:8" s="1" customFormat="1" ht="16.8" customHeight="1">
      <c r="B727" s="33"/>
      <c r="C727" s="208" t="s">
        <v>21</v>
      </c>
      <c r="D727" s="208" t="s">
        <v>1884</v>
      </c>
      <c r="E727" s="18" t="s">
        <v>21</v>
      </c>
      <c r="F727" s="209">
        <v>59.512999999999998</v>
      </c>
      <c r="H727" s="33"/>
    </row>
    <row r="728" spans="2:8" s="1" customFormat="1" ht="16.8" customHeight="1">
      <c r="B728" s="33"/>
      <c r="C728" s="208" t="s">
        <v>21</v>
      </c>
      <c r="D728" s="208" t="s">
        <v>1885</v>
      </c>
      <c r="E728" s="18" t="s">
        <v>21</v>
      </c>
      <c r="F728" s="209">
        <v>95</v>
      </c>
      <c r="H728" s="33"/>
    </row>
    <row r="729" spans="2:8" s="1" customFormat="1" ht="16.8" customHeight="1">
      <c r="B729" s="33"/>
      <c r="C729" s="208" t="s">
        <v>21</v>
      </c>
      <c r="D729" s="208" t="s">
        <v>1886</v>
      </c>
      <c r="E729" s="18" t="s">
        <v>21</v>
      </c>
      <c r="F729" s="209">
        <v>48.64</v>
      </c>
      <c r="H729" s="33"/>
    </row>
    <row r="730" spans="2:8" s="1" customFormat="1" ht="16.8" customHeight="1">
      <c r="B730" s="33"/>
      <c r="C730" s="208" t="s">
        <v>21</v>
      </c>
      <c r="D730" s="208" t="s">
        <v>21</v>
      </c>
      <c r="E730" s="18" t="s">
        <v>21</v>
      </c>
      <c r="F730" s="209">
        <v>0</v>
      </c>
      <c r="H730" s="33"/>
    </row>
    <row r="731" spans="2:8" s="1" customFormat="1" ht="16.8" customHeight="1">
      <c r="B731" s="33"/>
      <c r="C731" s="208" t="s">
        <v>404</v>
      </c>
      <c r="D731" s="208" t="s">
        <v>499</v>
      </c>
      <c r="E731" s="18" t="s">
        <v>21</v>
      </c>
      <c r="F731" s="209">
        <v>264.00599999999997</v>
      </c>
      <c r="H731" s="33"/>
    </row>
    <row r="732" spans="2:8" s="1" customFormat="1" ht="16.8" customHeight="1">
      <c r="B732" s="33"/>
      <c r="C732" s="210" t="s">
        <v>3948</v>
      </c>
      <c r="H732" s="33"/>
    </row>
    <row r="733" spans="2:8" s="1" customFormat="1" ht="20.399999999999999">
      <c r="B733" s="33"/>
      <c r="C733" s="208" t="s">
        <v>1877</v>
      </c>
      <c r="D733" s="208" t="s">
        <v>1878</v>
      </c>
      <c r="E733" s="18" t="s">
        <v>162</v>
      </c>
      <c r="F733" s="209">
        <v>265.60599999999999</v>
      </c>
      <c r="H733" s="33"/>
    </row>
    <row r="734" spans="2:8" s="1" customFormat="1" ht="20.399999999999999">
      <c r="B734" s="33"/>
      <c r="C734" s="208" t="s">
        <v>1432</v>
      </c>
      <c r="D734" s="208" t="s">
        <v>1433</v>
      </c>
      <c r="E734" s="18" t="s">
        <v>162</v>
      </c>
      <c r="F734" s="209">
        <v>264.00599999999997</v>
      </c>
      <c r="H734" s="33"/>
    </row>
    <row r="735" spans="2:8" s="1" customFormat="1" ht="16.8" customHeight="1">
      <c r="B735" s="33"/>
      <c r="C735" s="208" t="s">
        <v>1614</v>
      </c>
      <c r="D735" s="208" t="s">
        <v>1615</v>
      </c>
      <c r="E735" s="18" t="s">
        <v>162</v>
      </c>
      <c r="F735" s="209">
        <v>265.60599999999999</v>
      </c>
      <c r="H735" s="33"/>
    </row>
    <row r="736" spans="2:8" s="1" customFormat="1" ht="16.8" customHeight="1">
      <c r="B736" s="33"/>
      <c r="C736" s="208" t="s">
        <v>1859</v>
      </c>
      <c r="D736" s="208" t="s">
        <v>1860</v>
      </c>
      <c r="E736" s="18" t="s">
        <v>162</v>
      </c>
      <c r="F736" s="209">
        <v>265.60599999999999</v>
      </c>
      <c r="H736" s="33"/>
    </row>
    <row r="737" spans="2:8" s="1" customFormat="1" ht="16.8" customHeight="1">
      <c r="B737" s="33"/>
      <c r="C737" s="208" t="s">
        <v>2604</v>
      </c>
      <c r="D737" s="208" t="s">
        <v>2605</v>
      </c>
      <c r="E737" s="18" t="s">
        <v>162</v>
      </c>
      <c r="F737" s="209">
        <v>1424.35</v>
      </c>
      <c r="H737" s="33"/>
    </row>
    <row r="738" spans="2:8" s="1" customFormat="1" ht="16.8" customHeight="1">
      <c r="B738" s="33"/>
      <c r="C738" s="208" t="s">
        <v>1864</v>
      </c>
      <c r="D738" s="208" t="s">
        <v>1865</v>
      </c>
      <c r="E738" s="18" t="s">
        <v>162</v>
      </c>
      <c r="F738" s="209">
        <v>305.447</v>
      </c>
      <c r="H738" s="33"/>
    </row>
    <row r="739" spans="2:8" s="1" customFormat="1" ht="16.8" customHeight="1">
      <c r="B739" s="33"/>
      <c r="C739" s="208" t="s">
        <v>1438</v>
      </c>
      <c r="D739" s="208" t="s">
        <v>1439</v>
      </c>
      <c r="E739" s="18" t="s">
        <v>162</v>
      </c>
      <c r="F739" s="209">
        <v>277.20600000000002</v>
      </c>
      <c r="H739" s="33"/>
    </row>
    <row r="740" spans="2:8" s="1" customFormat="1" ht="16.8" customHeight="1">
      <c r="B740" s="33"/>
      <c r="C740" s="208" t="s">
        <v>1619</v>
      </c>
      <c r="D740" s="208" t="s">
        <v>1620</v>
      </c>
      <c r="E740" s="18" t="s">
        <v>173</v>
      </c>
      <c r="F740" s="209">
        <v>6.4279999999999999</v>
      </c>
      <c r="H740" s="33"/>
    </row>
    <row r="741" spans="2:8" s="1" customFormat="1" ht="16.8" customHeight="1">
      <c r="B741" s="33"/>
      <c r="C741" s="204" t="s">
        <v>406</v>
      </c>
      <c r="D741" s="205" t="s">
        <v>21</v>
      </c>
      <c r="E741" s="206" t="s">
        <v>21</v>
      </c>
      <c r="F741" s="207">
        <v>13.11</v>
      </c>
      <c r="H741" s="33"/>
    </row>
    <row r="742" spans="2:8" s="1" customFormat="1" ht="16.8" customHeight="1">
      <c r="B742" s="33"/>
      <c r="C742" s="208" t="s">
        <v>21</v>
      </c>
      <c r="D742" s="208" t="s">
        <v>1219</v>
      </c>
      <c r="E742" s="18" t="s">
        <v>21</v>
      </c>
      <c r="F742" s="209">
        <v>0</v>
      </c>
      <c r="H742" s="33"/>
    </row>
    <row r="743" spans="2:8" s="1" customFormat="1" ht="16.8" customHeight="1">
      <c r="B743" s="33"/>
      <c r="C743" s="208" t="s">
        <v>21</v>
      </c>
      <c r="D743" s="208" t="s">
        <v>1220</v>
      </c>
      <c r="E743" s="18" t="s">
        <v>21</v>
      </c>
      <c r="F743" s="209">
        <v>13.11</v>
      </c>
      <c r="H743" s="33"/>
    </row>
    <row r="744" spans="2:8" s="1" customFormat="1" ht="16.8" customHeight="1">
      <c r="B744" s="33"/>
      <c r="C744" s="208" t="s">
        <v>21</v>
      </c>
      <c r="D744" s="208" t="s">
        <v>21</v>
      </c>
      <c r="E744" s="18" t="s">
        <v>21</v>
      </c>
      <c r="F744" s="209">
        <v>0</v>
      </c>
      <c r="H744" s="33"/>
    </row>
    <row r="745" spans="2:8" s="1" customFormat="1" ht="16.8" customHeight="1">
      <c r="B745" s="33"/>
      <c r="C745" s="208" t="s">
        <v>406</v>
      </c>
      <c r="D745" s="208" t="s">
        <v>499</v>
      </c>
      <c r="E745" s="18" t="s">
        <v>21</v>
      </c>
      <c r="F745" s="209">
        <v>13.11</v>
      </c>
      <c r="H745" s="33"/>
    </row>
    <row r="746" spans="2:8" s="1" customFormat="1" ht="16.8" customHeight="1">
      <c r="B746" s="33"/>
      <c r="C746" s="210" t="s">
        <v>3948</v>
      </c>
      <c r="H746" s="33"/>
    </row>
    <row r="747" spans="2:8" s="1" customFormat="1" ht="16.8" customHeight="1">
      <c r="B747" s="33"/>
      <c r="C747" s="208" t="s">
        <v>1215</v>
      </c>
      <c r="D747" s="208" t="s">
        <v>1216</v>
      </c>
      <c r="E747" s="18" t="s">
        <v>162</v>
      </c>
      <c r="F747" s="209">
        <v>168.697</v>
      </c>
      <c r="H747" s="33"/>
    </row>
    <row r="748" spans="2:8" s="1" customFormat="1" ht="16.8" customHeight="1">
      <c r="B748" s="33"/>
      <c r="C748" s="208" t="s">
        <v>1247</v>
      </c>
      <c r="D748" s="208" t="s">
        <v>1248</v>
      </c>
      <c r="E748" s="18" t="s">
        <v>162</v>
      </c>
      <c r="F748" s="209">
        <v>13.766</v>
      </c>
      <c r="H748" s="33"/>
    </row>
    <row r="749" spans="2:8" s="1" customFormat="1" ht="16.8" customHeight="1">
      <c r="B749" s="33"/>
      <c r="C749" s="204" t="s">
        <v>408</v>
      </c>
      <c r="D749" s="205" t="s">
        <v>21</v>
      </c>
      <c r="E749" s="206" t="s">
        <v>21</v>
      </c>
      <c r="F749" s="207">
        <v>30.12</v>
      </c>
      <c r="H749" s="33"/>
    </row>
    <row r="750" spans="2:8" s="1" customFormat="1" ht="16.8" customHeight="1">
      <c r="B750" s="33"/>
      <c r="C750" s="208" t="s">
        <v>21</v>
      </c>
      <c r="D750" s="208" t="s">
        <v>2355</v>
      </c>
      <c r="E750" s="18" t="s">
        <v>21</v>
      </c>
      <c r="F750" s="209">
        <v>0</v>
      </c>
      <c r="H750" s="33"/>
    </row>
    <row r="751" spans="2:8" s="1" customFormat="1" ht="16.8" customHeight="1">
      <c r="B751" s="33"/>
      <c r="C751" s="208" t="s">
        <v>21</v>
      </c>
      <c r="D751" s="208" t="s">
        <v>2356</v>
      </c>
      <c r="E751" s="18" t="s">
        <v>21</v>
      </c>
      <c r="F751" s="209">
        <v>22.8</v>
      </c>
      <c r="H751" s="33"/>
    </row>
    <row r="752" spans="2:8" s="1" customFormat="1" ht="16.8" customHeight="1">
      <c r="B752" s="33"/>
      <c r="C752" s="208" t="s">
        <v>21</v>
      </c>
      <c r="D752" s="208" t="s">
        <v>1351</v>
      </c>
      <c r="E752" s="18" t="s">
        <v>21</v>
      </c>
      <c r="F752" s="209">
        <v>-4.2</v>
      </c>
      <c r="H752" s="33"/>
    </row>
    <row r="753" spans="2:8" s="1" customFormat="1" ht="16.8" customHeight="1">
      <c r="B753" s="33"/>
      <c r="C753" s="208" t="s">
        <v>21</v>
      </c>
      <c r="D753" s="208" t="s">
        <v>1281</v>
      </c>
      <c r="E753" s="18" t="s">
        <v>21</v>
      </c>
      <c r="F753" s="209">
        <v>0</v>
      </c>
      <c r="H753" s="33"/>
    </row>
    <row r="754" spans="2:8" s="1" customFormat="1" ht="16.8" customHeight="1">
      <c r="B754" s="33"/>
      <c r="C754" s="208" t="s">
        <v>21</v>
      </c>
      <c r="D754" s="208" t="s">
        <v>2357</v>
      </c>
      <c r="E754" s="18" t="s">
        <v>21</v>
      </c>
      <c r="F754" s="209">
        <v>11.52</v>
      </c>
      <c r="H754" s="33"/>
    </row>
    <row r="755" spans="2:8" s="1" customFormat="1" ht="16.8" customHeight="1">
      <c r="B755" s="33"/>
      <c r="C755" s="208" t="s">
        <v>21</v>
      </c>
      <c r="D755" s="208" t="s">
        <v>21</v>
      </c>
      <c r="E755" s="18" t="s">
        <v>21</v>
      </c>
      <c r="F755" s="209">
        <v>0</v>
      </c>
      <c r="H755" s="33"/>
    </row>
    <row r="756" spans="2:8" s="1" customFormat="1" ht="16.8" customHeight="1">
      <c r="B756" s="33"/>
      <c r="C756" s="208" t="s">
        <v>408</v>
      </c>
      <c r="D756" s="208" t="s">
        <v>499</v>
      </c>
      <c r="E756" s="18" t="s">
        <v>21</v>
      </c>
      <c r="F756" s="209">
        <v>30.12</v>
      </c>
      <c r="H756" s="33"/>
    </row>
    <row r="757" spans="2:8" s="1" customFormat="1" ht="16.8" customHeight="1">
      <c r="B757" s="33"/>
      <c r="C757" s="210" t="s">
        <v>3948</v>
      </c>
      <c r="H757" s="33"/>
    </row>
    <row r="758" spans="2:8" s="1" customFormat="1" ht="16.8" customHeight="1">
      <c r="B758" s="33"/>
      <c r="C758" s="208" t="s">
        <v>2352</v>
      </c>
      <c r="D758" s="208" t="s">
        <v>2353</v>
      </c>
      <c r="E758" s="18" t="s">
        <v>162</v>
      </c>
      <c r="F758" s="209">
        <v>30.12</v>
      </c>
      <c r="H758" s="33"/>
    </row>
    <row r="759" spans="2:8" s="1" customFormat="1" ht="16.8" customHeight="1">
      <c r="B759" s="33"/>
      <c r="C759" s="208" t="s">
        <v>2359</v>
      </c>
      <c r="D759" s="208" t="s">
        <v>2360</v>
      </c>
      <c r="E759" s="18" t="s">
        <v>162</v>
      </c>
      <c r="F759" s="209">
        <v>34.125999999999998</v>
      </c>
      <c r="H759" s="33"/>
    </row>
    <row r="760" spans="2:8" s="1" customFormat="1" ht="16.8" customHeight="1">
      <c r="B760" s="33"/>
      <c r="C760" s="204" t="s">
        <v>410</v>
      </c>
      <c r="D760" s="205" t="s">
        <v>21</v>
      </c>
      <c r="E760" s="206" t="s">
        <v>21</v>
      </c>
      <c r="F760" s="207">
        <v>2.9969999999999999</v>
      </c>
      <c r="H760" s="33"/>
    </row>
    <row r="761" spans="2:8" s="1" customFormat="1" ht="16.8" customHeight="1">
      <c r="B761" s="33"/>
      <c r="C761" s="208" t="s">
        <v>21</v>
      </c>
      <c r="D761" s="208" t="s">
        <v>21</v>
      </c>
      <c r="E761" s="18" t="s">
        <v>21</v>
      </c>
      <c r="F761" s="209">
        <v>0</v>
      </c>
      <c r="H761" s="33"/>
    </row>
    <row r="762" spans="2:8" s="1" customFormat="1" ht="16.8" customHeight="1">
      <c r="B762" s="33"/>
      <c r="C762" s="208" t="s">
        <v>21</v>
      </c>
      <c r="D762" s="208" t="s">
        <v>1358</v>
      </c>
      <c r="E762" s="18" t="s">
        <v>21</v>
      </c>
      <c r="F762" s="209">
        <v>0</v>
      </c>
      <c r="H762" s="33"/>
    </row>
    <row r="763" spans="2:8" s="1" customFormat="1" ht="16.8" customHeight="1">
      <c r="B763" s="33"/>
      <c r="C763" s="208" t="s">
        <v>21</v>
      </c>
      <c r="D763" s="208" t="s">
        <v>1359</v>
      </c>
      <c r="E763" s="18" t="s">
        <v>21</v>
      </c>
      <c r="F763" s="209">
        <v>1.365</v>
      </c>
      <c r="H763" s="33"/>
    </row>
    <row r="764" spans="2:8" s="1" customFormat="1" ht="16.8" customHeight="1">
      <c r="B764" s="33"/>
      <c r="C764" s="208" t="s">
        <v>21</v>
      </c>
      <c r="D764" s="208" t="s">
        <v>1360</v>
      </c>
      <c r="E764" s="18" t="s">
        <v>21</v>
      </c>
      <c r="F764" s="209">
        <v>1.6319999999999999</v>
      </c>
      <c r="H764" s="33"/>
    </row>
    <row r="765" spans="2:8" s="1" customFormat="1" ht="16.8" customHeight="1">
      <c r="B765" s="33"/>
      <c r="C765" s="208" t="s">
        <v>410</v>
      </c>
      <c r="D765" s="208" t="s">
        <v>499</v>
      </c>
      <c r="E765" s="18" t="s">
        <v>21</v>
      </c>
      <c r="F765" s="209">
        <v>2.9969999999999999</v>
      </c>
      <c r="H765" s="33"/>
    </row>
    <row r="766" spans="2:8" s="1" customFormat="1" ht="16.8" customHeight="1">
      <c r="B766" s="33"/>
      <c r="C766" s="210" t="s">
        <v>3948</v>
      </c>
      <c r="H766" s="33"/>
    </row>
    <row r="767" spans="2:8" s="1" customFormat="1" ht="16.8" customHeight="1">
      <c r="B767" s="33"/>
      <c r="C767" s="208" t="s">
        <v>1345</v>
      </c>
      <c r="D767" s="208" t="s">
        <v>1346</v>
      </c>
      <c r="E767" s="18" t="s">
        <v>162</v>
      </c>
      <c r="F767" s="209">
        <v>40.151000000000003</v>
      </c>
      <c r="H767" s="33"/>
    </row>
    <row r="768" spans="2:8" s="1" customFormat="1" ht="16.8" customHeight="1">
      <c r="B768" s="33"/>
      <c r="C768" s="208" t="s">
        <v>1372</v>
      </c>
      <c r="D768" s="208" t="s">
        <v>1373</v>
      </c>
      <c r="E768" s="18" t="s">
        <v>162</v>
      </c>
      <c r="F768" s="209">
        <v>3.1469999999999998</v>
      </c>
      <c r="H768" s="33"/>
    </row>
    <row r="769" spans="2:8" s="1" customFormat="1" ht="16.8" customHeight="1">
      <c r="B769" s="33"/>
      <c r="C769" s="204" t="s">
        <v>412</v>
      </c>
      <c r="D769" s="205" t="s">
        <v>21</v>
      </c>
      <c r="E769" s="206" t="s">
        <v>21</v>
      </c>
      <c r="F769" s="207">
        <v>26.56</v>
      </c>
      <c r="H769" s="33"/>
    </row>
    <row r="770" spans="2:8" s="1" customFormat="1" ht="16.8" customHeight="1">
      <c r="B770" s="33"/>
      <c r="C770" s="208" t="s">
        <v>21</v>
      </c>
      <c r="D770" s="208" t="s">
        <v>1349</v>
      </c>
      <c r="E770" s="18" t="s">
        <v>21</v>
      </c>
      <c r="F770" s="209">
        <v>0</v>
      </c>
      <c r="H770" s="33"/>
    </row>
    <row r="771" spans="2:8" s="1" customFormat="1" ht="16.8" customHeight="1">
      <c r="B771" s="33"/>
      <c r="C771" s="208" t="s">
        <v>21</v>
      </c>
      <c r="D771" s="208" t="s">
        <v>1350</v>
      </c>
      <c r="E771" s="18" t="s">
        <v>21</v>
      </c>
      <c r="F771" s="209">
        <v>22.36</v>
      </c>
      <c r="H771" s="33"/>
    </row>
    <row r="772" spans="2:8" s="1" customFormat="1" ht="16.8" customHeight="1">
      <c r="B772" s="33"/>
      <c r="C772" s="208" t="s">
        <v>21</v>
      </c>
      <c r="D772" s="208" t="s">
        <v>1351</v>
      </c>
      <c r="E772" s="18" t="s">
        <v>21</v>
      </c>
      <c r="F772" s="209">
        <v>-4.2</v>
      </c>
      <c r="H772" s="33"/>
    </row>
    <row r="773" spans="2:8" s="1" customFormat="1" ht="16.8" customHeight="1">
      <c r="B773" s="33"/>
      <c r="C773" s="208" t="s">
        <v>21</v>
      </c>
      <c r="D773" s="208" t="s">
        <v>1352</v>
      </c>
      <c r="E773" s="18" t="s">
        <v>21</v>
      </c>
      <c r="F773" s="209">
        <v>8.4</v>
      </c>
      <c r="H773" s="33"/>
    </row>
    <row r="774" spans="2:8" s="1" customFormat="1" ht="16.8" customHeight="1">
      <c r="B774" s="33"/>
      <c r="C774" s="208" t="s">
        <v>21</v>
      </c>
      <c r="D774" s="208" t="s">
        <v>21</v>
      </c>
      <c r="E774" s="18" t="s">
        <v>21</v>
      </c>
      <c r="F774" s="209">
        <v>0</v>
      </c>
      <c r="H774" s="33"/>
    </row>
    <row r="775" spans="2:8" s="1" customFormat="1" ht="16.8" customHeight="1">
      <c r="B775" s="33"/>
      <c r="C775" s="208" t="s">
        <v>412</v>
      </c>
      <c r="D775" s="208" t="s">
        <v>499</v>
      </c>
      <c r="E775" s="18" t="s">
        <v>21</v>
      </c>
      <c r="F775" s="209">
        <v>26.56</v>
      </c>
      <c r="H775" s="33"/>
    </row>
    <row r="776" spans="2:8" s="1" customFormat="1" ht="16.8" customHeight="1">
      <c r="B776" s="33"/>
      <c r="C776" s="210" t="s">
        <v>3948</v>
      </c>
      <c r="H776" s="33"/>
    </row>
    <row r="777" spans="2:8" s="1" customFormat="1" ht="16.8" customHeight="1">
      <c r="B777" s="33"/>
      <c r="C777" s="208" t="s">
        <v>1345</v>
      </c>
      <c r="D777" s="208" t="s">
        <v>1346</v>
      </c>
      <c r="E777" s="18" t="s">
        <v>162</v>
      </c>
      <c r="F777" s="209">
        <v>40.151000000000003</v>
      </c>
      <c r="H777" s="33"/>
    </row>
    <row r="778" spans="2:8" s="1" customFormat="1" ht="16.8" customHeight="1">
      <c r="B778" s="33"/>
      <c r="C778" s="208" t="s">
        <v>1362</v>
      </c>
      <c r="D778" s="208" t="s">
        <v>1363</v>
      </c>
      <c r="E778" s="18" t="s">
        <v>162</v>
      </c>
      <c r="F778" s="209">
        <v>27.888000000000002</v>
      </c>
      <c r="H778" s="33"/>
    </row>
    <row r="779" spans="2:8" s="1" customFormat="1" ht="16.8" customHeight="1">
      <c r="B779" s="33"/>
      <c r="C779" s="204" t="s">
        <v>414</v>
      </c>
      <c r="D779" s="205" t="s">
        <v>21</v>
      </c>
      <c r="E779" s="206" t="s">
        <v>21</v>
      </c>
      <c r="F779" s="207">
        <v>9.4499999999999993</v>
      </c>
      <c r="H779" s="33"/>
    </row>
    <row r="780" spans="2:8" s="1" customFormat="1" ht="16.8" customHeight="1">
      <c r="B780" s="33"/>
      <c r="C780" s="208" t="s">
        <v>21</v>
      </c>
      <c r="D780" s="208" t="s">
        <v>21</v>
      </c>
      <c r="E780" s="18" t="s">
        <v>21</v>
      </c>
      <c r="F780" s="209">
        <v>0</v>
      </c>
      <c r="H780" s="33"/>
    </row>
    <row r="781" spans="2:8" s="1" customFormat="1" ht="16.8" customHeight="1">
      <c r="B781" s="33"/>
      <c r="C781" s="208" t="s">
        <v>21</v>
      </c>
      <c r="D781" s="208" t="s">
        <v>1353</v>
      </c>
      <c r="E781" s="18" t="s">
        <v>21</v>
      </c>
      <c r="F781" s="209">
        <v>0</v>
      </c>
      <c r="H781" s="33"/>
    </row>
    <row r="782" spans="2:8" s="1" customFormat="1" ht="16.8" customHeight="1">
      <c r="B782" s="33"/>
      <c r="C782" s="208" t="s">
        <v>21</v>
      </c>
      <c r="D782" s="208" t="s">
        <v>1354</v>
      </c>
      <c r="E782" s="18" t="s">
        <v>21</v>
      </c>
      <c r="F782" s="209">
        <v>5.46</v>
      </c>
      <c r="H782" s="33"/>
    </row>
    <row r="783" spans="2:8" s="1" customFormat="1" ht="16.8" customHeight="1">
      <c r="B783" s="33"/>
      <c r="C783" s="208" t="s">
        <v>21</v>
      </c>
      <c r="D783" s="208" t="s">
        <v>1355</v>
      </c>
      <c r="E783" s="18" t="s">
        <v>21</v>
      </c>
      <c r="F783" s="209">
        <v>3.99</v>
      </c>
      <c r="H783" s="33"/>
    </row>
    <row r="784" spans="2:8" s="1" customFormat="1" ht="16.8" customHeight="1">
      <c r="B784" s="33"/>
      <c r="C784" s="208" t="s">
        <v>21</v>
      </c>
      <c r="D784" s="208" t="s">
        <v>21</v>
      </c>
      <c r="E784" s="18" t="s">
        <v>21</v>
      </c>
      <c r="F784" s="209">
        <v>0</v>
      </c>
      <c r="H784" s="33"/>
    </row>
    <row r="785" spans="2:8" s="1" customFormat="1" ht="16.8" customHeight="1">
      <c r="B785" s="33"/>
      <c r="C785" s="208" t="s">
        <v>414</v>
      </c>
      <c r="D785" s="208" t="s">
        <v>499</v>
      </c>
      <c r="E785" s="18" t="s">
        <v>21</v>
      </c>
      <c r="F785" s="209">
        <v>9.4499999999999993</v>
      </c>
      <c r="H785" s="33"/>
    </row>
    <row r="786" spans="2:8" s="1" customFormat="1" ht="16.8" customHeight="1">
      <c r="B786" s="33"/>
      <c r="C786" s="210" t="s">
        <v>3948</v>
      </c>
      <c r="H786" s="33"/>
    </row>
    <row r="787" spans="2:8" s="1" customFormat="1" ht="16.8" customHeight="1">
      <c r="B787" s="33"/>
      <c r="C787" s="208" t="s">
        <v>1345</v>
      </c>
      <c r="D787" s="208" t="s">
        <v>1346</v>
      </c>
      <c r="E787" s="18" t="s">
        <v>162</v>
      </c>
      <c r="F787" s="209">
        <v>40.151000000000003</v>
      </c>
      <c r="H787" s="33"/>
    </row>
    <row r="788" spans="2:8" s="1" customFormat="1" ht="16.8" customHeight="1">
      <c r="B788" s="33"/>
      <c r="C788" s="208" t="s">
        <v>1377</v>
      </c>
      <c r="D788" s="208" t="s">
        <v>1378</v>
      </c>
      <c r="E788" s="18" t="s">
        <v>162</v>
      </c>
      <c r="F788" s="209">
        <v>9.923</v>
      </c>
      <c r="H788" s="33"/>
    </row>
    <row r="789" spans="2:8" s="1" customFormat="1" ht="16.8" customHeight="1">
      <c r="B789" s="33"/>
      <c r="C789" s="204" t="s">
        <v>416</v>
      </c>
      <c r="D789" s="205" t="s">
        <v>21</v>
      </c>
      <c r="E789" s="206" t="s">
        <v>21</v>
      </c>
      <c r="F789" s="207">
        <v>1.1439999999999999</v>
      </c>
      <c r="H789" s="33"/>
    </row>
    <row r="790" spans="2:8" s="1" customFormat="1" ht="16.8" customHeight="1">
      <c r="B790" s="33"/>
      <c r="C790" s="208" t="s">
        <v>21</v>
      </c>
      <c r="D790" s="208" t="s">
        <v>21</v>
      </c>
      <c r="E790" s="18" t="s">
        <v>21</v>
      </c>
      <c r="F790" s="209">
        <v>0</v>
      </c>
      <c r="H790" s="33"/>
    </row>
    <row r="791" spans="2:8" s="1" customFormat="1" ht="16.8" customHeight="1">
      <c r="B791" s="33"/>
      <c r="C791" s="208" t="s">
        <v>21</v>
      </c>
      <c r="D791" s="208" t="s">
        <v>1356</v>
      </c>
      <c r="E791" s="18" t="s">
        <v>21</v>
      </c>
      <c r="F791" s="209">
        <v>0</v>
      </c>
      <c r="H791" s="33"/>
    </row>
    <row r="792" spans="2:8" s="1" customFormat="1" ht="16.8" customHeight="1">
      <c r="B792" s="33"/>
      <c r="C792" s="208" t="s">
        <v>21</v>
      </c>
      <c r="D792" s="208" t="s">
        <v>1357</v>
      </c>
      <c r="E792" s="18" t="s">
        <v>21</v>
      </c>
      <c r="F792" s="209">
        <v>1.1439999999999999</v>
      </c>
      <c r="H792" s="33"/>
    </row>
    <row r="793" spans="2:8" s="1" customFormat="1" ht="16.8" customHeight="1">
      <c r="B793" s="33"/>
      <c r="C793" s="208" t="s">
        <v>21</v>
      </c>
      <c r="D793" s="208" t="s">
        <v>21</v>
      </c>
      <c r="E793" s="18" t="s">
        <v>21</v>
      </c>
      <c r="F793" s="209">
        <v>0</v>
      </c>
      <c r="H793" s="33"/>
    </row>
    <row r="794" spans="2:8" s="1" customFormat="1" ht="16.8" customHeight="1">
      <c r="B794" s="33"/>
      <c r="C794" s="208" t="s">
        <v>416</v>
      </c>
      <c r="D794" s="208" t="s">
        <v>499</v>
      </c>
      <c r="E794" s="18" t="s">
        <v>21</v>
      </c>
      <c r="F794" s="209">
        <v>1.1439999999999999</v>
      </c>
      <c r="H794" s="33"/>
    </row>
    <row r="795" spans="2:8" s="1" customFormat="1" ht="16.8" customHeight="1">
      <c r="B795" s="33"/>
      <c r="C795" s="210" t="s">
        <v>3948</v>
      </c>
      <c r="H795" s="33"/>
    </row>
    <row r="796" spans="2:8" s="1" customFormat="1" ht="16.8" customHeight="1">
      <c r="B796" s="33"/>
      <c r="C796" s="208" t="s">
        <v>1345</v>
      </c>
      <c r="D796" s="208" t="s">
        <v>1346</v>
      </c>
      <c r="E796" s="18" t="s">
        <v>162</v>
      </c>
      <c r="F796" s="209">
        <v>40.151000000000003</v>
      </c>
      <c r="H796" s="33"/>
    </row>
    <row r="797" spans="2:8" s="1" customFormat="1" ht="16.8" customHeight="1">
      <c r="B797" s="33"/>
      <c r="C797" s="208" t="s">
        <v>1367</v>
      </c>
      <c r="D797" s="208" t="s">
        <v>1368</v>
      </c>
      <c r="E797" s="18" t="s">
        <v>162</v>
      </c>
      <c r="F797" s="209">
        <v>1.2010000000000001</v>
      </c>
      <c r="H797" s="33"/>
    </row>
    <row r="798" spans="2:8" s="1" customFormat="1" ht="16.8" customHeight="1">
      <c r="B798" s="33"/>
      <c r="C798" s="204" t="s">
        <v>418</v>
      </c>
      <c r="D798" s="205" t="s">
        <v>21</v>
      </c>
      <c r="E798" s="206" t="s">
        <v>21</v>
      </c>
      <c r="F798" s="207">
        <v>44.643000000000001</v>
      </c>
      <c r="H798" s="33"/>
    </row>
    <row r="799" spans="2:8" s="1" customFormat="1" ht="16.8" customHeight="1">
      <c r="B799" s="33"/>
      <c r="C799" s="208" t="s">
        <v>21</v>
      </c>
      <c r="D799" s="208" t="s">
        <v>21</v>
      </c>
      <c r="E799" s="18" t="s">
        <v>21</v>
      </c>
      <c r="F799" s="209">
        <v>0</v>
      </c>
      <c r="H799" s="33"/>
    </row>
    <row r="800" spans="2:8" s="1" customFormat="1" ht="16.8" customHeight="1">
      <c r="B800" s="33"/>
      <c r="C800" s="208" t="s">
        <v>21</v>
      </c>
      <c r="D800" s="208" t="s">
        <v>1326</v>
      </c>
      <c r="E800" s="18" t="s">
        <v>21</v>
      </c>
      <c r="F800" s="209">
        <v>0</v>
      </c>
      <c r="H800" s="33"/>
    </row>
    <row r="801" spans="2:8" s="1" customFormat="1" ht="16.8" customHeight="1">
      <c r="B801" s="33"/>
      <c r="C801" s="208" t="s">
        <v>21</v>
      </c>
      <c r="D801" s="208" t="s">
        <v>1327</v>
      </c>
      <c r="E801" s="18" t="s">
        <v>21</v>
      </c>
      <c r="F801" s="209">
        <v>22.172999999999998</v>
      </c>
      <c r="H801" s="33"/>
    </row>
    <row r="802" spans="2:8" s="1" customFormat="1" ht="16.8" customHeight="1">
      <c r="B802" s="33"/>
      <c r="C802" s="208" t="s">
        <v>21</v>
      </c>
      <c r="D802" s="208" t="s">
        <v>1328</v>
      </c>
      <c r="E802" s="18" t="s">
        <v>21</v>
      </c>
      <c r="F802" s="209">
        <v>22.47</v>
      </c>
      <c r="H802" s="33"/>
    </row>
    <row r="803" spans="2:8" s="1" customFormat="1" ht="16.8" customHeight="1">
      <c r="B803" s="33"/>
      <c r="C803" s="208" t="s">
        <v>21</v>
      </c>
      <c r="D803" s="208" t="s">
        <v>21</v>
      </c>
      <c r="E803" s="18" t="s">
        <v>21</v>
      </c>
      <c r="F803" s="209">
        <v>0</v>
      </c>
      <c r="H803" s="33"/>
    </row>
    <row r="804" spans="2:8" s="1" customFormat="1" ht="16.8" customHeight="1">
      <c r="B804" s="33"/>
      <c r="C804" s="208" t="s">
        <v>418</v>
      </c>
      <c r="D804" s="208" t="s">
        <v>499</v>
      </c>
      <c r="E804" s="18" t="s">
        <v>21</v>
      </c>
      <c r="F804" s="209">
        <v>44.643000000000001</v>
      </c>
      <c r="H804" s="33"/>
    </row>
    <row r="805" spans="2:8" s="1" customFormat="1" ht="16.8" customHeight="1">
      <c r="B805" s="33"/>
      <c r="C805" s="210" t="s">
        <v>3948</v>
      </c>
      <c r="H805" s="33"/>
    </row>
    <row r="806" spans="2:8" s="1" customFormat="1" ht="16.8" customHeight="1">
      <c r="B806" s="33"/>
      <c r="C806" s="208" t="s">
        <v>1315</v>
      </c>
      <c r="D806" s="208" t="s">
        <v>1316</v>
      </c>
      <c r="E806" s="18" t="s">
        <v>162</v>
      </c>
      <c r="F806" s="209">
        <v>293.97300000000001</v>
      </c>
      <c r="H806" s="33"/>
    </row>
    <row r="807" spans="2:8" s="1" customFormat="1" ht="16.8" customHeight="1">
      <c r="B807" s="33"/>
      <c r="C807" s="208" t="s">
        <v>1340</v>
      </c>
      <c r="D807" s="208" t="s">
        <v>1341</v>
      </c>
      <c r="E807" s="18" t="s">
        <v>162</v>
      </c>
      <c r="F807" s="209">
        <v>46.875</v>
      </c>
      <c r="H807" s="33"/>
    </row>
    <row r="808" spans="2:8" s="1" customFormat="1" ht="16.8" customHeight="1">
      <c r="B808" s="33"/>
      <c r="C808" s="204" t="s">
        <v>420</v>
      </c>
      <c r="D808" s="205" t="s">
        <v>21</v>
      </c>
      <c r="E808" s="206" t="s">
        <v>21</v>
      </c>
      <c r="F808" s="207">
        <v>244.53200000000001</v>
      </c>
      <c r="H808" s="33"/>
    </row>
    <row r="809" spans="2:8" s="1" customFormat="1" ht="16.8" customHeight="1">
      <c r="B809" s="33"/>
      <c r="C809" s="208" t="s">
        <v>21</v>
      </c>
      <c r="D809" s="208" t="s">
        <v>1774</v>
      </c>
      <c r="E809" s="18" t="s">
        <v>21</v>
      </c>
      <c r="F809" s="209">
        <v>0</v>
      </c>
      <c r="H809" s="33"/>
    </row>
    <row r="810" spans="2:8" s="1" customFormat="1" ht="16.8" customHeight="1">
      <c r="B810" s="33"/>
      <c r="C810" s="208" t="s">
        <v>21</v>
      </c>
      <c r="D810" s="208" t="s">
        <v>1775</v>
      </c>
      <c r="E810" s="18" t="s">
        <v>21</v>
      </c>
      <c r="F810" s="209">
        <v>36.58</v>
      </c>
      <c r="H810" s="33"/>
    </row>
    <row r="811" spans="2:8" s="1" customFormat="1" ht="16.8" customHeight="1">
      <c r="B811" s="33"/>
      <c r="C811" s="208" t="s">
        <v>21</v>
      </c>
      <c r="D811" s="208" t="s">
        <v>1776</v>
      </c>
      <c r="E811" s="18" t="s">
        <v>21</v>
      </c>
      <c r="F811" s="209">
        <v>78.739999999999995</v>
      </c>
      <c r="H811" s="33"/>
    </row>
    <row r="812" spans="2:8" s="1" customFormat="1" ht="16.8" customHeight="1">
      <c r="B812" s="33"/>
      <c r="C812" s="208" t="s">
        <v>21</v>
      </c>
      <c r="D812" s="208" t="s">
        <v>1777</v>
      </c>
      <c r="E812" s="18" t="s">
        <v>21</v>
      </c>
      <c r="F812" s="209">
        <v>26.2</v>
      </c>
      <c r="H812" s="33"/>
    </row>
    <row r="813" spans="2:8" s="1" customFormat="1" ht="16.8" customHeight="1">
      <c r="B813" s="33"/>
      <c r="C813" s="208" t="s">
        <v>21</v>
      </c>
      <c r="D813" s="208" t="s">
        <v>1778</v>
      </c>
      <c r="E813" s="18" t="s">
        <v>21</v>
      </c>
      <c r="F813" s="209">
        <v>49.8</v>
      </c>
      <c r="H813" s="33"/>
    </row>
    <row r="814" spans="2:8" s="1" customFormat="1" ht="16.8" customHeight="1">
      <c r="B814" s="33"/>
      <c r="C814" s="208" t="s">
        <v>21</v>
      </c>
      <c r="D814" s="208" t="s">
        <v>1401</v>
      </c>
      <c r="E814" s="18" t="s">
        <v>21</v>
      </c>
      <c r="F814" s="209">
        <v>53.212000000000003</v>
      </c>
      <c r="H814" s="33"/>
    </row>
    <row r="815" spans="2:8" s="1" customFormat="1" ht="16.8" customHeight="1">
      <c r="B815" s="33"/>
      <c r="C815" s="208" t="s">
        <v>21</v>
      </c>
      <c r="D815" s="208" t="s">
        <v>21</v>
      </c>
      <c r="E815" s="18" t="s">
        <v>21</v>
      </c>
      <c r="F815" s="209">
        <v>0</v>
      </c>
      <c r="H815" s="33"/>
    </row>
    <row r="816" spans="2:8" s="1" customFormat="1" ht="16.8" customHeight="1">
      <c r="B816" s="33"/>
      <c r="C816" s="208" t="s">
        <v>420</v>
      </c>
      <c r="D816" s="208" t="s">
        <v>499</v>
      </c>
      <c r="E816" s="18" t="s">
        <v>21</v>
      </c>
      <c r="F816" s="209">
        <v>244.53200000000001</v>
      </c>
      <c r="H816" s="33"/>
    </row>
    <row r="817" spans="2:8" s="1" customFormat="1" ht="16.8" customHeight="1">
      <c r="B817" s="33"/>
      <c r="C817" s="210" t="s">
        <v>3948</v>
      </c>
      <c r="H817" s="33"/>
    </row>
    <row r="818" spans="2:8" s="1" customFormat="1" ht="16.8" customHeight="1">
      <c r="B818" s="33"/>
      <c r="C818" s="208" t="s">
        <v>1770</v>
      </c>
      <c r="D818" s="208" t="s">
        <v>1771</v>
      </c>
      <c r="E818" s="18" t="s">
        <v>162</v>
      </c>
      <c r="F818" s="209">
        <v>1126.1110000000001</v>
      </c>
      <c r="H818" s="33"/>
    </row>
    <row r="819" spans="2:8" s="1" customFormat="1" ht="16.8" customHeight="1">
      <c r="B819" s="33"/>
      <c r="C819" s="208" t="s">
        <v>1805</v>
      </c>
      <c r="D819" s="208" t="s">
        <v>1806</v>
      </c>
      <c r="E819" s="18" t="s">
        <v>162</v>
      </c>
      <c r="F819" s="209">
        <v>256.75900000000001</v>
      </c>
      <c r="H819" s="33"/>
    </row>
    <row r="820" spans="2:8" s="1" customFormat="1" ht="16.8" customHeight="1">
      <c r="B820" s="33"/>
      <c r="C820" s="204" t="s">
        <v>422</v>
      </c>
      <c r="D820" s="205" t="s">
        <v>21</v>
      </c>
      <c r="E820" s="206" t="s">
        <v>21</v>
      </c>
      <c r="F820" s="207">
        <v>40.119999999999997</v>
      </c>
      <c r="H820" s="33"/>
    </row>
    <row r="821" spans="2:8" s="1" customFormat="1" ht="16.8" customHeight="1">
      <c r="B821" s="33"/>
      <c r="C821" s="208" t="s">
        <v>21</v>
      </c>
      <c r="D821" s="208" t="s">
        <v>21</v>
      </c>
      <c r="E821" s="18" t="s">
        <v>21</v>
      </c>
      <c r="F821" s="209">
        <v>0</v>
      </c>
      <c r="H821" s="33"/>
    </row>
    <row r="822" spans="2:8" s="1" customFormat="1" ht="16.8" customHeight="1">
      <c r="B822" s="33"/>
      <c r="C822" s="208" t="s">
        <v>21</v>
      </c>
      <c r="D822" s="208" t="s">
        <v>1779</v>
      </c>
      <c r="E822" s="18" t="s">
        <v>21</v>
      </c>
      <c r="F822" s="209">
        <v>0</v>
      </c>
      <c r="H822" s="33"/>
    </row>
    <row r="823" spans="2:8" s="1" customFormat="1" ht="16.8" customHeight="1">
      <c r="B823" s="33"/>
      <c r="C823" s="208" t="s">
        <v>21</v>
      </c>
      <c r="D823" s="208" t="s">
        <v>1050</v>
      </c>
      <c r="E823" s="18" t="s">
        <v>21</v>
      </c>
      <c r="F823" s="209">
        <v>0</v>
      </c>
      <c r="H823" s="33"/>
    </row>
    <row r="824" spans="2:8" s="1" customFormat="1" ht="16.8" customHeight="1">
      <c r="B824" s="33"/>
      <c r="C824" s="208" t="s">
        <v>21</v>
      </c>
      <c r="D824" s="208" t="s">
        <v>1286</v>
      </c>
      <c r="E824" s="18" t="s">
        <v>21</v>
      </c>
      <c r="F824" s="209">
        <v>40.119999999999997</v>
      </c>
      <c r="H824" s="33"/>
    </row>
    <row r="825" spans="2:8" s="1" customFormat="1" ht="16.8" customHeight="1">
      <c r="B825" s="33"/>
      <c r="C825" s="208" t="s">
        <v>21</v>
      </c>
      <c r="D825" s="208" t="s">
        <v>21</v>
      </c>
      <c r="E825" s="18" t="s">
        <v>21</v>
      </c>
      <c r="F825" s="209">
        <v>0</v>
      </c>
      <c r="H825" s="33"/>
    </row>
    <row r="826" spans="2:8" s="1" customFormat="1" ht="16.8" customHeight="1">
      <c r="B826" s="33"/>
      <c r="C826" s="208" t="s">
        <v>422</v>
      </c>
      <c r="D826" s="208" t="s">
        <v>499</v>
      </c>
      <c r="E826" s="18" t="s">
        <v>21</v>
      </c>
      <c r="F826" s="209">
        <v>40.119999999999997</v>
      </c>
      <c r="H826" s="33"/>
    </row>
    <row r="827" spans="2:8" s="1" customFormat="1" ht="16.8" customHeight="1">
      <c r="B827" s="33"/>
      <c r="C827" s="210" t="s">
        <v>3948</v>
      </c>
      <c r="H827" s="33"/>
    </row>
    <row r="828" spans="2:8" s="1" customFormat="1" ht="16.8" customHeight="1">
      <c r="B828" s="33"/>
      <c r="C828" s="208" t="s">
        <v>1770</v>
      </c>
      <c r="D828" s="208" t="s">
        <v>1771</v>
      </c>
      <c r="E828" s="18" t="s">
        <v>162</v>
      </c>
      <c r="F828" s="209">
        <v>1126.1110000000001</v>
      </c>
      <c r="H828" s="33"/>
    </row>
    <row r="829" spans="2:8" s="1" customFormat="1" ht="16.8" customHeight="1">
      <c r="B829" s="33"/>
      <c r="C829" s="208" t="s">
        <v>1823</v>
      </c>
      <c r="D829" s="208" t="s">
        <v>1824</v>
      </c>
      <c r="E829" s="18" t="s">
        <v>162</v>
      </c>
      <c r="F829" s="209">
        <v>259.214</v>
      </c>
      <c r="H829" s="33"/>
    </row>
    <row r="830" spans="2:8" s="1" customFormat="1" ht="16.8" customHeight="1">
      <c r="B830" s="33"/>
      <c r="C830" s="204" t="s">
        <v>424</v>
      </c>
      <c r="D830" s="205" t="s">
        <v>21</v>
      </c>
      <c r="E830" s="206" t="s">
        <v>21</v>
      </c>
      <c r="F830" s="207">
        <v>188.68199999999999</v>
      </c>
      <c r="H830" s="33"/>
    </row>
    <row r="831" spans="2:8" s="1" customFormat="1" ht="16.8" customHeight="1">
      <c r="B831" s="33"/>
      <c r="C831" s="208" t="s">
        <v>21</v>
      </c>
      <c r="D831" s="208" t="s">
        <v>512</v>
      </c>
      <c r="E831" s="18" t="s">
        <v>21</v>
      </c>
      <c r="F831" s="209">
        <v>0</v>
      </c>
      <c r="H831" s="33"/>
    </row>
    <row r="832" spans="2:8" s="1" customFormat="1" ht="16.8" customHeight="1">
      <c r="B832" s="33"/>
      <c r="C832" s="208" t="s">
        <v>21</v>
      </c>
      <c r="D832" s="208" t="s">
        <v>513</v>
      </c>
      <c r="E832" s="18" t="s">
        <v>21</v>
      </c>
      <c r="F832" s="209">
        <v>46.71</v>
      </c>
      <c r="H832" s="33"/>
    </row>
    <row r="833" spans="2:8" s="1" customFormat="1" ht="16.8" customHeight="1">
      <c r="B833" s="33"/>
      <c r="C833" s="208" t="s">
        <v>21</v>
      </c>
      <c r="D833" s="208" t="s">
        <v>514</v>
      </c>
      <c r="E833" s="18" t="s">
        <v>21</v>
      </c>
      <c r="F833" s="209">
        <v>12.16</v>
      </c>
      <c r="H833" s="33"/>
    </row>
    <row r="834" spans="2:8" s="1" customFormat="1" ht="16.8" customHeight="1">
      <c r="B834" s="33"/>
      <c r="C834" s="208" t="s">
        <v>21</v>
      </c>
      <c r="D834" s="208" t="s">
        <v>515</v>
      </c>
      <c r="E834" s="18" t="s">
        <v>21</v>
      </c>
      <c r="F834" s="209">
        <v>0</v>
      </c>
      <c r="H834" s="33"/>
    </row>
    <row r="835" spans="2:8" s="1" customFormat="1" ht="16.8" customHeight="1">
      <c r="B835" s="33"/>
      <c r="C835" s="208" t="s">
        <v>21</v>
      </c>
      <c r="D835" s="208" t="s">
        <v>516</v>
      </c>
      <c r="E835" s="18" t="s">
        <v>21</v>
      </c>
      <c r="F835" s="209">
        <v>16.46</v>
      </c>
      <c r="H835" s="33"/>
    </row>
    <row r="836" spans="2:8" s="1" customFormat="1" ht="16.8" customHeight="1">
      <c r="B836" s="33"/>
      <c r="C836" s="208" t="s">
        <v>21</v>
      </c>
      <c r="D836" s="208" t="s">
        <v>517</v>
      </c>
      <c r="E836" s="18" t="s">
        <v>21</v>
      </c>
      <c r="F836" s="209">
        <v>24.3</v>
      </c>
      <c r="H836" s="33"/>
    </row>
    <row r="837" spans="2:8" s="1" customFormat="1" ht="16.8" customHeight="1">
      <c r="B837" s="33"/>
      <c r="C837" s="208" t="s">
        <v>21</v>
      </c>
      <c r="D837" s="208" t="s">
        <v>518</v>
      </c>
      <c r="E837" s="18" t="s">
        <v>21</v>
      </c>
      <c r="F837" s="209">
        <v>0</v>
      </c>
      <c r="H837" s="33"/>
    </row>
    <row r="838" spans="2:8" s="1" customFormat="1" ht="16.8" customHeight="1">
      <c r="B838" s="33"/>
      <c r="C838" s="208" t="s">
        <v>21</v>
      </c>
      <c r="D838" s="208" t="s">
        <v>519</v>
      </c>
      <c r="E838" s="18" t="s">
        <v>21</v>
      </c>
      <c r="F838" s="209">
        <v>7.0810000000000004</v>
      </c>
      <c r="H838" s="33"/>
    </row>
    <row r="839" spans="2:8" s="1" customFormat="1" ht="16.8" customHeight="1">
      <c r="B839" s="33"/>
      <c r="C839" s="208" t="s">
        <v>21</v>
      </c>
      <c r="D839" s="208" t="s">
        <v>520</v>
      </c>
      <c r="E839" s="18" t="s">
        <v>21</v>
      </c>
      <c r="F839" s="209">
        <v>0</v>
      </c>
      <c r="H839" s="33"/>
    </row>
    <row r="840" spans="2:8" s="1" customFormat="1" ht="16.8" customHeight="1">
      <c r="B840" s="33"/>
      <c r="C840" s="208" t="s">
        <v>21</v>
      </c>
      <c r="D840" s="208" t="s">
        <v>521</v>
      </c>
      <c r="E840" s="18" t="s">
        <v>21</v>
      </c>
      <c r="F840" s="209">
        <v>2.4319999999999999</v>
      </c>
      <c r="H840" s="33"/>
    </row>
    <row r="841" spans="2:8" s="1" customFormat="1" ht="16.8" customHeight="1">
      <c r="B841" s="33"/>
      <c r="C841" s="208" t="s">
        <v>21</v>
      </c>
      <c r="D841" s="208" t="s">
        <v>522</v>
      </c>
      <c r="E841" s="18" t="s">
        <v>21</v>
      </c>
      <c r="F841" s="209">
        <v>0</v>
      </c>
      <c r="H841" s="33"/>
    </row>
    <row r="842" spans="2:8" s="1" customFormat="1" ht="16.8" customHeight="1">
      <c r="B842" s="33"/>
      <c r="C842" s="208" t="s">
        <v>21</v>
      </c>
      <c r="D842" s="208" t="s">
        <v>451</v>
      </c>
      <c r="E842" s="18" t="s">
        <v>21</v>
      </c>
      <c r="F842" s="209">
        <v>15.625</v>
      </c>
      <c r="H842" s="33"/>
    </row>
    <row r="843" spans="2:8" s="1" customFormat="1" ht="16.8" customHeight="1">
      <c r="B843" s="33"/>
      <c r="C843" s="208" t="s">
        <v>21</v>
      </c>
      <c r="D843" s="208" t="s">
        <v>523</v>
      </c>
      <c r="E843" s="18" t="s">
        <v>21</v>
      </c>
      <c r="F843" s="209">
        <v>-7.2</v>
      </c>
      <c r="H843" s="33"/>
    </row>
    <row r="844" spans="2:8" s="1" customFormat="1" ht="16.8" customHeight="1">
      <c r="B844" s="33"/>
      <c r="C844" s="208" t="s">
        <v>21</v>
      </c>
      <c r="D844" s="208" t="s">
        <v>453</v>
      </c>
      <c r="E844" s="18" t="s">
        <v>21</v>
      </c>
      <c r="F844" s="209">
        <v>18</v>
      </c>
      <c r="H844" s="33"/>
    </row>
    <row r="845" spans="2:8" s="1" customFormat="1" ht="16.8" customHeight="1">
      <c r="B845" s="33"/>
      <c r="C845" s="208" t="s">
        <v>21</v>
      </c>
      <c r="D845" s="208" t="s">
        <v>524</v>
      </c>
      <c r="E845" s="18" t="s">
        <v>21</v>
      </c>
      <c r="F845" s="209">
        <v>-6</v>
      </c>
      <c r="H845" s="33"/>
    </row>
    <row r="846" spans="2:8" s="1" customFormat="1" ht="16.8" customHeight="1">
      <c r="B846" s="33"/>
      <c r="C846" s="208" t="s">
        <v>21</v>
      </c>
      <c r="D846" s="208" t="s">
        <v>454</v>
      </c>
      <c r="E846" s="18" t="s">
        <v>21</v>
      </c>
      <c r="F846" s="209">
        <v>9.5220000000000002</v>
      </c>
      <c r="H846" s="33"/>
    </row>
    <row r="847" spans="2:8" s="1" customFormat="1" ht="16.8" customHeight="1">
      <c r="B847" s="33"/>
      <c r="C847" s="208" t="s">
        <v>21</v>
      </c>
      <c r="D847" s="208" t="s">
        <v>455</v>
      </c>
      <c r="E847" s="18" t="s">
        <v>21</v>
      </c>
      <c r="F847" s="209">
        <v>3.7029999999999998</v>
      </c>
      <c r="H847" s="33"/>
    </row>
    <row r="848" spans="2:8" s="1" customFormat="1" ht="16.8" customHeight="1">
      <c r="B848" s="33"/>
      <c r="C848" s="208" t="s">
        <v>21</v>
      </c>
      <c r="D848" s="208" t="s">
        <v>456</v>
      </c>
      <c r="E848" s="18" t="s">
        <v>21</v>
      </c>
      <c r="F848" s="209">
        <v>8.7880000000000003</v>
      </c>
      <c r="H848" s="33"/>
    </row>
    <row r="849" spans="2:8" s="1" customFormat="1" ht="16.8" customHeight="1">
      <c r="B849" s="33"/>
      <c r="C849" s="208" t="s">
        <v>21</v>
      </c>
      <c r="D849" s="208" t="s">
        <v>525</v>
      </c>
      <c r="E849" s="18" t="s">
        <v>21</v>
      </c>
      <c r="F849" s="209">
        <v>45</v>
      </c>
      <c r="H849" s="33"/>
    </row>
    <row r="850" spans="2:8" s="1" customFormat="1" ht="16.8" customHeight="1">
      <c r="B850" s="33"/>
      <c r="C850" s="208" t="s">
        <v>21</v>
      </c>
      <c r="D850" s="208" t="s">
        <v>462</v>
      </c>
      <c r="E850" s="18" t="s">
        <v>21</v>
      </c>
      <c r="F850" s="209">
        <v>26.643000000000001</v>
      </c>
      <c r="H850" s="33"/>
    </row>
    <row r="851" spans="2:8" s="1" customFormat="1" ht="16.8" customHeight="1">
      <c r="B851" s="33"/>
      <c r="C851" s="208" t="s">
        <v>21</v>
      </c>
      <c r="D851" s="208" t="s">
        <v>463</v>
      </c>
      <c r="E851" s="18" t="s">
        <v>21</v>
      </c>
      <c r="F851" s="209">
        <v>17.779</v>
      </c>
      <c r="H851" s="33"/>
    </row>
    <row r="852" spans="2:8" s="1" customFormat="1" ht="16.8" customHeight="1">
      <c r="B852" s="33"/>
      <c r="C852" s="208" t="s">
        <v>21</v>
      </c>
      <c r="D852" s="208" t="s">
        <v>464</v>
      </c>
      <c r="E852" s="18" t="s">
        <v>21</v>
      </c>
      <c r="F852" s="209">
        <v>27.846</v>
      </c>
      <c r="H852" s="33"/>
    </row>
    <row r="853" spans="2:8" s="1" customFormat="1" ht="16.8" customHeight="1">
      <c r="B853" s="33"/>
      <c r="C853" s="208" t="s">
        <v>21</v>
      </c>
      <c r="D853" s="208" t="s">
        <v>465</v>
      </c>
      <c r="E853" s="18" t="s">
        <v>21</v>
      </c>
      <c r="F853" s="209">
        <v>14.691000000000001</v>
      </c>
      <c r="H853" s="33"/>
    </row>
    <row r="854" spans="2:8" s="1" customFormat="1" ht="16.8" customHeight="1">
      <c r="B854" s="33"/>
      <c r="C854" s="208" t="s">
        <v>21</v>
      </c>
      <c r="D854" s="208" t="s">
        <v>526</v>
      </c>
      <c r="E854" s="18" t="s">
        <v>21</v>
      </c>
      <c r="F854" s="209">
        <v>0</v>
      </c>
      <c r="H854" s="33"/>
    </row>
    <row r="855" spans="2:8" s="1" customFormat="1" ht="16.8" customHeight="1">
      <c r="B855" s="33"/>
      <c r="C855" s="208" t="s">
        <v>21</v>
      </c>
      <c r="D855" s="208" t="s">
        <v>527</v>
      </c>
      <c r="E855" s="18" t="s">
        <v>21</v>
      </c>
      <c r="F855" s="209">
        <v>-51.51</v>
      </c>
      <c r="H855" s="33"/>
    </row>
    <row r="856" spans="2:8" s="1" customFormat="1" ht="16.8" customHeight="1">
      <c r="B856" s="33"/>
      <c r="C856" s="208" t="s">
        <v>21</v>
      </c>
      <c r="D856" s="208" t="s">
        <v>528</v>
      </c>
      <c r="E856" s="18" t="s">
        <v>21</v>
      </c>
      <c r="F856" s="209">
        <v>0</v>
      </c>
      <c r="H856" s="33"/>
    </row>
    <row r="857" spans="2:8" s="1" customFormat="1" ht="16.8" customHeight="1">
      <c r="B857" s="33"/>
      <c r="C857" s="208" t="s">
        <v>21</v>
      </c>
      <c r="D857" s="208" t="s">
        <v>529</v>
      </c>
      <c r="E857" s="18" t="s">
        <v>21</v>
      </c>
      <c r="F857" s="209">
        <v>-44.5</v>
      </c>
      <c r="H857" s="33"/>
    </row>
    <row r="858" spans="2:8" s="1" customFormat="1" ht="16.8" customHeight="1">
      <c r="B858" s="33"/>
      <c r="C858" s="208" t="s">
        <v>21</v>
      </c>
      <c r="D858" s="208" t="s">
        <v>530</v>
      </c>
      <c r="E858" s="18" t="s">
        <v>21</v>
      </c>
      <c r="F858" s="209">
        <v>1.1519999999999999</v>
      </c>
      <c r="H858" s="33"/>
    </row>
    <row r="859" spans="2:8" s="1" customFormat="1" ht="16.8" customHeight="1">
      <c r="B859" s="33"/>
      <c r="C859" s="208" t="s">
        <v>424</v>
      </c>
      <c r="D859" s="208" t="s">
        <v>499</v>
      </c>
      <c r="E859" s="18" t="s">
        <v>21</v>
      </c>
      <c r="F859" s="209">
        <v>188.68199999999999</v>
      </c>
      <c r="H859" s="33"/>
    </row>
    <row r="860" spans="2:8" s="1" customFormat="1" ht="16.8" customHeight="1">
      <c r="B860" s="33"/>
      <c r="C860" s="210" t="s">
        <v>3948</v>
      </c>
      <c r="H860" s="33"/>
    </row>
    <row r="861" spans="2:8" s="1" customFormat="1" ht="16.8" customHeight="1">
      <c r="B861" s="33"/>
      <c r="C861" s="208" t="s">
        <v>508</v>
      </c>
      <c r="D861" s="208" t="s">
        <v>509</v>
      </c>
      <c r="E861" s="18" t="s">
        <v>173</v>
      </c>
      <c r="F861" s="209">
        <v>188.68199999999999</v>
      </c>
      <c r="H861" s="33"/>
    </row>
    <row r="862" spans="2:8" s="1" customFormat="1" ht="16.8" customHeight="1">
      <c r="B862" s="33"/>
      <c r="C862" s="208" t="s">
        <v>500</v>
      </c>
      <c r="D862" s="208" t="s">
        <v>501</v>
      </c>
      <c r="E862" s="18" t="s">
        <v>173</v>
      </c>
      <c r="F862" s="209">
        <v>188.68199999999999</v>
      </c>
      <c r="H862" s="33"/>
    </row>
    <row r="863" spans="2:8" s="1" customFormat="1" ht="26.4" customHeight="1">
      <c r="B863" s="33"/>
      <c r="C863" s="203" t="s">
        <v>3954</v>
      </c>
      <c r="D863" s="203" t="s">
        <v>117</v>
      </c>
      <c r="H863" s="33"/>
    </row>
    <row r="864" spans="2:8" s="1" customFormat="1" ht="16.8" customHeight="1">
      <c r="B864" s="33"/>
      <c r="C864" s="204" t="s">
        <v>424</v>
      </c>
      <c r="D864" s="205" t="s">
        <v>21</v>
      </c>
      <c r="E864" s="206" t="s">
        <v>21</v>
      </c>
      <c r="F864" s="207">
        <v>48.36</v>
      </c>
      <c r="H864" s="33"/>
    </row>
    <row r="865" spans="2:8" s="1" customFormat="1" ht="16.8" customHeight="1">
      <c r="B865" s="33"/>
      <c r="C865" s="208" t="s">
        <v>21</v>
      </c>
      <c r="D865" s="208" t="s">
        <v>3788</v>
      </c>
      <c r="E865" s="18" t="s">
        <v>21</v>
      </c>
      <c r="F865" s="209">
        <v>54.08</v>
      </c>
      <c r="H865" s="33"/>
    </row>
    <row r="866" spans="2:8" s="1" customFormat="1" ht="16.8" customHeight="1">
      <c r="B866" s="33"/>
      <c r="C866" s="208" t="s">
        <v>21</v>
      </c>
      <c r="D866" s="208" t="s">
        <v>3789</v>
      </c>
      <c r="E866" s="18" t="s">
        <v>21</v>
      </c>
      <c r="F866" s="209">
        <v>-6.44</v>
      </c>
      <c r="H866" s="33"/>
    </row>
    <row r="867" spans="2:8" s="1" customFormat="1" ht="16.8" customHeight="1">
      <c r="B867" s="33"/>
      <c r="C867" s="208" t="s">
        <v>21</v>
      </c>
      <c r="D867" s="208" t="s">
        <v>21</v>
      </c>
      <c r="E867" s="18" t="s">
        <v>21</v>
      </c>
      <c r="F867" s="209">
        <v>0</v>
      </c>
      <c r="H867" s="33"/>
    </row>
    <row r="868" spans="2:8" s="1" customFormat="1" ht="16.8" customHeight="1">
      <c r="B868" s="33"/>
      <c r="C868" s="208" t="s">
        <v>21</v>
      </c>
      <c r="D868" s="208" t="s">
        <v>3776</v>
      </c>
      <c r="E868" s="18" t="s">
        <v>21</v>
      </c>
      <c r="F868" s="209">
        <v>0</v>
      </c>
      <c r="H868" s="33"/>
    </row>
    <row r="869" spans="2:8" s="1" customFormat="1" ht="16.8" customHeight="1">
      <c r="B869" s="33"/>
      <c r="C869" s="208" t="s">
        <v>21</v>
      </c>
      <c r="D869" s="208" t="s">
        <v>3777</v>
      </c>
      <c r="E869" s="18" t="s">
        <v>21</v>
      </c>
      <c r="F869" s="209">
        <v>2.4</v>
      </c>
      <c r="H869" s="33"/>
    </row>
    <row r="870" spans="2:8" s="1" customFormat="1" ht="16.8" customHeight="1">
      <c r="B870" s="33"/>
      <c r="C870" s="208" t="s">
        <v>21</v>
      </c>
      <c r="D870" s="208" t="s">
        <v>3790</v>
      </c>
      <c r="E870" s="18" t="s">
        <v>21</v>
      </c>
      <c r="F870" s="209">
        <v>0</v>
      </c>
      <c r="H870" s="33"/>
    </row>
    <row r="871" spans="2:8" s="1" customFormat="1" ht="16.8" customHeight="1">
      <c r="B871" s="33"/>
      <c r="C871" s="208" t="s">
        <v>21</v>
      </c>
      <c r="D871" s="208" t="s">
        <v>3791</v>
      </c>
      <c r="E871" s="18" t="s">
        <v>21</v>
      </c>
      <c r="F871" s="209">
        <v>-1.68</v>
      </c>
      <c r="H871" s="33"/>
    </row>
    <row r="872" spans="2:8" s="1" customFormat="1" ht="16.8" customHeight="1">
      <c r="B872" s="33"/>
      <c r="C872" s="208" t="s">
        <v>21</v>
      </c>
      <c r="D872" s="208" t="s">
        <v>21</v>
      </c>
      <c r="E872" s="18" t="s">
        <v>21</v>
      </c>
      <c r="F872" s="209">
        <v>0</v>
      </c>
      <c r="H872" s="33"/>
    </row>
    <row r="873" spans="2:8" s="1" customFormat="1" ht="16.8" customHeight="1">
      <c r="B873" s="33"/>
      <c r="C873" s="208" t="s">
        <v>21</v>
      </c>
      <c r="D873" s="208" t="s">
        <v>21</v>
      </c>
      <c r="E873" s="18" t="s">
        <v>21</v>
      </c>
      <c r="F873" s="209">
        <v>0</v>
      </c>
      <c r="H873" s="33"/>
    </row>
    <row r="874" spans="2:8" s="1" customFormat="1" ht="16.8" customHeight="1">
      <c r="B874" s="33"/>
      <c r="C874" s="208" t="s">
        <v>424</v>
      </c>
      <c r="D874" s="208" t="s">
        <v>499</v>
      </c>
      <c r="E874" s="18" t="s">
        <v>21</v>
      </c>
      <c r="F874" s="209">
        <v>48.36</v>
      </c>
      <c r="H874" s="33"/>
    </row>
    <row r="875" spans="2:8" s="1" customFormat="1" ht="16.8" customHeight="1">
      <c r="B875" s="33"/>
      <c r="C875" s="210" t="s">
        <v>3948</v>
      </c>
      <c r="H875" s="33"/>
    </row>
    <row r="876" spans="2:8" s="1" customFormat="1" ht="16.8" customHeight="1">
      <c r="B876" s="33"/>
      <c r="C876" s="208" t="s">
        <v>508</v>
      </c>
      <c r="D876" s="208" t="s">
        <v>509</v>
      </c>
      <c r="E876" s="18" t="s">
        <v>173</v>
      </c>
      <c r="F876" s="209">
        <v>48.36</v>
      </c>
      <c r="H876" s="33"/>
    </row>
    <row r="877" spans="2:8" s="1" customFormat="1" ht="20.399999999999999">
      <c r="B877" s="33"/>
      <c r="C877" s="208" t="s">
        <v>485</v>
      </c>
      <c r="D877" s="208" t="s">
        <v>3778</v>
      </c>
      <c r="E877" s="18" t="s">
        <v>173</v>
      </c>
      <c r="F877" s="209">
        <v>57.58</v>
      </c>
      <c r="H877" s="33"/>
    </row>
    <row r="878" spans="2:8" s="1" customFormat="1" ht="7.35" customHeight="1">
      <c r="B878" s="42"/>
      <c r="C878" s="43"/>
      <c r="D878" s="43"/>
      <c r="E878" s="43"/>
      <c r="F878" s="43"/>
      <c r="G878" s="43"/>
      <c r="H878" s="33"/>
    </row>
    <row r="879" spans="2:8" s="1" customFormat="1" ht="10.199999999999999"/>
  </sheetData>
  <sheetProtection algorithmName="SHA-512" hashValue="u4+lb6CA1TrSmzEIP5z/fkdloJg75QqY3t7oFqU+D6dHzmoPVojMzLgFPjy+1SeU69LGEnBYz4yDwpm+f2lzXw==" saltValue="oIgHvNUK2mOZXSUbunVaBxSVAaq/u2ShV/NePJf8C1XmSbv5YGjkopqxh7PTMFQaLRVBGxZ8924khDa8obdgTA==" spinCount="100000" sheet="1" objects="1" scenarios="1" formatColumns="0" formatRows="0"/>
  <mergeCells count="2">
    <mergeCell ref="D5:F5"/>
    <mergeCell ref="D6:F6"/>
  </mergeCells>
  <pageMargins left="0.7" right="0.7" top="0.75" bottom="0.75" header="0.3" footer="0.3"/>
  <pageSetup paperSize="9" fitToHeight="100" orientation="landscape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218"/>
  <sheetViews>
    <sheetView showGridLines="0" zoomScale="110" zoomScaleNormal="110" workbookViewId="0"/>
  </sheetViews>
  <sheetFormatPr defaultRowHeight="14.4"/>
  <cols>
    <col min="1" max="1" width="8.28515625" style="211" customWidth="1"/>
    <col min="2" max="2" width="1.7109375" style="211" customWidth="1"/>
    <col min="3" max="4" width="5" style="211" customWidth="1"/>
    <col min="5" max="5" width="11.7109375" style="211" customWidth="1"/>
    <col min="6" max="6" width="9.140625" style="211" customWidth="1"/>
    <col min="7" max="7" width="5" style="211" customWidth="1"/>
    <col min="8" max="8" width="77.85546875" style="211" customWidth="1"/>
    <col min="9" max="10" width="20" style="211" customWidth="1"/>
    <col min="11" max="11" width="1.7109375" style="211" customWidth="1"/>
  </cols>
  <sheetData>
    <row r="1" spans="2:11" customFormat="1" ht="37.5" customHeight="1"/>
    <row r="2" spans="2:11" customFormat="1" ht="7.5" customHeight="1">
      <c r="B2" s="212"/>
      <c r="C2" s="213"/>
      <c r="D2" s="213"/>
      <c r="E2" s="213"/>
      <c r="F2" s="213"/>
      <c r="G2" s="213"/>
      <c r="H2" s="213"/>
      <c r="I2" s="213"/>
      <c r="J2" s="213"/>
      <c r="K2" s="214"/>
    </row>
    <row r="3" spans="2:11" s="16" customFormat="1" ht="45" customHeight="1">
      <c r="B3" s="215"/>
      <c r="C3" s="337" t="s">
        <v>3955</v>
      </c>
      <c r="D3" s="337"/>
      <c r="E3" s="337"/>
      <c r="F3" s="337"/>
      <c r="G3" s="337"/>
      <c r="H3" s="337"/>
      <c r="I3" s="337"/>
      <c r="J3" s="337"/>
      <c r="K3" s="216"/>
    </row>
    <row r="4" spans="2:11" customFormat="1" ht="25.5" customHeight="1">
      <c r="B4" s="217"/>
      <c r="C4" s="342" t="s">
        <v>3956</v>
      </c>
      <c r="D4" s="342"/>
      <c r="E4" s="342"/>
      <c r="F4" s="342"/>
      <c r="G4" s="342"/>
      <c r="H4" s="342"/>
      <c r="I4" s="342"/>
      <c r="J4" s="342"/>
      <c r="K4" s="218"/>
    </row>
    <row r="5" spans="2:11" customFormat="1" ht="5.25" customHeight="1">
      <c r="B5" s="217"/>
      <c r="C5" s="219"/>
      <c r="D5" s="219"/>
      <c r="E5" s="219"/>
      <c r="F5" s="219"/>
      <c r="G5" s="219"/>
      <c r="H5" s="219"/>
      <c r="I5" s="219"/>
      <c r="J5" s="219"/>
      <c r="K5" s="218"/>
    </row>
    <row r="6" spans="2:11" customFormat="1" ht="15" customHeight="1">
      <c r="B6" s="217"/>
      <c r="C6" s="341" t="s">
        <v>3957</v>
      </c>
      <c r="D6" s="341"/>
      <c r="E6" s="341"/>
      <c r="F6" s="341"/>
      <c r="G6" s="341"/>
      <c r="H6" s="341"/>
      <c r="I6" s="341"/>
      <c r="J6" s="341"/>
      <c r="K6" s="218"/>
    </row>
    <row r="7" spans="2:11" customFormat="1" ht="15" customHeight="1">
      <c r="B7" s="221"/>
      <c r="C7" s="341" t="s">
        <v>3958</v>
      </c>
      <c r="D7" s="341"/>
      <c r="E7" s="341"/>
      <c r="F7" s="341"/>
      <c r="G7" s="341"/>
      <c r="H7" s="341"/>
      <c r="I7" s="341"/>
      <c r="J7" s="341"/>
      <c r="K7" s="218"/>
    </row>
    <row r="8" spans="2:11" customFormat="1" ht="12.75" customHeight="1">
      <c r="B8" s="221"/>
      <c r="C8" s="220"/>
      <c r="D8" s="220"/>
      <c r="E8" s="220"/>
      <c r="F8" s="220"/>
      <c r="G8" s="220"/>
      <c r="H8" s="220"/>
      <c r="I8" s="220"/>
      <c r="J8" s="220"/>
      <c r="K8" s="218"/>
    </row>
    <row r="9" spans="2:11" customFormat="1" ht="15" customHeight="1">
      <c r="B9" s="221"/>
      <c r="C9" s="341" t="s">
        <v>3959</v>
      </c>
      <c r="D9" s="341"/>
      <c r="E9" s="341"/>
      <c r="F9" s="341"/>
      <c r="G9" s="341"/>
      <c r="H9" s="341"/>
      <c r="I9" s="341"/>
      <c r="J9" s="341"/>
      <c r="K9" s="218"/>
    </row>
    <row r="10" spans="2:11" customFormat="1" ht="15" customHeight="1">
      <c r="B10" s="221"/>
      <c r="C10" s="220"/>
      <c r="D10" s="341" t="s">
        <v>3960</v>
      </c>
      <c r="E10" s="341"/>
      <c r="F10" s="341"/>
      <c r="G10" s="341"/>
      <c r="H10" s="341"/>
      <c r="I10" s="341"/>
      <c r="J10" s="341"/>
      <c r="K10" s="218"/>
    </row>
    <row r="11" spans="2:11" customFormat="1" ht="15" customHeight="1">
      <c r="B11" s="221"/>
      <c r="C11" s="222"/>
      <c r="D11" s="341" t="s">
        <v>3961</v>
      </c>
      <c r="E11" s="341"/>
      <c r="F11" s="341"/>
      <c r="G11" s="341"/>
      <c r="H11" s="341"/>
      <c r="I11" s="341"/>
      <c r="J11" s="341"/>
      <c r="K11" s="218"/>
    </row>
    <row r="12" spans="2:11" customFormat="1" ht="15" customHeight="1">
      <c r="B12" s="221"/>
      <c r="C12" s="222"/>
      <c r="D12" s="220"/>
      <c r="E12" s="220"/>
      <c r="F12" s="220"/>
      <c r="G12" s="220"/>
      <c r="H12" s="220"/>
      <c r="I12" s="220"/>
      <c r="J12" s="220"/>
      <c r="K12" s="218"/>
    </row>
    <row r="13" spans="2:11" customFormat="1" ht="15" customHeight="1">
      <c r="B13" s="221"/>
      <c r="C13" s="222"/>
      <c r="D13" s="223" t="s">
        <v>3962</v>
      </c>
      <c r="E13" s="220"/>
      <c r="F13" s="220"/>
      <c r="G13" s="220"/>
      <c r="H13" s="220"/>
      <c r="I13" s="220"/>
      <c r="J13" s="220"/>
      <c r="K13" s="218"/>
    </row>
    <row r="14" spans="2:11" customFormat="1" ht="12.75" customHeight="1">
      <c r="B14" s="221"/>
      <c r="C14" s="222"/>
      <c r="D14" s="222"/>
      <c r="E14" s="222"/>
      <c r="F14" s="222"/>
      <c r="G14" s="222"/>
      <c r="H14" s="222"/>
      <c r="I14" s="222"/>
      <c r="J14" s="222"/>
      <c r="K14" s="218"/>
    </row>
    <row r="15" spans="2:11" customFormat="1" ht="15" customHeight="1">
      <c r="B15" s="221"/>
      <c r="C15" s="222"/>
      <c r="D15" s="341" t="s">
        <v>3963</v>
      </c>
      <c r="E15" s="341"/>
      <c r="F15" s="341"/>
      <c r="G15" s="341"/>
      <c r="H15" s="341"/>
      <c r="I15" s="341"/>
      <c r="J15" s="341"/>
      <c r="K15" s="218"/>
    </row>
    <row r="16" spans="2:11" customFormat="1" ht="15" customHeight="1">
      <c r="B16" s="221"/>
      <c r="C16" s="222"/>
      <c r="D16" s="341" t="s">
        <v>3964</v>
      </c>
      <c r="E16" s="341"/>
      <c r="F16" s="341"/>
      <c r="G16" s="341"/>
      <c r="H16" s="341"/>
      <c r="I16" s="341"/>
      <c r="J16" s="341"/>
      <c r="K16" s="218"/>
    </row>
    <row r="17" spans="2:11" customFormat="1" ht="15" customHeight="1">
      <c r="B17" s="221"/>
      <c r="C17" s="222"/>
      <c r="D17" s="341" t="s">
        <v>3965</v>
      </c>
      <c r="E17" s="341"/>
      <c r="F17" s="341"/>
      <c r="G17" s="341"/>
      <c r="H17" s="341"/>
      <c r="I17" s="341"/>
      <c r="J17" s="341"/>
      <c r="K17" s="218"/>
    </row>
    <row r="18" spans="2:11" customFormat="1" ht="15" customHeight="1">
      <c r="B18" s="221"/>
      <c r="C18" s="222"/>
      <c r="D18" s="222"/>
      <c r="E18" s="224" t="s">
        <v>79</v>
      </c>
      <c r="F18" s="341" t="s">
        <v>3966</v>
      </c>
      <c r="G18" s="341"/>
      <c r="H18" s="341"/>
      <c r="I18" s="341"/>
      <c r="J18" s="341"/>
      <c r="K18" s="218"/>
    </row>
    <row r="19" spans="2:11" customFormat="1" ht="15" customHeight="1">
      <c r="B19" s="221"/>
      <c r="C19" s="222"/>
      <c r="D19" s="222"/>
      <c r="E19" s="224" t="s">
        <v>3967</v>
      </c>
      <c r="F19" s="341" t="s">
        <v>3968</v>
      </c>
      <c r="G19" s="341"/>
      <c r="H19" s="341"/>
      <c r="I19" s="341"/>
      <c r="J19" s="341"/>
      <c r="K19" s="218"/>
    </row>
    <row r="20" spans="2:11" customFormat="1" ht="15" customHeight="1">
      <c r="B20" s="221"/>
      <c r="C20" s="222"/>
      <c r="D20" s="222"/>
      <c r="E20" s="224" t="s">
        <v>3969</v>
      </c>
      <c r="F20" s="341" t="s">
        <v>3970</v>
      </c>
      <c r="G20" s="341"/>
      <c r="H20" s="341"/>
      <c r="I20" s="341"/>
      <c r="J20" s="341"/>
      <c r="K20" s="218"/>
    </row>
    <row r="21" spans="2:11" customFormat="1" ht="15" customHeight="1">
      <c r="B21" s="221"/>
      <c r="C21" s="222"/>
      <c r="D21" s="222"/>
      <c r="E21" s="224" t="s">
        <v>3971</v>
      </c>
      <c r="F21" s="341" t="s">
        <v>3972</v>
      </c>
      <c r="G21" s="341"/>
      <c r="H21" s="341"/>
      <c r="I21" s="341"/>
      <c r="J21" s="341"/>
      <c r="K21" s="218"/>
    </row>
    <row r="22" spans="2:11" customFormat="1" ht="15" customHeight="1">
      <c r="B22" s="221"/>
      <c r="C22" s="222"/>
      <c r="D22" s="222"/>
      <c r="E22" s="224" t="s">
        <v>3973</v>
      </c>
      <c r="F22" s="341" t="s">
        <v>3974</v>
      </c>
      <c r="G22" s="341"/>
      <c r="H22" s="341"/>
      <c r="I22" s="341"/>
      <c r="J22" s="341"/>
      <c r="K22" s="218"/>
    </row>
    <row r="23" spans="2:11" customFormat="1" ht="15" customHeight="1">
      <c r="B23" s="221"/>
      <c r="C23" s="222"/>
      <c r="D23" s="222"/>
      <c r="E23" s="224" t="s">
        <v>86</v>
      </c>
      <c r="F23" s="341" t="s">
        <v>3975</v>
      </c>
      <c r="G23" s="341"/>
      <c r="H23" s="341"/>
      <c r="I23" s="341"/>
      <c r="J23" s="341"/>
      <c r="K23" s="218"/>
    </row>
    <row r="24" spans="2:11" customFormat="1" ht="12.75" customHeight="1">
      <c r="B24" s="221"/>
      <c r="C24" s="222"/>
      <c r="D24" s="222"/>
      <c r="E24" s="222"/>
      <c r="F24" s="222"/>
      <c r="G24" s="222"/>
      <c r="H24" s="222"/>
      <c r="I24" s="222"/>
      <c r="J24" s="222"/>
      <c r="K24" s="218"/>
    </row>
    <row r="25" spans="2:11" customFormat="1" ht="15" customHeight="1">
      <c r="B25" s="221"/>
      <c r="C25" s="341" t="s">
        <v>3976</v>
      </c>
      <c r="D25" s="341"/>
      <c r="E25" s="341"/>
      <c r="F25" s="341"/>
      <c r="G25" s="341"/>
      <c r="H25" s="341"/>
      <c r="I25" s="341"/>
      <c r="J25" s="341"/>
      <c r="K25" s="218"/>
    </row>
    <row r="26" spans="2:11" customFormat="1" ht="15" customHeight="1">
      <c r="B26" s="221"/>
      <c r="C26" s="341" t="s">
        <v>3977</v>
      </c>
      <c r="D26" s="341"/>
      <c r="E26" s="341"/>
      <c r="F26" s="341"/>
      <c r="G26" s="341"/>
      <c r="H26" s="341"/>
      <c r="I26" s="341"/>
      <c r="J26" s="341"/>
      <c r="K26" s="218"/>
    </row>
    <row r="27" spans="2:11" customFormat="1" ht="15" customHeight="1">
      <c r="B27" s="221"/>
      <c r="C27" s="220"/>
      <c r="D27" s="341" t="s">
        <v>3978</v>
      </c>
      <c r="E27" s="341"/>
      <c r="F27" s="341"/>
      <c r="G27" s="341"/>
      <c r="H27" s="341"/>
      <c r="I27" s="341"/>
      <c r="J27" s="341"/>
      <c r="K27" s="218"/>
    </row>
    <row r="28" spans="2:11" customFormat="1" ht="15" customHeight="1">
      <c r="B28" s="221"/>
      <c r="C28" s="222"/>
      <c r="D28" s="341" t="s">
        <v>3979</v>
      </c>
      <c r="E28" s="341"/>
      <c r="F28" s="341"/>
      <c r="G28" s="341"/>
      <c r="H28" s="341"/>
      <c r="I28" s="341"/>
      <c r="J28" s="341"/>
      <c r="K28" s="218"/>
    </row>
    <row r="29" spans="2:11" customFormat="1" ht="12.75" customHeight="1">
      <c r="B29" s="221"/>
      <c r="C29" s="222"/>
      <c r="D29" s="222"/>
      <c r="E29" s="222"/>
      <c r="F29" s="222"/>
      <c r="G29" s="222"/>
      <c r="H29" s="222"/>
      <c r="I29" s="222"/>
      <c r="J29" s="222"/>
      <c r="K29" s="218"/>
    </row>
    <row r="30" spans="2:11" customFormat="1" ht="15" customHeight="1">
      <c r="B30" s="221"/>
      <c r="C30" s="222"/>
      <c r="D30" s="341" t="s">
        <v>3980</v>
      </c>
      <c r="E30" s="341"/>
      <c r="F30" s="341"/>
      <c r="G30" s="341"/>
      <c r="H30" s="341"/>
      <c r="I30" s="341"/>
      <c r="J30" s="341"/>
      <c r="K30" s="218"/>
    </row>
    <row r="31" spans="2:11" customFormat="1" ht="15" customHeight="1">
      <c r="B31" s="221"/>
      <c r="C31" s="222"/>
      <c r="D31" s="341" t="s">
        <v>3981</v>
      </c>
      <c r="E31" s="341"/>
      <c r="F31" s="341"/>
      <c r="G31" s="341"/>
      <c r="H31" s="341"/>
      <c r="I31" s="341"/>
      <c r="J31" s="341"/>
      <c r="K31" s="218"/>
    </row>
    <row r="32" spans="2:11" customFormat="1" ht="12.75" customHeight="1">
      <c r="B32" s="221"/>
      <c r="C32" s="222"/>
      <c r="D32" s="222"/>
      <c r="E32" s="222"/>
      <c r="F32" s="222"/>
      <c r="G32" s="222"/>
      <c r="H32" s="222"/>
      <c r="I32" s="222"/>
      <c r="J32" s="222"/>
      <c r="K32" s="218"/>
    </row>
    <row r="33" spans="2:11" customFormat="1" ht="15" customHeight="1">
      <c r="B33" s="221"/>
      <c r="C33" s="222"/>
      <c r="D33" s="341" t="s">
        <v>3982</v>
      </c>
      <c r="E33" s="341"/>
      <c r="F33" s="341"/>
      <c r="G33" s="341"/>
      <c r="H33" s="341"/>
      <c r="I33" s="341"/>
      <c r="J33" s="341"/>
      <c r="K33" s="218"/>
    </row>
    <row r="34" spans="2:11" customFormat="1" ht="15" customHeight="1">
      <c r="B34" s="221"/>
      <c r="C34" s="222"/>
      <c r="D34" s="341" t="s">
        <v>3983</v>
      </c>
      <c r="E34" s="341"/>
      <c r="F34" s="341"/>
      <c r="G34" s="341"/>
      <c r="H34" s="341"/>
      <c r="I34" s="341"/>
      <c r="J34" s="341"/>
      <c r="K34" s="218"/>
    </row>
    <row r="35" spans="2:11" customFormat="1" ht="15" customHeight="1">
      <c r="B35" s="221"/>
      <c r="C35" s="222"/>
      <c r="D35" s="341" t="s">
        <v>3984</v>
      </c>
      <c r="E35" s="341"/>
      <c r="F35" s="341"/>
      <c r="G35" s="341"/>
      <c r="H35" s="341"/>
      <c r="I35" s="341"/>
      <c r="J35" s="341"/>
      <c r="K35" s="218"/>
    </row>
    <row r="36" spans="2:11" customFormat="1" ht="15" customHeight="1">
      <c r="B36" s="221"/>
      <c r="C36" s="222"/>
      <c r="D36" s="220"/>
      <c r="E36" s="223" t="s">
        <v>143</v>
      </c>
      <c r="F36" s="220"/>
      <c r="G36" s="341" t="s">
        <v>3985</v>
      </c>
      <c r="H36" s="341"/>
      <c r="I36" s="341"/>
      <c r="J36" s="341"/>
      <c r="K36" s="218"/>
    </row>
    <row r="37" spans="2:11" customFormat="1" ht="30.75" customHeight="1">
      <c r="B37" s="221"/>
      <c r="C37" s="222"/>
      <c r="D37" s="220"/>
      <c r="E37" s="223" t="s">
        <v>3986</v>
      </c>
      <c r="F37" s="220"/>
      <c r="G37" s="341" t="s">
        <v>3987</v>
      </c>
      <c r="H37" s="341"/>
      <c r="I37" s="341"/>
      <c r="J37" s="341"/>
      <c r="K37" s="218"/>
    </row>
    <row r="38" spans="2:11" customFormat="1" ht="15" customHeight="1">
      <c r="B38" s="221"/>
      <c r="C38" s="222"/>
      <c r="D38" s="220"/>
      <c r="E38" s="223" t="s">
        <v>54</v>
      </c>
      <c r="F38" s="220"/>
      <c r="G38" s="341" t="s">
        <v>3988</v>
      </c>
      <c r="H38" s="341"/>
      <c r="I38" s="341"/>
      <c r="J38" s="341"/>
      <c r="K38" s="218"/>
    </row>
    <row r="39" spans="2:11" customFormat="1" ht="15" customHeight="1">
      <c r="B39" s="221"/>
      <c r="C39" s="222"/>
      <c r="D39" s="220"/>
      <c r="E39" s="223" t="s">
        <v>55</v>
      </c>
      <c r="F39" s="220"/>
      <c r="G39" s="341" t="s">
        <v>3989</v>
      </c>
      <c r="H39" s="341"/>
      <c r="I39" s="341"/>
      <c r="J39" s="341"/>
      <c r="K39" s="218"/>
    </row>
    <row r="40" spans="2:11" customFormat="1" ht="15" customHeight="1">
      <c r="B40" s="221"/>
      <c r="C40" s="222"/>
      <c r="D40" s="220"/>
      <c r="E40" s="223" t="s">
        <v>144</v>
      </c>
      <c r="F40" s="220"/>
      <c r="G40" s="341" t="s">
        <v>3990</v>
      </c>
      <c r="H40" s="341"/>
      <c r="I40" s="341"/>
      <c r="J40" s="341"/>
      <c r="K40" s="218"/>
    </row>
    <row r="41" spans="2:11" customFormat="1" ht="15" customHeight="1">
      <c r="B41" s="221"/>
      <c r="C41" s="222"/>
      <c r="D41" s="220"/>
      <c r="E41" s="223" t="s">
        <v>145</v>
      </c>
      <c r="F41" s="220"/>
      <c r="G41" s="341" t="s">
        <v>3991</v>
      </c>
      <c r="H41" s="341"/>
      <c r="I41" s="341"/>
      <c r="J41" s="341"/>
      <c r="K41" s="218"/>
    </row>
    <row r="42" spans="2:11" customFormat="1" ht="15" customHeight="1">
      <c r="B42" s="221"/>
      <c r="C42" s="222"/>
      <c r="D42" s="220"/>
      <c r="E42" s="223" t="s">
        <v>3992</v>
      </c>
      <c r="F42" s="220"/>
      <c r="G42" s="341" t="s">
        <v>3993</v>
      </c>
      <c r="H42" s="341"/>
      <c r="I42" s="341"/>
      <c r="J42" s="341"/>
      <c r="K42" s="218"/>
    </row>
    <row r="43" spans="2:11" customFormat="1" ht="15" customHeight="1">
      <c r="B43" s="221"/>
      <c r="C43" s="222"/>
      <c r="D43" s="220"/>
      <c r="E43" s="223"/>
      <c r="F43" s="220"/>
      <c r="G43" s="341" t="s">
        <v>3994</v>
      </c>
      <c r="H43" s="341"/>
      <c r="I43" s="341"/>
      <c r="J43" s="341"/>
      <c r="K43" s="218"/>
    </row>
    <row r="44" spans="2:11" customFormat="1" ht="15" customHeight="1">
      <c r="B44" s="221"/>
      <c r="C44" s="222"/>
      <c r="D44" s="220"/>
      <c r="E44" s="223" t="s">
        <v>3995</v>
      </c>
      <c r="F44" s="220"/>
      <c r="G44" s="341" t="s">
        <v>3996</v>
      </c>
      <c r="H44" s="341"/>
      <c r="I44" s="341"/>
      <c r="J44" s="341"/>
      <c r="K44" s="218"/>
    </row>
    <row r="45" spans="2:11" customFormat="1" ht="15" customHeight="1">
      <c r="B45" s="221"/>
      <c r="C45" s="222"/>
      <c r="D45" s="220"/>
      <c r="E45" s="223" t="s">
        <v>147</v>
      </c>
      <c r="F45" s="220"/>
      <c r="G45" s="341" t="s">
        <v>3997</v>
      </c>
      <c r="H45" s="341"/>
      <c r="I45" s="341"/>
      <c r="J45" s="341"/>
      <c r="K45" s="218"/>
    </row>
    <row r="46" spans="2:11" customFormat="1" ht="12.75" customHeight="1">
      <c r="B46" s="221"/>
      <c r="C46" s="222"/>
      <c r="D46" s="220"/>
      <c r="E46" s="220"/>
      <c r="F46" s="220"/>
      <c r="G46" s="220"/>
      <c r="H46" s="220"/>
      <c r="I46" s="220"/>
      <c r="J46" s="220"/>
      <c r="K46" s="218"/>
    </row>
    <row r="47" spans="2:11" customFormat="1" ht="15" customHeight="1">
      <c r="B47" s="221"/>
      <c r="C47" s="222"/>
      <c r="D47" s="341" t="s">
        <v>3998</v>
      </c>
      <c r="E47" s="341"/>
      <c r="F47" s="341"/>
      <c r="G47" s="341"/>
      <c r="H47" s="341"/>
      <c r="I47" s="341"/>
      <c r="J47" s="341"/>
      <c r="K47" s="218"/>
    </row>
    <row r="48" spans="2:11" customFormat="1" ht="15" customHeight="1">
      <c r="B48" s="221"/>
      <c r="C48" s="222"/>
      <c r="D48" s="222"/>
      <c r="E48" s="341" t="s">
        <v>3999</v>
      </c>
      <c r="F48" s="341"/>
      <c r="G48" s="341"/>
      <c r="H48" s="341"/>
      <c r="I48" s="341"/>
      <c r="J48" s="341"/>
      <c r="K48" s="218"/>
    </row>
    <row r="49" spans="2:11" customFormat="1" ht="15" customHeight="1">
      <c r="B49" s="221"/>
      <c r="C49" s="222"/>
      <c r="D49" s="222"/>
      <c r="E49" s="341" t="s">
        <v>4000</v>
      </c>
      <c r="F49" s="341"/>
      <c r="G49" s="341"/>
      <c r="H49" s="341"/>
      <c r="I49" s="341"/>
      <c r="J49" s="341"/>
      <c r="K49" s="218"/>
    </row>
    <row r="50" spans="2:11" customFormat="1" ht="15" customHeight="1">
      <c r="B50" s="221"/>
      <c r="C50" s="222"/>
      <c r="D50" s="222"/>
      <c r="E50" s="341" t="s">
        <v>4001</v>
      </c>
      <c r="F50" s="341"/>
      <c r="G50" s="341"/>
      <c r="H50" s="341"/>
      <c r="I50" s="341"/>
      <c r="J50" s="341"/>
      <c r="K50" s="218"/>
    </row>
    <row r="51" spans="2:11" customFormat="1" ht="15" customHeight="1">
      <c r="B51" s="221"/>
      <c r="C51" s="222"/>
      <c r="D51" s="341" t="s">
        <v>4002</v>
      </c>
      <c r="E51" s="341"/>
      <c r="F51" s="341"/>
      <c r="G51" s="341"/>
      <c r="H51" s="341"/>
      <c r="I51" s="341"/>
      <c r="J51" s="341"/>
      <c r="K51" s="218"/>
    </row>
    <row r="52" spans="2:11" customFormat="1" ht="25.5" customHeight="1">
      <c r="B52" s="217"/>
      <c r="C52" s="342" t="s">
        <v>4003</v>
      </c>
      <c r="D52" s="342"/>
      <c r="E52" s="342"/>
      <c r="F52" s="342"/>
      <c r="G52" s="342"/>
      <c r="H52" s="342"/>
      <c r="I52" s="342"/>
      <c r="J52" s="342"/>
      <c r="K52" s="218"/>
    </row>
    <row r="53" spans="2:11" customFormat="1" ht="5.25" customHeight="1">
      <c r="B53" s="217"/>
      <c r="C53" s="219"/>
      <c r="D53" s="219"/>
      <c r="E53" s="219"/>
      <c r="F53" s="219"/>
      <c r="G53" s="219"/>
      <c r="H53" s="219"/>
      <c r="I53" s="219"/>
      <c r="J53" s="219"/>
      <c r="K53" s="218"/>
    </row>
    <row r="54" spans="2:11" customFormat="1" ht="15" customHeight="1">
      <c r="B54" s="217"/>
      <c r="C54" s="341" t="s">
        <v>4004</v>
      </c>
      <c r="D54" s="341"/>
      <c r="E54" s="341"/>
      <c r="F54" s="341"/>
      <c r="G54" s="341"/>
      <c r="H54" s="341"/>
      <c r="I54" s="341"/>
      <c r="J54" s="341"/>
      <c r="K54" s="218"/>
    </row>
    <row r="55" spans="2:11" customFormat="1" ht="15" customHeight="1">
      <c r="B55" s="217"/>
      <c r="C55" s="341" t="s">
        <v>4005</v>
      </c>
      <c r="D55" s="341"/>
      <c r="E55" s="341"/>
      <c r="F55" s="341"/>
      <c r="G55" s="341"/>
      <c r="H55" s="341"/>
      <c r="I55" s="341"/>
      <c r="J55" s="341"/>
      <c r="K55" s="218"/>
    </row>
    <row r="56" spans="2:11" customFormat="1" ht="12.75" customHeight="1">
      <c r="B56" s="217"/>
      <c r="C56" s="220"/>
      <c r="D56" s="220"/>
      <c r="E56" s="220"/>
      <c r="F56" s="220"/>
      <c r="G56" s="220"/>
      <c r="H56" s="220"/>
      <c r="I56" s="220"/>
      <c r="J56" s="220"/>
      <c r="K56" s="218"/>
    </row>
    <row r="57" spans="2:11" customFormat="1" ht="15" customHeight="1">
      <c r="B57" s="217"/>
      <c r="C57" s="341" t="s">
        <v>4006</v>
      </c>
      <c r="D57" s="341"/>
      <c r="E57" s="341"/>
      <c r="F57" s="341"/>
      <c r="G57" s="341"/>
      <c r="H57" s="341"/>
      <c r="I57" s="341"/>
      <c r="J57" s="341"/>
      <c r="K57" s="218"/>
    </row>
    <row r="58" spans="2:11" customFormat="1" ht="15" customHeight="1">
      <c r="B58" s="217"/>
      <c r="C58" s="222"/>
      <c r="D58" s="341" t="s">
        <v>4007</v>
      </c>
      <c r="E58" s="341"/>
      <c r="F58" s="341"/>
      <c r="G58" s="341"/>
      <c r="H58" s="341"/>
      <c r="I58" s="341"/>
      <c r="J58" s="341"/>
      <c r="K58" s="218"/>
    </row>
    <row r="59" spans="2:11" customFormat="1" ht="15" customHeight="1">
      <c r="B59" s="217"/>
      <c r="C59" s="222"/>
      <c r="D59" s="341" t="s">
        <v>4008</v>
      </c>
      <c r="E59" s="341"/>
      <c r="F59" s="341"/>
      <c r="G59" s="341"/>
      <c r="H59" s="341"/>
      <c r="I59" s="341"/>
      <c r="J59" s="341"/>
      <c r="K59" s="218"/>
    </row>
    <row r="60" spans="2:11" customFormat="1" ht="15" customHeight="1">
      <c r="B60" s="217"/>
      <c r="C60" s="222"/>
      <c r="D60" s="341" t="s">
        <v>4009</v>
      </c>
      <c r="E60" s="341"/>
      <c r="F60" s="341"/>
      <c r="G60" s="341"/>
      <c r="H60" s="341"/>
      <c r="I60" s="341"/>
      <c r="J60" s="341"/>
      <c r="K60" s="218"/>
    </row>
    <row r="61" spans="2:11" customFormat="1" ht="15" customHeight="1">
      <c r="B61" s="217"/>
      <c r="C61" s="222"/>
      <c r="D61" s="341" t="s">
        <v>4010</v>
      </c>
      <c r="E61" s="341"/>
      <c r="F61" s="341"/>
      <c r="G61" s="341"/>
      <c r="H61" s="341"/>
      <c r="I61" s="341"/>
      <c r="J61" s="341"/>
      <c r="K61" s="218"/>
    </row>
    <row r="62" spans="2:11" customFormat="1" ht="15" customHeight="1">
      <c r="B62" s="217"/>
      <c r="C62" s="222"/>
      <c r="D62" s="343" t="s">
        <v>4011</v>
      </c>
      <c r="E62" s="343"/>
      <c r="F62" s="343"/>
      <c r="G62" s="343"/>
      <c r="H62" s="343"/>
      <c r="I62" s="343"/>
      <c r="J62" s="343"/>
      <c r="K62" s="218"/>
    </row>
    <row r="63" spans="2:11" customFormat="1" ht="15" customHeight="1">
      <c r="B63" s="217"/>
      <c r="C63" s="222"/>
      <c r="D63" s="341" t="s">
        <v>4012</v>
      </c>
      <c r="E63" s="341"/>
      <c r="F63" s="341"/>
      <c r="G63" s="341"/>
      <c r="H63" s="341"/>
      <c r="I63" s="341"/>
      <c r="J63" s="341"/>
      <c r="K63" s="218"/>
    </row>
    <row r="64" spans="2:11" customFormat="1" ht="12.75" customHeight="1">
      <c r="B64" s="217"/>
      <c r="C64" s="222"/>
      <c r="D64" s="222"/>
      <c r="E64" s="225"/>
      <c r="F64" s="222"/>
      <c r="G64" s="222"/>
      <c r="H64" s="222"/>
      <c r="I64" s="222"/>
      <c r="J64" s="222"/>
      <c r="K64" s="218"/>
    </row>
    <row r="65" spans="2:11" customFormat="1" ht="15" customHeight="1">
      <c r="B65" s="217"/>
      <c r="C65" s="222"/>
      <c r="D65" s="341" t="s">
        <v>4013</v>
      </c>
      <c r="E65" s="341"/>
      <c r="F65" s="341"/>
      <c r="G65" s="341"/>
      <c r="H65" s="341"/>
      <c r="I65" s="341"/>
      <c r="J65" s="341"/>
      <c r="K65" s="218"/>
    </row>
    <row r="66" spans="2:11" customFormat="1" ht="15" customHeight="1">
      <c r="B66" s="217"/>
      <c r="C66" s="222"/>
      <c r="D66" s="343" t="s">
        <v>4014</v>
      </c>
      <c r="E66" s="343"/>
      <c r="F66" s="343"/>
      <c r="G66" s="343"/>
      <c r="H66" s="343"/>
      <c r="I66" s="343"/>
      <c r="J66" s="343"/>
      <c r="K66" s="218"/>
    </row>
    <row r="67" spans="2:11" customFormat="1" ht="15" customHeight="1">
      <c r="B67" s="217"/>
      <c r="C67" s="222"/>
      <c r="D67" s="341" t="s">
        <v>4015</v>
      </c>
      <c r="E67" s="341"/>
      <c r="F67" s="341"/>
      <c r="G67" s="341"/>
      <c r="H67" s="341"/>
      <c r="I67" s="341"/>
      <c r="J67" s="341"/>
      <c r="K67" s="218"/>
    </row>
    <row r="68" spans="2:11" customFormat="1" ht="15" customHeight="1">
      <c r="B68" s="217"/>
      <c r="C68" s="222"/>
      <c r="D68" s="341" t="s">
        <v>4016</v>
      </c>
      <c r="E68" s="341"/>
      <c r="F68" s="341"/>
      <c r="G68" s="341"/>
      <c r="H68" s="341"/>
      <c r="I68" s="341"/>
      <c r="J68" s="341"/>
      <c r="K68" s="218"/>
    </row>
    <row r="69" spans="2:11" customFormat="1" ht="15" customHeight="1">
      <c r="B69" s="217"/>
      <c r="C69" s="222"/>
      <c r="D69" s="341" t="s">
        <v>4017</v>
      </c>
      <c r="E69" s="341"/>
      <c r="F69" s="341"/>
      <c r="G69" s="341"/>
      <c r="H69" s="341"/>
      <c r="I69" s="341"/>
      <c r="J69" s="341"/>
      <c r="K69" s="218"/>
    </row>
    <row r="70" spans="2:11" customFormat="1" ht="15" customHeight="1">
      <c r="B70" s="217"/>
      <c r="C70" s="222"/>
      <c r="D70" s="341" t="s">
        <v>4018</v>
      </c>
      <c r="E70" s="341"/>
      <c r="F70" s="341"/>
      <c r="G70" s="341"/>
      <c r="H70" s="341"/>
      <c r="I70" s="341"/>
      <c r="J70" s="341"/>
      <c r="K70" s="218"/>
    </row>
    <row r="71" spans="2:11" customFormat="1" ht="12.75" customHeight="1">
      <c r="B71" s="226"/>
      <c r="C71" s="227"/>
      <c r="D71" s="227"/>
      <c r="E71" s="227"/>
      <c r="F71" s="227"/>
      <c r="G71" s="227"/>
      <c r="H71" s="227"/>
      <c r="I71" s="227"/>
      <c r="J71" s="227"/>
      <c r="K71" s="228"/>
    </row>
    <row r="72" spans="2:11" customFormat="1" ht="18.75" customHeight="1">
      <c r="B72" s="229"/>
      <c r="C72" s="229"/>
      <c r="D72" s="229"/>
      <c r="E72" s="229"/>
      <c r="F72" s="229"/>
      <c r="G72" s="229"/>
      <c r="H72" s="229"/>
      <c r="I72" s="229"/>
      <c r="J72" s="229"/>
      <c r="K72" s="230"/>
    </row>
    <row r="73" spans="2:11" customFormat="1" ht="18.75" customHeight="1">
      <c r="B73" s="230"/>
      <c r="C73" s="230"/>
      <c r="D73" s="230"/>
      <c r="E73" s="230"/>
      <c r="F73" s="230"/>
      <c r="G73" s="230"/>
      <c r="H73" s="230"/>
      <c r="I73" s="230"/>
      <c r="J73" s="230"/>
      <c r="K73" s="230"/>
    </row>
    <row r="74" spans="2:11" customFormat="1" ht="7.5" customHeight="1">
      <c r="B74" s="231"/>
      <c r="C74" s="232"/>
      <c r="D74" s="232"/>
      <c r="E74" s="232"/>
      <c r="F74" s="232"/>
      <c r="G74" s="232"/>
      <c r="H74" s="232"/>
      <c r="I74" s="232"/>
      <c r="J74" s="232"/>
      <c r="K74" s="233"/>
    </row>
    <row r="75" spans="2:11" customFormat="1" ht="45" customHeight="1">
      <c r="B75" s="234"/>
      <c r="C75" s="336" t="s">
        <v>4019</v>
      </c>
      <c r="D75" s="336"/>
      <c r="E75" s="336"/>
      <c r="F75" s="336"/>
      <c r="G75" s="336"/>
      <c r="H75" s="336"/>
      <c r="I75" s="336"/>
      <c r="J75" s="336"/>
      <c r="K75" s="235"/>
    </row>
    <row r="76" spans="2:11" customFormat="1" ht="17.25" customHeight="1">
      <c r="B76" s="234"/>
      <c r="C76" s="236" t="s">
        <v>4020</v>
      </c>
      <c r="D76" s="236"/>
      <c r="E76" s="236"/>
      <c r="F76" s="236" t="s">
        <v>4021</v>
      </c>
      <c r="G76" s="237"/>
      <c r="H76" s="236" t="s">
        <v>55</v>
      </c>
      <c r="I76" s="236" t="s">
        <v>58</v>
      </c>
      <c r="J76" s="236" t="s">
        <v>4022</v>
      </c>
      <c r="K76" s="235"/>
    </row>
    <row r="77" spans="2:11" customFormat="1" ht="17.25" customHeight="1">
      <c r="B77" s="234"/>
      <c r="C77" s="238" t="s">
        <v>4023</v>
      </c>
      <c r="D77" s="238"/>
      <c r="E77" s="238"/>
      <c r="F77" s="239" t="s">
        <v>4024</v>
      </c>
      <c r="G77" s="240"/>
      <c r="H77" s="238"/>
      <c r="I77" s="238"/>
      <c r="J77" s="238" t="s">
        <v>4025</v>
      </c>
      <c r="K77" s="235"/>
    </row>
    <row r="78" spans="2:11" customFormat="1" ht="5.25" customHeight="1">
      <c r="B78" s="234"/>
      <c r="C78" s="241"/>
      <c r="D78" s="241"/>
      <c r="E78" s="241"/>
      <c r="F78" s="241"/>
      <c r="G78" s="242"/>
      <c r="H78" s="241"/>
      <c r="I78" s="241"/>
      <c r="J78" s="241"/>
      <c r="K78" s="235"/>
    </row>
    <row r="79" spans="2:11" customFormat="1" ht="15" customHeight="1">
      <c r="B79" s="234"/>
      <c r="C79" s="223" t="s">
        <v>54</v>
      </c>
      <c r="D79" s="243"/>
      <c r="E79" s="243"/>
      <c r="F79" s="244" t="s">
        <v>4026</v>
      </c>
      <c r="G79" s="245"/>
      <c r="H79" s="223" t="s">
        <v>4027</v>
      </c>
      <c r="I79" s="223" t="s">
        <v>4028</v>
      </c>
      <c r="J79" s="223">
        <v>20</v>
      </c>
      <c r="K79" s="235"/>
    </row>
    <row r="80" spans="2:11" customFormat="1" ht="15" customHeight="1">
      <c r="B80" s="234"/>
      <c r="C80" s="223" t="s">
        <v>4029</v>
      </c>
      <c r="D80" s="223"/>
      <c r="E80" s="223"/>
      <c r="F80" s="244" t="s">
        <v>4026</v>
      </c>
      <c r="G80" s="245"/>
      <c r="H80" s="223" t="s">
        <v>4030</v>
      </c>
      <c r="I80" s="223" t="s">
        <v>4028</v>
      </c>
      <c r="J80" s="223">
        <v>120</v>
      </c>
      <c r="K80" s="235"/>
    </row>
    <row r="81" spans="2:11" customFormat="1" ht="15" customHeight="1">
      <c r="B81" s="246"/>
      <c r="C81" s="223" t="s">
        <v>4031</v>
      </c>
      <c r="D81" s="223"/>
      <c r="E81" s="223"/>
      <c r="F81" s="244" t="s">
        <v>4032</v>
      </c>
      <c r="G81" s="245"/>
      <c r="H81" s="223" t="s">
        <v>4033</v>
      </c>
      <c r="I81" s="223" t="s">
        <v>4028</v>
      </c>
      <c r="J81" s="223">
        <v>50</v>
      </c>
      <c r="K81" s="235"/>
    </row>
    <row r="82" spans="2:11" customFormat="1" ht="15" customHeight="1">
      <c r="B82" s="246"/>
      <c r="C82" s="223" t="s">
        <v>4034</v>
      </c>
      <c r="D82" s="223"/>
      <c r="E82" s="223"/>
      <c r="F82" s="244" t="s">
        <v>4026</v>
      </c>
      <c r="G82" s="245"/>
      <c r="H82" s="223" t="s">
        <v>4035</v>
      </c>
      <c r="I82" s="223" t="s">
        <v>4036</v>
      </c>
      <c r="J82" s="223"/>
      <c r="K82" s="235"/>
    </row>
    <row r="83" spans="2:11" customFormat="1" ht="15" customHeight="1">
      <c r="B83" s="246"/>
      <c r="C83" s="223" t="s">
        <v>4037</v>
      </c>
      <c r="D83" s="223"/>
      <c r="E83" s="223"/>
      <c r="F83" s="244" t="s">
        <v>4032</v>
      </c>
      <c r="G83" s="223"/>
      <c r="H83" s="223" t="s">
        <v>4038</v>
      </c>
      <c r="I83" s="223" t="s">
        <v>4028</v>
      </c>
      <c r="J83" s="223">
        <v>15</v>
      </c>
      <c r="K83" s="235"/>
    </row>
    <row r="84" spans="2:11" customFormat="1" ht="15" customHeight="1">
      <c r="B84" s="246"/>
      <c r="C84" s="223" t="s">
        <v>4039</v>
      </c>
      <c r="D84" s="223"/>
      <c r="E84" s="223"/>
      <c r="F84" s="244" t="s">
        <v>4032</v>
      </c>
      <c r="G84" s="223"/>
      <c r="H84" s="223" t="s">
        <v>4040</v>
      </c>
      <c r="I84" s="223" t="s">
        <v>4028</v>
      </c>
      <c r="J84" s="223">
        <v>15</v>
      </c>
      <c r="K84" s="235"/>
    </row>
    <row r="85" spans="2:11" customFormat="1" ht="15" customHeight="1">
      <c r="B85" s="246"/>
      <c r="C85" s="223" t="s">
        <v>4041</v>
      </c>
      <c r="D85" s="223"/>
      <c r="E85" s="223"/>
      <c r="F85" s="244" t="s">
        <v>4032</v>
      </c>
      <c r="G85" s="223"/>
      <c r="H85" s="223" t="s">
        <v>4042</v>
      </c>
      <c r="I85" s="223" t="s">
        <v>4028</v>
      </c>
      <c r="J85" s="223">
        <v>20</v>
      </c>
      <c r="K85" s="235"/>
    </row>
    <row r="86" spans="2:11" customFormat="1" ht="15" customHeight="1">
      <c r="B86" s="246"/>
      <c r="C86" s="223" t="s">
        <v>4043</v>
      </c>
      <c r="D86" s="223"/>
      <c r="E86" s="223"/>
      <c r="F86" s="244" t="s">
        <v>4032</v>
      </c>
      <c r="G86" s="223"/>
      <c r="H86" s="223" t="s">
        <v>4044</v>
      </c>
      <c r="I86" s="223" t="s">
        <v>4028</v>
      </c>
      <c r="J86" s="223">
        <v>20</v>
      </c>
      <c r="K86" s="235"/>
    </row>
    <row r="87" spans="2:11" customFormat="1" ht="15" customHeight="1">
      <c r="B87" s="246"/>
      <c r="C87" s="223" t="s">
        <v>4045</v>
      </c>
      <c r="D87" s="223"/>
      <c r="E87" s="223"/>
      <c r="F87" s="244" t="s">
        <v>4032</v>
      </c>
      <c r="G87" s="245"/>
      <c r="H87" s="223" t="s">
        <v>4046</v>
      </c>
      <c r="I87" s="223" t="s">
        <v>4028</v>
      </c>
      <c r="J87" s="223">
        <v>50</v>
      </c>
      <c r="K87" s="235"/>
    </row>
    <row r="88" spans="2:11" customFormat="1" ht="15" customHeight="1">
      <c r="B88" s="246"/>
      <c r="C88" s="223" t="s">
        <v>4047</v>
      </c>
      <c r="D88" s="223"/>
      <c r="E88" s="223"/>
      <c r="F88" s="244" t="s">
        <v>4032</v>
      </c>
      <c r="G88" s="245"/>
      <c r="H88" s="223" t="s">
        <v>4048</v>
      </c>
      <c r="I88" s="223" t="s">
        <v>4028</v>
      </c>
      <c r="J88" s="223">
        <v>20</v>
      </c>
      <c r="K88" s="235"/>
    </row>
    <row r="89" spans="2:11" customFormat="1" ht="15" customHeight="1">
      <c r="B89" s="246"/>
      <c r="C89" s="223" t="s">
        <v>4049</v>
      </c>
      <c r="D89" s="223"/>
      <c r="E89" s="223"/>
      <c r="F89" s="244" t="s">
        <v>4032</v>
      </c>
      <c r="G89" s="245"/>
      <c r="H89" s="223" t="s">
        <v>4050</v>
      </c>
      <c r="I89" s="223" t="s">
        <v>4028</v>
      </c>
      <c r="J89" s="223">
        <v>20</v>
      </c>
      <c r="K89" s="235"/>
    </row>
    <row r="90" spans="2:11" customFormat="1" ht="15" customHeight="1">
      <c r="B90" s="246"/>
      <c r="C90" s="223" t="s">
        <v>4051</v>
      </c>
      <c r="D90" s="223"/>
      <c r="E90" s="223"/>
      <c r="F90" s="244" t="s">
        <v>4032</v>
      </c>
      <c r="G90" s="245"/>
      <c r="H90" s="223" t="s">
        <v>4052</v>
      </c>
      <c r="I90" s="223" t="s">
        <v>4028</v>
      </c>
      <c r="J90" s="223">
        <v>50</v>
      </c>
      <c r="K90" s="235"/>
    </row>
    <row r="91" spans="2:11" customFormat="1" ht="15" customHeight="1">
      <c r="B91" s="246"/>
      <c r="C91" s="223" t="s">
        <v>4053</v>
      </c>
      <c r="D91" s="223"/>
      <c r="E91" s="223"/>
      <c r="F91" s="244" t="s">
        <v>4032</v>
      </c>
      <c r="G91" s="245"/>
      <c r="H91" s="223" t="s">
        <v>4053</v>
      </c>
      <c r="I91" s="223" t="s">
        <v>4028</v>
      </c>
      <c r="J91" s="223">
        <v>50</v>
      </c>
      <c r="K91" s="235"/>
    </row>
    <row r="92" spans="2:11" customFormat="1" ht="15" customHeight="1">
      <c r="B92" s="246"/>
      <c r="C92" s="223" t="s">
        <v>4054</v>
      </c>
      <c r="D92" s="223"/>
      <c r="E92" s="223"/>
      <c r="F92" s="244" t="s">
        <v>4032</v>
      </c>
      <c r="G92" s="245"/>
      <c r="H92" s="223" t="s">
        <v>4055</v>
      </c>
      <c r="I92" s="223" t="s">
        <v>4028</v>
      </c>
      <c r="J92" s="223">
        <v>255</v>
      </c>
      <c r="K92" s="235"/>
    </row>
    <row r="93" spans="2:11" customFormat="1" ht="15" customHeight="1">
      <c r="B93" s="246"/>
      <c r="C93" s="223" t="s">
        <v>4056</v>
      </c>
      <c r="D93" s="223"/>
      <c r="E93" s="223"/>
      <c r="F93" s="244" t="s">
        <v>4026</v>
      </c>
      <c r="G93" s="245"/>
      <c r="H93" s="223" t="s">
        <v>4057</v>
      </c>
      <c r="I93" s="223" t="s">
        <v>4058</v>
      </c>
      <c r="J93" s="223"/>
      <c r="K93" s="235"/>
    </row>
    <row r="94" spans="2:11" customFormat="1" ht="15" customHeight="1">
      <c r="B94" s="246"/>
      <c r="C94" s="223" t="s">
        <v>4059</v>
      </c>
      <c r="D94" s="223"/>
      <c r="E94" s="223"/>
      <c r="F94" s="244" t="s">
        <v>4026</v>
      </c>
      <c r="G94" s="245"/>
      <c r="H94" s="223" t="s">
        <v>4060</v>
      </c>
      <c r="I94" s="223" t="s">
        <v>4061</v>
      </c>
      <c r="J94" s="223"/>
      <c r="K94" s="235"/>
    </row>
    <row r="95" spans="2:11" customFormat="1" ht="15" customHeight="1">
      <c r="B95" s="246"/>
      <c r="C95" s="223" t="s">
        <v>4062</v>
      </c>
      <c r="D95" s="223"/>
      <c r="E95" s="223"/>
      <c r="F95" s="244" t="s">
        <v>4026</v>
      </c>
      <c r="G95" s="245"/>
      <c r="H95" s="223" t="s">
        <v>4062</v>
      </c>
      <c r="I95" s="223" t="s">
        <v>4061</v>
      </c>
      <c r="J95" s="223"/>
      <c r="K95" s="235"/>
    </row>
    <row r="96" spans="2:11" customFormat="1" ht="15" customHeight="1">
      <c r="B96" s="246"/>
      <c r="C96" s="223" t="s">
        <v>39</v>
      </c>
      <c r="D96" s="223"/>
      <c r="E96" s="223"/>
      <c r="F96" s="244" t="s">
        <v>4026</v>
      </c>
      <c r="G96" s="245"/>
      <c r="H96" s="223" t="s">
        <v>4063</v>
      </c>
      <c r="I96" s="223" t="s">
        <v>4061</v>
      </c>
      <c r="J96" s="223"/>
      <c r="K96" s="235"/>
    </row>
    <row r="97" spans="2:11" customFormat="1" ht="15" customHeight="1">
      <c r="B97" s="246"/>
      <c r="C97" s="223" t="s">
        <v>49</v>
      </c>
      <c r="D97" s="223"/>
      <c r="E97" s="223"/>
      <c r="F97" s="244" t="s">
        <v>4026</v>
      </c>
      <c r="G97" s="245"/>
      <c r="H97" s="223" t="s">
        <v>4064</v>
      </c>
      <c r="I97" s="223" t="s">
        <v>4061</v>
      </c>
      <c r="J97" s="223"/>
      <c r="K97" s="235"/>
    </row>
    <row r="98" spans="2:11" customFormat="1" ht="15" customHeight="1">
      <c r="B98" s="247"/>
      <c r="C98" s="248"/>
      <c r="D98" s="248"/>
      <c r="E98" s="248"/>
      <c r="F98" s="248"/>
      <c r="G98" s="248"/>
      <c r="H98" s="248"/>
      <c r="I98" s="248"/>
      <c r="J98" s="248"/>
      <c r="K98" s="249"/>
    </row>
    <row r="99" spans="2:11" customFormat="1" ht="18.75" customHeight="1">
      <c r="B99" s="250"/>
      <c r="C99" s="251"/>
      <c r="D99" s="251"/>
      <c r="E99" s="251"/>
      <c r="F99" s="251"/>
      <c r="G99" s="251"/>
      <c r="H99" s="251"/>
      <c r="I99" s="251"/>
      <c r="J99" s="251"/>
      <c r="K99" s="250"/>
    </row>
    <row r="100" spans="2:11" customFormat="1" ht="18.75" customHeight="1">
      <c r="B100" s="230"/>
      <c r="C100" s="230"/>
      <c r="D100" s="230"/>
      <c r="E100" s="230"/>
      <c r="F100" s="230"/>
      <c r="G100" s="230"/>
      <c r="H100" s="230"/>
      <c r="I100" s="230"/>
      <c r="J100" s="230"/>
      <c r="K100" s="230"/>
    </row>
    <row r="101" spans="2:11" customFormat="1" ht="7.5" customHeight="1">
      <c r="B101" s="231"/>
      <c r="C101" s="232"/>
      <c r="D101" s="232"/>
      <c r="E101" s="232"/>
      <c r="F101" s="232"/>
      <c r="G101" s="232"/>
      <c r="H101" s="232"/>
      <c r="I101" s="232"/>
      <c r="J101" s="232"/>
      <c r="K101" s="233"/>
    </row>
    <row r="102" spans="2:11" customFormat="1" ht="45" customHeight="1">
      <c r="B102" s="234"/>
      <c r="C102" s="336" t="s">
        <v>4065</v>
      </c>
      <c r="D102" s="336"/>
      <c r="E102" s="336"/>
      <c r="F102" s="336"/>
      <c r="G102" s="336"/>
      <c r="H102" s="336"/>
      <c r="I102" s="336"/>
      <c r="J102" s="336"/>
      <c r="K102" s="235"/>
    </row>
    <row r="103" spans="2:11" customFormat="1" ht="17.25" customHeight="1">
      <c r="B103" s="234"/>
      <c r="C103" s="236" t="s">
        <v>4020</v>
      </c>
      <c r="D103" s="236"/>
      <c r="E103" s="236"/>
      <c r="F103" s="236" t="s">
        <v>4021</v>
      </c>
      <c r="G103" s="237"/>
      <c r="H103" s="236" t="s">
        <v>55</v>
      </c>
      <c r="I103" s="236" t="s">
        <v>58</v>
      </c>
      <c r="J103" s="236" t="s">
        <v>4022</v>
      </c>
      <c r="K103" s="235"/>
    </row>
    <row r="104" spans="2:11" customFormat="1" ht="17.25" customHeight="1">
      <c r="B104" s="234"/>
      <c r="C104" s="238" t="s">
        <v>4023</v>
      </c>
      <c r="D104" s="238"/>
      <c r="E104" s="238"/>
      <c r="F104" s="239" t="s">
        <v>4024</v>
      </c>
      <c r="G104" s="240"/>
      <c r="H104" s="238"/>
      <c r="I104" s="238"/>
      <c r="J104" s="238" t="s">
        <v>4025</v>
      </c>
      <c r="K104" s="235"/>
    </row>
    <row r="105" spans="2:11" customFormat="1" ht="5.25" customHeight="1">
      <c r="B105" s="234"/>
      <c r="C105" s="236"/>
      <c r="D105" s="236"/>
      <c r="E105" s="236"/>
      <c r="F105" s="236"/>
      <c r="G105" s="252"/>
      <c r="H105" s="236"/>
      <c r="I105" s="236"/>
      <c r="J105" s="236"/>
      <c r="K105" s="235"/>
    </row>
    <row r="106" spans="2:11" customFormat="1" ht="15" customHeight="1">
      <c r="B106" s="234"/>
      <c r="C106" s="223" t="s">
        <v>54</v>
      </c>
      <c r="D106" s="243"/>
      <c r="E106" s="243"/>
      <c r="F106" s="244" t="s">
        <v>4026</v>
      </c>
      <c r="G106" s="223"/>
      <c r="H106" s="223" t="s">
        <v>4066</v>
      </c>
      <c r="I106" s="223" t="s">
        <v>4028</v>
      </c>
      <c r="J106" s="223">
        <v>20</v>
      </c>
      <c r="K106" s="235"/>
    </row>
    <row r="107" spans="2:11" customFormat="1" ht="15" customHeight="1">
      <c r="B107" s="234"/>
      <c r="C107" s="223" t="s">
        <v>4029</v>
      </c>
      <c r="D107" s="223"/>
      <c r="E107" s="223"/>
      <c r="F107" s="244" t="s">
        <v>4026</v>
      </c>
      <c r="G107" s="223"/>
      <c r="H107" s="223" t="s">
        <v>4066</v>
      </c>
      <c r="I107" s="223" t="s">
        <v>4028</v>
      </c>
      <c r="J107" s="223">
        <v>120</v>
      </c>
      <c r="K107" s="235"/>
    </row>
    <row r="108" spans="2:11" customFormat="1" ht="15" customHeight="1">
      <c r="B108" s="246"/>
      <c r="C108" s="223" t="s">
        <v>4031</v>
      </c>
      <c r="D108" s="223"/>
      <c r="E108" s="223"/>
      <c r="F108" s="244" t="s">
        <v>4032</v>
      </c>
      <c r="G108" s="223"/>
      <c r="H108" s="223" t="s">
        <v>4066</v>
      </c>
      <c r="I108" s="223" t="s">
        <v>4028</v>
      </c>
      <c r="J108" s="223">
        <v>50</v>
      </c>
      <c r="K108" s="235"/>
    </row>
    <row r="109" spans="2:11" customFormat="1" ht="15" customHeight="1">
      <c r="B109" s="246"/>
      <c r="C109" s="223" t="s">
        <v>4034</v>
      </c>
      <c r="D109" s="223"/>
      <c r="E109" s="223"/>
      <c r="F109" s="244" t="s">
        <v>4026</v>
      </c>
      <c r="G109" s="223"/>
      <c r="H109" s="223" t="s">
        <v>4066</v>
      </c>
      <c r="I109" s="223" t="s">
        <v>4036</v>
      </c>
      <c r="J109" s="223"/>
      <c r="K109" s="235"/>
    </row>
    <row r="110" spans="2:11" customFormat="1" ht="15" customHeight="1">
      <c r="B110" s="246"/>
      <c r="C110" s="223" t="s">
        <v>4045</v>
      </c>
      <c r="D110" s="223"/>
      <c r="E110" s="223"/>
      <c r="F110" s="244" t="s">
        <v>4032</v>
      </c>
      <c r="G110" s="223"/>
      <c r="H110" s="223" t="s">
        <v>4066</v>
      </c>
      <c r="I110" s="223" t="s">
        <v>4028</v>
      </c>
      <c r="J110" s="223">
        <v>50</v>
      </c>
      <c r="K110" s="235"/>
    </row>
    <row r="111" spans="2:11" customFormat="1" ht="15" customHeight="1">
      <c r="B111" s="246"/>
      <c r="C111" s="223" t="s">
        <v>4053</v>
      </c>
      <c r="D111" s="223"/>
      <c r="E111" s="223"/>
      <c r="F111" s="244" t="s">
        <v>4032</v>
      </c>
      <c r="G111" s="223"/>
      <c r="H111" s="223" t="s">
        <v>4066</v>
      </c>
      <c r="I111" s="223" t="s">
        <v>4028</v>
      </c>
      <c r="J111" s="223">
        <v>50</v>
      </c>
      <c r="K111" s="235"/>
    </row>
    <row r="112" spans="2:11" customFormat="1" ht="15" customHeight="1">
      <c r="B112" s="246"/>
      <c r="C112" s="223" t="s">
        <v>4051</v>
      </c>
      <c r="D112" s="223"/>
      <c r="E112" s="223"/>
      <c r="F112" s="244" t="s">
        <v>4032</v>
      </c>
      <c r="G112" s="223"/>
      <c r="H112" s="223" t="s">
        <v>4066</v>
      </c>
      <c r="I112" s="223" t="s">
        <v>4028</v>
      </c>
      <c r="J112" s="223">
        <v>50</v>
      </c>
      <c r="K112" s="235"/>
    </row>
    <row r="113" spans="2:11" customFormat="1" ht="15" customHeight="1">
      <c r="B113" s="246"/>
      <c r="C113" s="223" t="s">
        <v>54</v>
      </c>
      <c r="D113" s="223"/>
      <c r="E113" s="223"/>
      <c r="F113" s="244" t="s">
        <v>4026</v>
      </c>
      <c r="G113" s="223"/>
      <c r="H113" s="223" t="s">
        <v>4067</v>
      </c>
      <c r="I113" s="223" t="s">
        <v>4028</v>
      </c>
      <c r="J113" s="223">
        <v>20</v>
      </c>
      <c r="K113" s="235"/>
    </row>
    <row r="114" spans="2:11" customFormat="1" ht="15" customHeight="1">
      <c r="B114" s="246"/>
      <c r="C114" s="223" t="s">
        <v>4068</v>
      </c>
      <c r="D114" s="223"/>
      <c r="E114" s="223"/>
      <c r="F114" s="244" t="s">
        <v>4026</v>
      </c>
      <c r="G114" s="223"/>
      <c r="H114" s="223" t="s">
        <v>4069</v>
      </c>
      <c r="I114" s="223" t="s">
        <v>4028</v>
      </c>
      <c r="J114" s="223">
        <v>120</v>
      </c>
      <c r="K114" s="235"/>
    </row>
    <row r="115" spans="2:11" customFormat="1" ht="15" customHeight="1">
      <c r="B115" s="246"/>
      <c r="C115" s="223" t="s">
        <v>39</v>
      </c>
      <c r="D115" s="223"/>
      <c r="E115" s="223"/>
      <c r="F115" s="244" t="s">
        <v>4026</v>
      </c>
      <c r="G115" s="223"/>
      <c r="H115" s="223" t="s">
        <v>4070</v>
      </c>
      <c r="I115" s="223" t="s">
        <v>4061</v>
      </c>
      <c r="J115" s="223"/>
      <c r="K115" s="235"/>
    </row>
    <row r="116" spans="2:11" customFormat="1" ht="15" customHeight="1">
      <c r="B116" s="246"/>
      <c r="C116" s="223" t="s">
        <v>49</v>
      </c>
      <c r="D116" s="223"/>
      <c r="E116" s="223"/>
      <c r="F116" s="244" t="s">
        <v>4026</v>
      </c>
      <c r="G116" s="223"/>
      <c r="H116" s="223" t="s">
        <v>4071</v>
      </c>
      <c r="I116" s="223" t="s">
        <v>4061</v>
      </c>
      <c r="J116" s="223"/>
      <c r="K116" s="235"/>
    </row>
    <row r="117" spans="2:11" customFormat="1" ht="15" customHeight="1">
      <c r="B117" s="246"/>
      <c r="C117" s="223" t="s">
        <v>58</v>
      </c>
      <c r="D117" s="223"/>
      <c r="E117" s="223"/>
      <c r="F117" s="244" t="s">
        <v>4026</v>
      </c>
      <c r="G117" s="223"/>
      <c r="H117" s="223" t="s">
        <v>4072</v>
      </c>
      <c r="I117" s="223" t="s">
        <v>4073</v>
      </c>
      <c r="J117" s="223"/>
      <c r="K117" s="235"/>
    </row>
    <row r="118" spans="2:11" customFormat="1" ht="15" customHeight="1">
      <c r="B118" s="247"/>
      <c r="C118" s="253"/>
      <c r="D118" s="253"/>
      <c r="E118" s="253"/>
      <c r="F118" s="253"/>
      <c r="G118" s="253"/>
      <c r="H118" s="253"/>
      <c r="I118" s="253"/>
      <c r="J118" s="253"/>
      <c r="K118" s="249"/>
    </row>
    <row r="119" spans="2:11" customFormat="1" ht="18.75" customHeight="1">
      <c r="B119" s="254"/>
      <c r="C119" s="255"/>
      <c r="D119" s="255"/>
      <c r="E119" s="255"/>
      <c r="F119" s="256"/>
      <c r="G119" s="255"/>
      <c r="H119" s="255"/>
      <c r="I119" s="255"/>
      <c r="J119" s="255"/>
      <c r="K119" s="254"/>
    </row>
    <row r="120" spans="2:11" customFormat="1" ht="18.75" customHeight="1">
      <c r="B120" s="230"/>
      <c r="C120" s="230"/>
      <c r="D120" s="230"/>
      <c r="E120" s="230"/>
      <c r="F120" s="230"/>
      <c r="G120" s="230"/>
      <c r="H120" s="230"/>
      <c r="I120" s="230"/>
      <c r="J120" s="230"/>
      <c r="K120" s="230"/>
    </row>
    <row r="121" spans="2:11" customFormat="1" ht="7.5" customHeight="1">
      <c r="B121" s="257"/>
      <c r="C121" s="258"/>
      <c r="D121" s="258"/>
      <c r="E121" s="258"/>
      <c r="F121" s="258"/>
      <c r="G121" s="258"/>
      <c r="H121" s="258"/>
      <c r="I121" s="258"/>
      <c r="J121" s="258"/>
      <c r="K121" s="259"/>
    </row>
    <row r="122" spans="2:11" customFormat="1" ht="45" customHeight="1">
      <c r="B122" s="260"/>
      <c r="C122" s="337" t="s">
        <v>4074</v>
      </c>
      <c r="D122" s="337"/>
      <c r="E122" s="337"/>
      <c r="F122" s="337"/>
      <c r="G122" s="337"/>
      <c r="H122" s="337"/>
      <c r="I122" s="337"/>
      <c r="J122" s="337"/>
      <c r="K122" s="261"/>
    </row>
    <row r="123" spans="2:11" customFormat="1" ht="17.25" customHeight="1">
      <c r="B123" s="262"/>
      <c r="C123" s="236" t="s">
        <v>4020</v>
      </c>
      <c r="D123" s="236"/>
      <c r="E123" s="236"/>
      <c r="F123" s="236" t="s">
        <v>4021</v>
      </c>
      <c r="G123" s="237"/>
      <c r="H123" s="236" t="s">
        <v>55</v>
      </c>
      <c r="I123" s="236" t="s">
        <v>58</v>
      </c>
      <c r="J123" s="236" t="s">
        <v>4022</v>
      </c>
      <c r="K123" s="263"/>
    </row>
    <row r="124" spans="2:11" customFormat="1" ht="17.25" customHeight="1">
      <c r="B124" s="262"/>
      <c r="C124" s="238" t="s">
        <v>4023</v>
      </c>
      <c r="D124" s="238"/>
      <c r="E124" s="238"/>
      <c r="F124" s="239" t="s">
        <v>4024</v>
      </c>
      <c r="G124" s="240"/>
      <c r="H124" s="238"/>
      <c r="I124" s="238"/>
      <c r="J124" s="238" t="s">
        <v>4025</v>
      </c>
      <c r="K124" s="263"/>
    </row>
    <row r="125" spans="2:11" customFormat="1" ht="5.25" customHeight="1">
      <c r="B125" s="264"/>
      <c r="C125" s="241"/>
      <c r="D125" s="241"/>
      <c r="E125" s="241"/>
      <c r="F125" s="241"/>
      <c r="G125" s="265"/>
      <c r="H125" s="241"/>
      <c r="I125" s="241"/>
      <c r="J125" s="241"/>
      <c r="K125" s="266"/>
    </row>
    <row r="126" spans="2:11" customFormat="1" ht="15" customHeight="1">
      <c r="B126" s="264"/>
      <c r="C126" s="223" t="s">
        <v>4029</v>
      </c>
      <c r="D126" s="243"/>
      <c r="E126" s="243"/>
      <c r="F126" s="244" t="s">
        <v>4026</v>
      </c>
      <c r="G126" s="223"/>
      <c r="H126" s="223" t="s">
        <v>4066</v>
      </c>
      <c r="I126" s="223" t="s">
        <v>4028</v>
      </c>
      <c r="J126" s="223">
        <v>120</v>
      </c>
      <c r="K126" s="267"/>
    </row>
    <row r="127" spans="2:11" customFormat="1" ht="15" customHeight="1">
      <c r="B127" s="264"/>
      <c r="C127" s="223" t="s">
        <v>4075</v>
      </c>
      <c r="D127" s="223"/>
      <c r="E127" s="223"/>
      <c r="F127" s="244" t="s">
        <v>4026</v>
      </c>
      <c r="G127" s="223"/>
      <c r="H127" s="223" t="s">
        <v>4076</v>
      </c>
      <c r="I127" s="223" t="s">
        <v>4028</v>
      </c>
      <c r="J127" s="223" t="s">
        <v>4077</v>
      </c>
      <c r="K127" s="267"/>
    </row>
    <row r="128" spans="2:11" customFormat="1" ht="15" customHeight="1">
      <c r="B128" s="264"/>
      <c r="C128" s="223" t="s">
        <v>86</v>
      </c>
      <c r="D128" s="223"/>
      <c r="E128" s="223"/>
      <c r="F128" s="244" t="s">
        <v>4026</v>
      </c>
      <c r="G128" s="223"/>
      <c r="H128" s="223" t="s">
        <v>4078</v>
      </c>
      <c r="I128" s="223" t="s">
        <v>4028</v>
      </c>
      <c r="J128" s="223" t="s">
        <v>4077</v>
      </c>
      <c r="K128" s="267"/>
    </row>
    <row r="129" spans="2:11" customFormat="1" ht="15" customHeight="1">
      <c r="B129" s="264"/>
      <c r="C129" s="223" t="s">
        <v>4037</v>
      </c>
      <c r="D129" s="223"/>
      <c r="E129" s="223"/>
      <c r="F129" s="244" t="s">
        <v>4032</v>
      </c>
      <c r="G129" s="223"/>
      <c r="H129" s="223" t="s">
        <v>4038</v>
      </c>
      <c r="I129" s="223" t="s">
        <v>4028</v>
      </c>
      <c r="J129" s="223">
        <v>15</v>
      </c>
      <c r="K129" s="267"/>
    </row>
    <row r="130" spans="2:11" customFormat="1" ht="15" customHeight="1">
      <c r="B130" s="264"/>
      <c r="C130" s="223" t="s">
        <v>4039</v>
      </c>
      <c r="D130" s="223"/>
      <c r="E130" s="223"/>
      <c r="F130" s="244" t="s">
        <v>4032</v>
      </c>
      <c r="G130" s="223"/>
      <c r="H130" s="223" t="s">
        <v>4040</v>
      </c>
      <c r="I130" s="223" t="s">
        <v>4028</v>
      </c>
      <c r="J130" s="223">
        <v>15</v>
      </c>
      <c r="K130" s="267"/>
    </row>
    <row r="131" spans="2:11" customFormat="1" ht="15" customHeight="1">
      <c r="B131" s="264"/>
      <c r="C131" s="223" t="s">
        <v>4041</v>
      </c>
      <c r="D131" s="223"/>
      <c r="E131" s="223"/>
      <c r="F131" s="244" t="s">
        <v>4032</v>
      </c>
      <c r="G131" s="223"/>
      <c r="H131" s="223" t="s">
        <v>4042</v>
      </c>
      <c r="I131" s="223" t="s">
        <v>4028</v>
      </c>
      <c r="J131" s="223">
        <v>20</v>
      </c>
      <c r="K131" s="267"/>
    </row>
    <row r="132" spans="2:11" customFormat="1" ht="15" customHeight="1">
      <c r="B132" s="264"/>
      <c r="C132" s="223" t="s">
        <v>4043</v>
      </c>
      <c r="D132" s="223"/>
      <c r="E132" s="223"/>
      <c r="F132" s="244" t="s">
        <v>4032</v>
      </c>
      <c r="G132" s="223"/>
      <c r="H132" s="223" t="s">
        <v>4044</v>
      </c>
      <c r="I132" s="223" t="s">
        <v>4028</v>
      </c>
      <c r="J132" s="223">
        <v>20</v>
      </c>
      <c r="K132" s="267"/>
    </row>
    <row r="133" spans="2:11" customFormat="1" ht="15" customHeight="1">
      <c r="B133" s="264"/>
      <c r="C133" s="223" t="s">
        <v>4031</v>
      </c>
      <c r="D133" s="223"/>
      <c r="E133" s="223"/>
      <c r="F133" s="244" t="s">
        <v>4032</v>
      </c>
      <c r="G133" s="223"/>
      <c r="H133" s="223" t="s">
        <v>4066</v>
      </c>
      <c r="I133" s="223" t="s">
        <v>4028</v>
      </c>
      <c r="J133" s="223">
        <v>50</v>
      </c>
      <c r="K133" s="267"/>
    </row>
    <row r="134" spans="2:11" customFormat="1" ht="15" customHeight="1">
      <c r="B134" s="264"/>
      <c r="C134" s="223" t="s">
        <v>4045</v>
      </c>
      <c r="D134" s="223"/>
      <c r="E134" s="223"/>
      <c r="F134" s="244" t="s">
        <v>4032</v>
      </c>
      <c r="G134" s="223"/>
      <c r="H134" s="223" t="s">
        <v>4066</v>
      </c>
      <c r="I134" s="223" t="s">
        <v>4028</v>
      </c>
      <c r="J134" s="223">
        <v>50</v>
      </c>
      <c r="K134" s="267"/>
    </row>
    <row r="135" spans="2:11" customFormat="1" ht="15" customHeight="1">
      <c r="B135" s="264"/>
      <c r="C135" s="223" t="s">
        <v>4051</v>
      </c>
      <c r="D135" s="223"/>
      <c r="E135" s="223"/>
      <c r="F135" s="244" t="s">
        <v>4032</v>
      </c>
      <c r="G135" s="223"/>
      <c r="H135" s="223" t="s">
        <v>4066</v>
      </c>
      <c r="I135" s="223" t="s">
        <v>4028</v>
      </c>
      <c r="J135" s="223">
        <v>50</v>
      </c>
      <c r="K135" s="267"/>
    </row>
    <row r="136" spans="2:11" customFormat="1" ht="15" customHeight="1">
      <c r="B136" s="264"/>
      <c r="C136" s="223" t="s">
        <v>4053</v>
      </c>
      <c r="D136" s="223"/>
      <c r="E136" s="223"/>
      <c r="F136" s="244" t="s">
        <v>4032</v>
      </c>
      <c r="G136" s="223"/>
      <c r="H136" s="223" t="s">
        <v>4066</v>
      </c>
      <c r="I136" s="223" t="s">
        <v>4028</v>
      </c>
      <c r="J136" s="223">
        <v>50</v>
      </c>
      <c r="K136" s="267"/>
    </row>
    <row r="137" spans="2:11" customFormat="1" ht="15" customHeight="1">
      <c r="B137" s="264"/>
      <c r="C137" s="223" t="s">
        <v>4054</v>
      </c>
      <c r="D137" s="223"/>
      <c r="E137" s="223"/>
      <c r="F137" s="244" t="s">
        <v>4032</v>
      </c>
      <c r="G137" s="223"/>
      <c r="H137" s="223" t="s">
        <v>4079</v>
      </c>
      <c r="I137" s="223" t="s">
        <v>4028</v>
      </c>
      <c r="J137" s="223">
        <v>255</v>
      </c>
      <c r="K137" s="267"/>
    </row>
    <row r="138" spans="2:11" customFormat="1" ht="15" customHeight="1">
      <c r="B138" s="264"/>
      <c r="C138" s="223" t="s">
        <v>4056</v>
      </c>
      <c r="D138" s="223"/>
      <c r="E138" s="223"/>
      <c r="F138" s="244" t="s">
        <v>4026</v>
      </c>
      <c r="G138" s="223"/>
      <c r="H138" s="223" t="s">
        <v>4080</v>
      </c>
      <c r="I138" s="223" t="s">
        <v>4058</v>
      </c>
      <c r="J138" s="223"/>
      <c r="K138" s="267"/>
    </row>
    <row r="139" spans="2:11" customFormat="1" ht="15" customHeight="1">
      <c r="B139" s="264"/>
      <c r="C139" s="223" t="s">
        <v>4059</v>
      </c>
      <c r="D139" s="223"/>
      <c r="E139" s="223"/>
      <c r="F139" s="244" t="s">
        <v>4026</v>
      </c>
      <c r="G139" s="223"/>
      <c r="H139" s="223" t="s">
        <v>4081</v>
      </c>
      <c r="I139" s="223" t="s">
        <v>4061</v>
      </c>
      <c r="J139" s="223"/>
      <c r="K139" s="267"/>
    </row>
    <row r="140" spans="2:11" customFormat="1" ht="15" customHeight="1">
      <c r="B140" s="264"/>
      <c r="C140" s="223" t="s">
        <v>4062</v>
      </c>
      <c r="D140" s="223"/>
      <c r="E140" s="223"/>
      <c r="F140" s="244" t="s">
        <v>4026</v>
      </c>
      <c r="G140" s="223"/>
      <c r="H140" s="223" t="s">
        <v>4062</v>
      </c>
      <c r="I140" s="223" t="s">
        <v>4061</v>
      </c>
      <c r="J140" s="223"/>
      <c r="K140" s="267"/>
    </row>
    <row r="141" spans="2:11" customFormat="1" ht="15" customHeight="1">
      <c r="B141" s="264"/>
      <c r="C141" s="223" t="s">
        <v>39</v>
      </c>
      <c r="D141" s="223"/>
      <c r="E141" s="223"/>
      <c r="F141" s="244" t="s">
        <v>4026</v>
      </c>
      <c r="G141" s="223"/>
      <c r="H141" s="223" t="s">
        <v>4082</v>
      </c>
      <c r="I141" s="223" t="s">
        <v>4061</v>
      </c>
      <c r="J141" s="223"/>
      <c r="K141" s="267"/>
    </row>
    <row r="142" spans="2:11" customFormat="1" ht="15" customHeight="1">
      <c r="B142" s="264"/>
      <c r="C142" s="223" t="s">
        <v>4083</v>
      </c>
      <c r="D142" s="223"/>
      <c r="E142" s="223"/>
      <c r="F142" s="244" t="s">
        <v>4026</v>
      </c>
      <c r="G142" s="223"/>
      <c r="H142" s="223" t="s">
        <v>4084</v>
      </c>
      <c r="I142" s="223" t="s">
        <v>4061</v>
      </c>
      <c r="J142" s="223"/>
      <c r="K142" s="267"/>
    </row>
    <row r="143" spans="2:11" customFormat="1" ht="15" customHeight="1">
      <c r="B143" s="268"/>
      <c r="C143" s="269"/>
      <c r="D143" s="269"/>
      <c r="E143" s="269"/>
      <c r="F143" s="269"/>
      <c r="G143" s="269"/>
      <c r="H143" s="269"/>
      <c r="I143" s="269"/>
      <c r="J143" s="269"/>
      <c r="K143" s="270"/>
    </row>
    <row r="144" spans="2:11" customFormat="1" ht="18.75" customHeight="1">
      <c r="B144" s="255"/>
      <c r="C144" s="255"/>
      <c r="D144" s="255"/>
      <c r="E144" s="255"/>
      <c r="F144" s="256"/>
      <c r="G144" s="255"/>
      <c r="H144" s="255"/>
      <c r="I144" s="255"/>
      <c r="J144" s="255"/>
      <c r="K144" s="255"/>
    </row>
    <row r="145" spans="2:11" customFormat="1" ht="18.75" customHeight="1">
      <c r="B145" s="230"/>
      <c r="C145" s="230"/>
      <c r="D145" s="230"/>
      <c r="E145" s="230"/>
      <c r="F145" s="230"/>
      <c r="G145" s="230"/>
      <c r="H145" s="230"/>
      <c r="I145" s="230"/>
      <c r="J145" s="230"/>
      <c r="K145" s="230"/>
    </row>
    <row r="146" spans="2:11" customFormat="1" ht="7.5" customHeight="1">
      <c r="B146" s="231"/>
      <c r="C146" s="232"/>
      <c r="D146" s="232"/>
      <c r="E146" s="232"/>
      <c r="F146" s="232"/>
      <c r="G146" s="232"/>
      <c r="H146" s="232"/>
      <c r="I146" s="232"/>
      <c r="J146" s="232"/>
      <c r="K146" s="233"/>
    </row>
    <row r="147" spans="2:11" customFormat="1" ht="45" customHeight="1">
      <c r="B147" s="234"/>
      <c r="C147" s="336" t="s">
        <v>4085</v>
      </c>
      <c r="D147" s="336"/>
      <c r="E147" s="336"/>
      <c r="F147" s="336"/>
      <c r="G147" s="336"/>
      <c r="H147" s="336"/>
      <c r="I147" s="336"/>
      <c r="J147" s="336"/>
      <c r="K147" s="235"/>
    </row>
    <row r="148" spans="2:11" customFormat="1" ht="17.25" customHeight="1">
      <c r="B148" s="234"/>
      <c r="C148" s="236" t="s">
        <v>4020</v>
      </c>
      <c r="D148" s="236"/>
      <c r="E148" s="236"/>
      <c r="F148" s="236" t="s">
        <v>4021</v>
      </c>
      <c r="G148" s="237"/>
      <c r="H148" s="236" t="s">
        <v>55</v>
      </c>
      <c r="I148" s="236" t="s">
        <v>58</v>
      </c>
      <c r="J148" s="236" t="s">
        <v>4022</v>
      </c>
      <c r="K148" s="235"/>
    </row>
    <row r="149" spans="2:11" customFormat="1" ht="17.25" customHeight="1">
      <c r="B149" s="234"/>
      <c r="C149" s="238" t="s">
        <v>4023</v>
      </c>
      <c r="D149" s="238"/>
      <c r="E149" s="238"/>
      <c r="F149" s="239" t="s">
        <v>4024</v>
      </c>
      <c r="G149" s="240"/>
      <c r="H149" s="238"/>
      <c r="I149" s="238"/>
      <c r="J149" s="238" t="s">
        <v>4025</v>
      </c>
      <c r="K149" s="235"/>
    </row>
    <row r="150" spans="2:11" customFormat="1" ht="5.25" customHeight="1">
      <c r="B150" s="246"/>
      <c r="C150" s="241"/>
      <c r="D150" s="241"/>
      <c r="E150" s="241"/>
      <c r="F150" s="241"/>
      <c r="G150" s="242"/>
      <c r="H150" s="241"/>
      <c r="I150" s="241"/>
      <c r="J150" s="241"/>
      <c r="K150" s="267"/>
    </row>
    <row r="151" spans="2:11" customFormat="1" ht="15" customHeight="1">
      <c r="B151" s="246"/>
      <c r="C151" s="271" t="s">
        <v>4029</v>
      </c>
      <c r="D151" s="223"/>
      <c r="E151" s="223"/>
      <c r="F151" s="272" t="s">
        <v>4026</v>
      </c>
      <c r="G151" s="223"/>
      <c r="H151" s="271" t="s">
        <v>4066</v>
      </c>
      <c r="I151" s="271" t="s">
        <v>4028</v>
      </c>
      <c r="J151" s="271">
        <v>120</v>
      </c>
      <c r="K151" s="267"/>
    </row>
    <row r="152" spans="2:11" customFormat="1" ht="15" customHeight="1">
      <c r="B152" s="246"/>
      <c r="C152" s="271" t="s">
        <v>4075</v>
      </c>
      <c r="D152" s="223"/>
      <c r="E152" s="223"/>
      <c r="F152" s="272" t="s">
        <v>4026</v>
      </c>
      <c r="G152" s="223"/>
      <c r="H152" s="271" t="s">
        <v>4086</v>
      </c>
      <c r="I152" s="271" t="s">
        <v>4028</v>
      </c>
      <c r="J152" s="271" t="s">
        <v>4077</v>
      </c>
      <c r="K152" s="267"/>
    </row>
    <row r="153" spans="2:11" customFormat="1" ht="15" customHeight="1">
      <c r="B153" s="246"/>
      <c r="C153" s="271" t="s">
        <v>86</v>
      </c>
      <c r="D153" s="223"/>
      <c r="E153" s="223"/>
      <c r="F153" s="272" t="s">
        <v>4026</v>
      </c>
      <c r="G153" s="223"/>
      <c r="H153" s="271" t="s">
        <v>4087</v>
      </c>
      <c r="I153" s="271" t="s">
        <v>4028</v>
      </c>
      <c r="J153" s="271" t="s">
        <v>4077</v>
      </c>
      <c r="K153" s="267"/>
    </row>
    <row r="154" spans="2:11" customFormat="1" ht="15" customHeight="1">
      <c r="B154" s="246"/>
      <c r="C154" s="271" t="s">
        <v>4031</v>
      </c>
      <c r="D154" s="223"/>
      <c r="E154" s="223"/>
      <c r="F154" s="272" t="s">
        <v>4032</v>
      </c>
      <c r="G154" s="223"/>
      <c r="H154" s="271" t="s">
        <v>4066</v>
      </c>
      <c r="I154" s="271" t="s">
        <v>4028</v>
      </c>
      <c r="J154" s="271">
        <v>50</v>
      </c>
      <c r="K154" s="267"/>
    </row>
    <row r="155" spans="2:11" customFormat="1" ht="15" customHeight="1">
      <c r="B155" s="246"/>
      <c r="C155" s="271" t="s">
        <v>4034</v>
      </c>
      <c r="D155" s="223"/>
      <c r="E155" s="223"/>
      <c r="F155" s="272" t="s">
        <v>4026</v>
      </c>
      <c r="G155" s="223"/>
      <c r="H155" s="271" t="s">
        <v>4066</v>
      </c>
      <c r="I155" s="271" t="s">
        <v>4036</v>
      </c>
      <c r="J155" s="271"/>
      <c r="K155" s="267"/>
    </row>
    <row r="156" spans="2:11" customFormat="1" ht="15" customHeight="1">
      <c r="B156" s="246"/>
      <c r="C156" s="271" t="s">
        <v>4045</v>
      </c>
      <c r="D156" s="223"/>
      <c r="E156" s="223"/>
      <c r="F156" s="272" t="s">
        <v>4032</v>
      </c>
      <c r="G156" s="223"/>
      <c r="H156" s="271" t="s">
        <v>4066</v>
      </c>
      <c r="I156" s="271" t="s">
        <v>4028</v>
      </c>
      <c r="J156" s="271">
        <v>50</v>
      </c>
      <c r="K156" s="267"/>
    </row>
    <row r="157" spans="2:11" customFormat="1" ht="15" customHeight="1">
      <c r="B157" s="246"/>
      <c r="C157" s="271" t="s">
        <v>4053</v>
      </c>
      <c r="D157" s="223"/>
      <c r="E157" s="223"/>
      <c r="F157" s="272" t="s">
        <v>4032</v>
      </c>
      <c r="G157" s="223"/>
      <c r="H157" s="271" t="s">
        <v>4066</v>
      </c>
      <c r="I157" s="271" t="s">
        <v>4028</v>
      </c>
      <c r="J157" s="271">
        <v>50</v>
      </c>
      <c r="K157" s="267"/>
    </row>
    <row r="158" spans="2:11" customFormat="1" ht="15" customHeight="1">
      <c r="B158" s="246"/>
      <c r="C158" s="271" t="s">
        <v>4051</v>
      </c>
      <c r="D158" s="223"/>
      <c r="E158" s="223"/>
      <c r="F158" s="272" t="s">
        <v>4032</v>
      </c>
      <c r="G158" s="223"/>
      <c r="H158" s="271" t="s">
        <v>4066</v>
      </c>
      <c r="I158" s="271" t="s">
        <v>4028</v>
      </c>
      <c r="J158" s="271">
        <v>50</v>
      </c>
      <c r="K158" s="267"/>
    </row>
    <row r="159" spans="2:11" customFormat="1" ht="15" customHeight="1">
      <c r="B159" s="246"/>
      <c r="C159" s="271" t="s">
        <v>132</v>
      </c>
      <c r="D159" s="223"/>
      <c r="E159" s="223"/>
      <c r="F159" s="272" t="s">
        <v>4026</v>
      </c>
      <c r="G159" s="223"/>
      <c r="H159" s="271" t="s">
        <v>4088</v>
      </c>
      <c r="I159" s="271" t="s">
        <v>4028</v>
      </c>
      <c r="J159" s="271" t="s">
        <v>4089</v>
      </c>
      <c r="K159" s="267"/>
    </row>
    <row r="160" spans="2:11" customFormat="1" ht="15" customHeight="1">
      <c r="B160" s="246"/>
      <c r="C160" s="271" t="s">
        <v>4090</v>
      </c>
      <c r="D160" s="223"/>
      <c r="E160" s="223"/>
      <c r="F160" s="272" t="s">
        <v>4026</v>
      </c>
      <c r="G160" s="223"/>
      <c r="H160" s="271" t="s">
        <v>4091</v>
      </c>
      <c r="I160" s="271" t="s">
        <v>4061</v>
      </c>
      <c r="J160" s="271"/>
      <c r="K160" s="267"/>
    </row>
    <row r="161" spans="2:11" customFormat="1" ht="15" customHeight="1">
      <c r="B161" s="273"/>
      <c r="C161" s="253"/>
      <c r="D161" s="253"/>
      <c r="E161" s="253"/>
      <c r="F161" s="253"/>
      <c r="G161" s="253"/>
      <c r="H161" s="253"/>
      <c r="I161" s="253"/>
      <c r="J161" s="253"/>
      <c r="K161" s="274"/>
    </row>
    <row r="162" spans="2:11" customFormat="1" ht="18.75" customHeight="1">
      <c r="B162" s="255"/>
      <c r="C162" s="265"/>
      <c r="D162" s="265"/>
      <c r="E162" s="265"/>
      <c r="F162" s="275"/>
      <c r="G162" s="265"/>
      <c r="H162" s="265"/>
      <c r="I162" s="265"/>
      <c r="J162" s="265"/>
      <c r="K162" s="255"/>
    </row>
    <row r="163" spans="2:11" customFormat="1" ht="18.75" customHeight="1">
      <c r="B163" s="230"/>
      <c r="C163" s="230"/>
      <c r="D163" s="230"/>
      <c r="E163" s="230"/>
      <c r="F163" s="230"/>
      <c r="G163" s="230"/>
      <c r="H163" s="230"/>
      <c r="I163" s="230"/>
      <c r="J163" s="230"/>
      <c r="K163" s="230"/>
    </row>
    <row r="164" spans="2:11" customFormat="1" ht="7.5" customHeight="1">
      <c r="B164" s="212"/>
      <c r="C164" s="213"/>
      <c r="D164" s="213"/>
      <c r="E164" s="213"/>
      <c r="F164" s="213"/>
      <c r="G164" s="213"/>
      <c r="H164" s="213"/>
      <c r="I164" s="213"/>
      <c r="J164" s="213"/>
      <c r="K164" s="214"/>
    </row>
    <row r="165" spans="2:11" customFormat="1" ht="45" customHeight="1">
      <c r="B165" s="215"/>
      <c r="C165" s="337" t="s">
        <v>4092</v>
      </c>
      <c r="D165" s="337"/>
      <c r="E165" s="337"/>
      <c r="F165" s="337"/>
      <c r="G165" s="337"/>
      <c r="H165" s="337"/>
      <c r="I165" s="337"/>
      <c r="J165" s="337"/>
      <c r="K165" s="216"/>
    </row>
    <row r="166" spans="2:11" customFormat="1" ht="17.25" customHeight="1">
      <c r="B166" s="215"/>
      <c r="C166" s="236" t="s">
        <v>4020</v>
      </c>
      <c r="D166" s="236"/>
      <c r="E166" s="236"/>
      <c r="F166" s="236" t="s">
        <v>4021</v>
      </c>
      <c r="G166" s="276"/>
      <c r="H166" s="277" t="s">
        <v>55</v>
      </c>
      <c r="I166" s="277" t="s">
        <v>58</v>
      </c>
      <c r="J166" s="236" t="s">
        <v>4022</v>
      </c>
      <c r="K166" s="216"/>
    </row>
    <row r="167" spans="2:11" customFormat="1" ht="17.25" customHeight="1">
      <c r="B167" s="217"/>
      <c r="C167" s="238" t="s">
        <v>4023</v>
      </c>
      <c r="D167" s="238"/>
      <c r="E167" s="238"/>
      <c r="F167" s="239" t="s">
        <v>4024</v>
      </c>
      <c r="G167" s="278"/>
      <c r="H167" s="279"/>
      <c r="I167" s="279"/>
      <c r="J167" s="238" t="s">
        <v>4025</v>
      </c>
      <c r="K167" s="218"/>
    </row>
    <row r="168" spans="2:11" customFormat="1" ht="5.25" customHeight="1">
      <c r="B168" s="246"/>
      <c r="C168" s="241"/>
      <c r="D168" s="241"/>
      <c r="E168" s="241"/>
      <c r="F168" s="241"/>
      <c r="G168" s="242"/>
      <c r="H168" s="241"/>
      <c r="I168" s="241"/>
      <c r="J168" s="241"/>
      <c r="K168" s="267"/>
    </row>
    <row r="169" spans="2:11" customFormat="1" ht="15" customHeight="1">
      <c r="B169" s="246"/>
      <c r="C169" s="223" t="s">
        <v>4029</v>
      </c>
      <c r="D169" s="223"/>
      <c r="E169" s="223"/>
      <c r="F169" s="244" t="s">
        <v>4026</v>
      </c>
      <c r="G169" s="223"/>
      <c r="H169" s="223" t="s">
        <v>4066</v>
      </c>
      <c r="I169" s="223" t="s">
        <v>4028</v>
      </c>
      <c r="J169" s="223">
        <v>120</v>
      </c>
      <c r="K169" s="267"/>
    </row>
    <row r="170" spans="2:11" customFormat="1" ht="15" customHeight="1">
      <c r="B170" s="246"/>
      <c r="C170" s="223" t="s">
        <v>4075</v>
      </c>
      <c r="D170" s="223"/>
      <c r="E170" s="223"/>
      <c r="F170" s="244" t="s">
        <v>4026</v>
      </c>
      <c r="G170" s="223"/>
      <c r="H170" s="223" t="s">
        <v>4076</v>
      </c>
      <c r="I170" s="223" t="s">
        <v>4028</v>
      </c>
      <c r="J170" s="223" t="s">
        <v>4077</v>
      </c>
      <c r="K170" s="267"/>
    </row>
    <row r="171" spans="2:11" customFormat="1" ht="15" customHeight="1">
      <c r="B171" s="246"/>
      <c r="C171" s="223" t="s">
        <v>86</v>
      </c>
      <c r="D171" s="223"/>
      <c r="E171" s="223"/>
      <c r="F171" s="244" t="s">
        <v>4026</v>
      </c>
      <c r="G171" s="223"/>
      <c r="H171" s="223" t="s">
        <v>4093</v>
      </c>
      <c r="I171" s="223" t="s">
        <v>4028</v>
      </c>
      <c r="J171" s="223" t="s">
        <v>4077</v>
      </c>
      <c r="K171" s="267"/>
    </row>
    <row r="172" spans="2:11" customFormat="1" ht="15" customHeight="1">
      <c r="B172" s="246"/>
      <c r="C172" s="223" t="s">
        <v>4031</v>
      </c>
      <c r="D172" s="223"/>
      <c r="E172" s="223"/>
      <c r="F172" s="244" t="s">
        <v>4032</v>
      </c>
      <c r="G172" s="223"/>
      <c r="H172" s="223" t="s">
        <v>4093</v>
      </c>
      <c r="I172" s="223" t="s">
        <v>4028</v>
      </c>
      <c r="J172" s="223">
        <v>50</v>
      </c>
      <c r="K172" s="267"/>
    </row>
    <row r="173" spans="2:11" customFormat="1" ht="15" customHeight="1">
      <c r="B173" s="246"/>
      <c r="C173" s="223" t="s">
        <v>4034</v>
      </c>
      <c r="D173" s="223"/>
      <c r="E173" s="223"/>
      <c r="F173" s="244" t="s">
        <v>4026</v>
      </c>
      <c r="G173" s="223"/>
      <c r="H173" s="223" t="s">
        <v>4093</v>
      </c>
      <c r="I173" s="223" t="s">
        <v>4036</v>
      </c>
      <c r="J173" s="223"/>
      <c r="K173" s="267"/>
    </row>
    <row r="174" spans="2:11" customFormat="1" ht="15" customHeight="1">
      <c r="B174" s="246"/>
      <c r="C174" s="223" t="s">
        <v>4045</v>
      </c>
      <c r="D174" s="223"/>
      <c r="E174" s="223"/>
      <c r="F174" s="244" t="s">
        <v>4032</v>
      </c>
      <c r="G174" s="223"/>
      <c r="H174" s="223" t="s">
        <v>4093</v>
      </c>
      <c r="I174" s="223" t="s">
        <v>4028</v>
      </c>
      <c r="J174" s="223">
        <v>50</v>
      </c>
      <c r="K174" s="267"/>
    </row>
    <row r="175" spans="2:11" customFormat="1" ht="15" customHeight="1">
      <c r="B175" s="246"/>
      <c r="C175" s="223" t="s">
        <v>4053</v>
      </c>
      <c r="D175" s="223"/>
      <c r="E175" s="223"/>
      <c r="F175" s="244" t="s">
        <v>4032</v>
      </c>
      <c r="G175" s="223"/>
      <c r="H175" s="223" t="s">
        <v>4093</v>
      </c>
      <c r="I175" s="223" t="s">
        <v>4028</v>
      </c>
      <c r="J175" s="223">
        <v>50</v>
      </c>
      <c r="K175" s="267"/>
    </row>
    <row r="176" spans="2:11" customFormat="1" ht="15" customHeight="1">
      <c r="B176" s="246"/>
      <c r="C176" s="223" t="s">
        <v>4051</v>
      </c>
      <c r="D176" s="223"/>
      <c r="E176" s="223"/>
      <c r="F176" s="244" t="s">
        <v>4032</v>
      </c>
      <c r="G176" s="223"/>
      <c r="H176" s="223" t="s">
        <v>4093</v>
      </c>
      <c r="I176" s="223" t="s">
        <v>4028</v>
      </c>
      <c r="J176" s="223">
        <v>50</v>
      </c>
      <c r="K176" s="267"/>
    </row>
    <row r="177" spans="2:11" customFormat="1" ht="15" customHeight="1">
      <c r="B177" s="246"/>
      <c r="C177" s="223" t="s">
        <v>143</v>
      </c>
      <c r="D177" s="223"/>
      <c r="E177" s="223"/>
      <c r="F177" s="244" t="s">
        <v>4026</v>
      </c>
      <c r="G177" s="223"/>
      <c r="H177" s="223" t="s">
        <v>4094</v>
      </c>
      <c r="I177" s="223" t="s">
        <v>4095</v>
      </c>
      <c r="J177" s="223"/>
      <c r="K177" s="267"/>
    </row>
    <row r="178" spans="2:11" customFormat="1" ht="15" customHeight="1">
      <c r="B178" s="246"/>
      <c r="C178" s="223" t="s">
        <v>58</v>
      </c>
      <c r="D178" s="223"/>
      <c r="E178" s="223"/>
      <c r="F178" s="244" t="s">
        <v>4026</v>
      </c>
      <c r="G178" s="223"/>
      <c r="H178" s="223" t="s">
        <v>4096</v>
      </c>
      <c r="I178" s="223" t="s">
        <v>4097</v>
      </c>
      <c r="J178" s="223">
        <v>1</v>
      </c>
      <c r="K178" s="267"/>
    </row>
    <row r="179" spans="2:11" customFormat="1" ht="15" customHeight="1">
      <c r="B179" s="246"/>
      <c r="C179" s="223" t="s">
        <v>54</v>
      </c>
      <c r="D179" s="223"/>
      <c r="E179" s="223"/>
      <c r="F179" s="244" t="s">
        <v>4026</v>
      </c>
      <c r="G179" s="223"/>
      <c r="H179" s="223" t="s">
        <v>4098</v>
      </c>
      <c r="I179" s="223" t="s">
        <v>4028</v>
      </c>
      <c r="J179" s="223">
        <v>20</v>
      </c>
      <c r="K179" s="267"/>
    </row>
    <row r="180" spans="2:11" customFormat="1" ht="15" customHeight="1">
      <c r="B180" s="246"/>
      <c r="C180" s="223" t="s">
        <v>55</v>
      </c>
      <c r="D180" s="223"/>
      <c r="E180" s="223"/>
      <c r="F180" s="244" t="s">
        <v>4026</v>
      </c>
      <c r="G180" s="223"/>
      <c r="H180" s="223" t="s">
        <v>4099</v>
      </c>
      <c r="I180" s="223" t="s">
        <v>4028</v>
      </c>
      <c r="J180" s="223">
        <v>255</v>
      </c>
      <c r="K180" s="267"/>
    </row>
    <row r="181" spans="2:11" customFormat="1" ht="15" customHeight="1">
      <c r="B181" s="246"/>
      <c r="C181" s="223" t="s">
        <v>144</v>
      </c>
      <c r="D181" s="223"/>
      <c r="E181" s="223"/>
      <c r="F181" s="244" t="s">
        <v>4026</v>
      </c>
      <c r="G181" s="223"/>
      <c r="H181" s="223" t="s">
        <v>3990</v>
      </c>
      <c r="I181" s="223" t="s">
        <v>4028</v>
      </c>
      <c r="J181" s="223">
        <v>10</v>
      </c>
      <c r="K181" s="267"/>
    </row>
    <row r="182" spans="2:11" customFormat="1" ht="15" customHeight="1">
      <c r="B182" s="246"/>
      <c r="C182" s="223" t="s">
        <v>145</v>
      </c>
      <c r="D182" s="223"/>
      <c r="E182" s="223"/>
      <c r="F182" s="244" t="s">
        <v>4026</v>
      </c>
      <c r="G182" s="223"/>
      <c r="H182" s="223" t="s">
        <v>4100</v>
      </c>
      <c r="I182" s="223" t="s">
        <v>4061</v>
      </c>
      <c r="J182" s="223"/>
      <c r="K182" s="267"/>
    </row>
    <row r="183" spans="2:11" customFormat="1" ht="15" customHeight="1">
      <c r="B183" s="246"/>
      <c r="C183" s="223" t="s">
        <v>4101</v>
      </c>
      <c r="D183" s="223"/>
      <c r="E183" s="223"/>
      <c r="F183" s="244" t="s">
        <v>4026</v>
      </c>
      <c r="G183" s="223"/>
      <c r="H183" s="223" t="s">
        <v>4102</v>
      </c>
      <c r="I183" s="223" t="s">
        <v>4061</v>
      </c>
      <c r="J183" s="223"/>
      <c r="K183" s="267"/>
    </row>
    <row r="184" spans="2:11" customFormat="1" ht="15" customHeight="1">
      <c r="B184" s="246"/>
      <c r="C184" s="223" t="s">
        <v>4090</v>
      </c>
      <c r="D184" s="223"/>
      <c r="E184" s="223"/>
      <c r="F184" s="244" t="s">
        <v>4026</v>
      </c>
      <c r="G184" s="223"/>
      <c r="H184" s="223" t="s">
        <v>4103</v>
      </c>
      <c r="I184" s="223" t="s">
        <v>4061</v>
      </c>
      <c r="J184" s="223"/>
      <c r="K184" s="267"/>
    </row>
    <row r="185" spans="2:11" customFormat="1" ht="15" customHeight="1">
      <c r="B185" s="246"/>
      <c r="C185" s="223" t="s">
        <v>147</v>
      </c>
      <c r="D185" s="223"/>
      <c r="E185" s="223"/>
      <c r="F185" s="244" t="s">
        <v>4032</v>
      </c>
      <c r="G185" s="223"/>
      <c r="H185" s="223" t="s">
        <v>4104</v>
      </c>
      <c r="I185" s="223" t="s">
        <v>4028</v>
      </c>
      <c r="J185" s="223">
        <v>50</v>
      </c>
      <c r="K185" s="267"/>
    </row>
    <row r="186" spans="2:11" customFormat="1" ht="15" customHeight="1">
      <c r="B186" s="246"/>
      <c r="C186" s="223" t="s">
        <v>4105</v>
      </c>
      <c r="D186" s="223"/>
      <c r="E186" s="223"/>
      <c r="F186" s="244" t="s">
        <v>4032</v>
      </c>
      <c r="G186" s="223"/>
      <c r="H186" s="223" t="s">
        <v>4106</v>
      </c>
      <c r="I186" s="223" t="s">
        <v>4107</v>
      </c>
      <c r="J186" s="223"/>
      <c r="K186" s="267"/>
    </row>
    <row r="187" spans="2:11" customFormat="1" ht="15" customHeight="1">
      <c r="B187" s="246"/>
      <c r="C187" s="223" t="s">
        <v>4108</v>
      </c>
      <c r="D187" s="223"/>
      <c r="E187" s="223"/>
      <c r="F187" s="244" t="s">
        <v>4032</v>
      </c>
      <c r="G187" s="223"/>
      <c r="H187" s="223" t="s">
        <v>4109</v>
      </c>
      <c r="I187" s="223" t="s">
        <v>4107</v>
      </c>
      <c r="J187" s="223"/>
      <c r="K187" s="267"/>
    </row>
    <row r="188" spans="2:11" customFormat="1" ht="15" customHeight="1">
      <c r="B188" s="246"/>
      <c r="C188" s="223" t="s">
        <v>4110</v>
      </c>
      <c r="D188" s="223"/>
      <c r="E188" s="223"/>
      <c r="F188" s="244" t="s">
        <v>4032</v>
      </c>
      <c r="G188" s="223"/>
      <c r="H188" s="223" t="s">
        <v>4111</v>
      </c>
      <c r="I188" s="223" t="s">
        <v>4107</v>
      </c>
      <c r="J188" s="223"/>
      <c r="K188" s="267"/>
    </row>
    <row r="189" spans="2:11" customFormat="1" ht="15" customHeight="1">
      <c r="B189" s="246"/>
      <c r="C189" s="280" t="s">
        <v>4112</v>
      </c>
      <c r="D189" s="223"/>
      <c r="E189" s="223"/>
      <c r="F189" s="244" t="s">
        <v>4032</v>
      </c>
      <c r="G189" s="223"/>
      <c r="H189" s="223" t="s">
        <v>4113</v>
      </c>
      <c r="I189" s="223" t="s">
        <v>4114</v>
      </c>
      <c r="J189" s="281" t="s">
        <v>4115</v>
      </c>
      <c r="K189" s="267"/>
    </row>
    <row r="190" spans="2:11" customFormat="1" ht="15" customHeight="1">
      <c r="B190" s="246"/>
      <c r="C190" s="280" t="s">
        <v>43</v>
      </c>
      <c r="D190" s="223"/>
      <c r="E190" s="223"/>
      <c r="F190" s="244" t="s">
        <v>4026</v>
      </c>
      <c r="G190" s="223"/>
      <c r="H190" s="220" t="s">
        <v>4116</v>
      </c>
      <c r="I190" s="223" t="s">
        <v>4117</v>
      </c>
      <c r="J190" s="223"/>
      <c r="K190" s="267"/>
    </row>
    <row r="191" spans="2:11" customFormat="1" ht="15" customHeight="1">
      <c r="B191" s="246"/>
      <c r="C191" s="280" t="s">
        <v>4118</v>
      </c>
      <c r="D191" s="223"/>
      <c r="E191" s="223"/>
      <c r="F191" s="244" t="s">
        <v>4026</v>
      </c>
      <c r="G191" s="223"/>
      <c r="H191" s="223" t="s">
        <v>4119</v>
      </c>
      <c r="I191" s="223" t="s">
        <v>4061</v>
      </c>
      <c r="J191" s="223"/>
      <c r="K191" s="267"/>
    </row>
    <row r="192" spans="2:11" customFormat="1" ht="15" customHeight="1">
      <c r="B192" s="246"/>
      <c r="C192" s="280" t="s">
        <v>4120</v>
      </c>
      <c r="D192" s="223"/>
      <c r="E192" s="223"/>
      <c r="F192" s="244" t="s">
        <v>4026</v>
      </c>
      <c r="G192" s="223"/>
      <c r="H192" s="223" t="s">
        <v>4121</v>
      </c>
      <c r="I192" s="223" t="s">
        <v>4061</v>
      </c>
      <c r="J192" s="223"/>
      <c r="K192" s="267"/>
    </row>
    <row r="193" spans="2:11" customFormat="1" ht="15" customHeight="1">
      <c r="B193" s="246"/>
      <c r="C193" s="280" t="s">
        <v>4122</v>
      </c>
      <c r="D193" s="223"/>
      <c r="E193" s="223"/>
      <c r="F193" s="244" t="s">
        <v>4032</v>
      </c>
      <c r="G193" s="223"/>
      <c r="H193" s="223" t="s">
        <v>4123</v>
      </c>
      <c r="I193" s="223" t="s">
        <v>4061</v>
      </c>
      <c r="J193" s="223"/>
      <c r="K193" s="267"/>
    </row>
    <row r="194" spans="2:11" customFormat="1" ht="15" customHeight="1">
      <c r="B194" s="273"/>
      <c r="C194" s="282"/>
      <c r="D194" s="253"/>
      <c r="E194" s="253"/>
      <c r="F194" s="253"/>
      <c r="G194" s="253"/>
      <c r="H194" s="253"/>
      <c r="I194" s="253"/>
      <c r="J194" s="253"/>
      <c r="K194" s="274"/>
    </row>
    <row r="195" spans="2:11" customFormat="1" ht="18.75" customHeight="1">
      <c r="B195" s="255"/>
      <c r="C195" s="265"/>
      <c r="D195" s="265"/>
      <c r="E195" s="265"/>
      <c r="F195" s="275"/>
      <c r="G195" s="265"/>
      <c r="H195" s="265"/>
      <c r="I195" s="265"/>
      <c r="J195" s="265"/>
      <c r="K195" s="255"/>
    </row>
    <row r="196" spans="2:11" customFormat="1" ht="18.75" customHeight="1">
      <c r="B196" s="255"/>
      <c r="C196" s="265"/>
      <c r="D196" s="265"/>
      <c r="E196" s="265"/>
      <c r="F196" s="275"/>
      <c r="G196" s="265"/>
      <c r="H196" s="265"/>
      <c r="I196" s="265"/>
      <c r="J196" s="265"/>
      <c r="K196" s="255"/>
    </row>
    <row r="197" spans="2:11" customFormat="1" ht="18.75" customHeight="1">
      <c r="B197" s="230"/>
      <c r="C197" s="230"/>
      <c r="D197" s="230"/>
      <c r="E197" s="230"/>
      <c r="F197" s="230"/>
      <c r="G197" s="230"/>
      <c r="H197" s="230"/>
      <c r="I197" s="230"/>
      <c r="J197" s="230"/>
      <c r="K197" s="230"/>
    </row>
    <row r="198" spans="2:11" customFormat="1" ht="12">
      <c r="B198" s="212"/>
      <c r="C198" s="213"/>
      <c r="D198" s="213"/>
      <c r="E198" s="213"/>
      <c r="F198" s="213"/>
      <c r="G198" s="213"/>
      <c r="H198" s="213"/>
      <c r="I198" s="213"/>
      <c r="J198" s="213"/>
      <c r="K198" s="214"/>
    </row>
    <row r="199" spans="2:11" customFormat="1" ht="22.2">
      <c r="B199" s="215"/>
      <c r="C199" s="337" t="s">
        <v>4124</v>
      </c>
      <c r="D199" s="337"/>
      <c r="E199" s="337"/>
      <c r="F199" s="337"/>
      <c r="G199" s="337"/>
      <c r="H199" s="337"/>
      <c r="I199" s="337"/>
      <c r="J199" s="337"/>
      <c r="K199" s="216"/>
    </row>
    <row r="200" spans="2:11" customFormat="1" ht="25.5" customHeight="1">
      <c r="B200" s="215"/>
      <c r="C200" s="283" t="s">
        <v>4125</v>
      </c>
      <c r="D200" s="283"/>
      <c r="E200" s="283"/>
      <c r="F200" s="283" t="s">
        <v>4126</v>
      </c>
      <c r="G200" s="284"/>
      <c r="H200" s="338" t="s">
        <v>4127</v>
      </c>
      <c r="I200" s="338"/>
      <c r="J200" s="338"/>
      <c r="K200" s="216"/>
    </row>
    <row r="201" spans="2:11" customFormat="1" ht="5.25" customHeight="1">
      <c r="B201" s="246"/>
      <c r="C201" s="241"/>
      <c r="D201" s="241"/>
      <c r="E201" s="241"/>
      <c r="F201" s="241"/>
      <c r="G201" s="265"/>
      <c r="H201" s="241"/>
      <c r="I201" s="241"/>
      <c r="J201" s="241"/>
      <c r="K201" s="267"/>
    </row>
    <row r="202" spans="2:11" customFormat="1" ht="15" customHeight="1">
      <c r="B202" s="246"/>
      <c r="C202" s="223" t="s">
        <v>4117</v>
      </c>
      <c r="D202" s="223"/>
      <c r="E202" s="223"/>
      <c r="F202" s="244" t="s">
        <v>44</v>
      </c>
      <c r="G202" s="223"/>
      <c r="H202" s="339" t="s">
        <v>4128</v>
      </c>
      <c r="I202" s="339"/>
      <c r="J202" s="339"/>
      <c r="K202" s="267"/>
    </row>
    <row r="203" spans="2:11" customFormat="1" ht="15" customHeight="1">
      <c r="B203" s="246"/>
      <c r="C203" s="223"/>
      <c r="D203" s="223"/>
      <c r="E203" s="223"/>
      <c r="F203" s="244" t="s">
        <v>45</v>
      </c>
      <c r="G203" s="223"/>
      <c r="H203" s="339" t="s">
        <v>4129</v>
      </c>
      <c r="I203" s="339"/>
      <c r="J203" s="339"/>
      <c r="K203" s="267"/>
    </row>
    <row r="204" spans="2:11" customFormat="1" ht="15" customHeight="1">
      <c r="B204" s="246"/>
      <c r="C204" s="223"/>
      <c r="D204" s="223"/>
      <c r="E204" s="223"/>
      <c r="F204" s="244" t="s">
        <v>48</v>
      </c>
      <c r="G204" s="223"/>
      <c r="H204" s="339" t="s">
        <v>4130</v>
      </c>
      <c r="I204" s="339"/>
      <c r="J204" s="339"/>
      <c r="K204" s="267"/>
    </row>
    <row r="205" spans="2:11" customFormat="1" ht="15" customHeight="1">
      <c r="B205" s="246"/>
      <c r="C205" s="223"/>
      <c r="D205" s="223"/>
      <c r="E205" s="223"/>
      <c r="F205" s="244" t="s">
        <v>46</v>
      </c>
      <c r="G205" s="223"/>
      <c r="H205" s="339" t="s">
        <v>4131</v>
      </c>
      <c r="I205" s="339"/>
      <c r="J205" s="339"/>
      <c r="K205" s="267"/>
    </row>
    <row r="206" spans="2:11" customFormat="1" ht="15" customHeight="1">
      <c r="B206" s="246"/>
      <c r="C206" s="223"/>
      <c r="D206" s="223"/>
      <c r="E206" s="223"/>
      <c r="F206" s="244" t="s">
        <v>47</v>
      </c>
      <c r="G206" s="223"/>
      <c r="H206" s="339" t="s">
        <v>4132</v>
      </c>
      <c r="I206" s="339"/>
      <c r="J206" s="339"/>
      <c r="K206" s="267"/>
    </row>
    <row r="207" spans="2:11" customFormat="1" ht="15" customHeight="1">
      <c r="B207" s="246"/>
      <c r="C207" s="223"/>
      <c r="D207" s="223"/>
      <c r="E207" s="223"/>
      <c r="F207" s="244"/>
      <c r="G207" s="223"/>
      <c r="H207" s="223"/>
      <c r="I207" s="223"/>
      <c r="J207" s="223"/>
      <c r="K207" s="267"/>
    </row>
    <row r="208" spans="2:11" customFormat="1" ht="15" customHeight="1">
      <c r="B208" s="246"/>
      <c r="C208" s="223" t="s">
        <v>4073</v>
      </c>
      <c r="D208" s="223"/>
      <c r="E208" s="223"/>
      <c r="F208" s="244" t="s">
        <v>79</v>
      </c>
      <c r="G208" s="223"/>
      <c r="H208" s="339" t="s">
        <v>4133</v>
      </c>
      <c r="I208" s="339"/>
      <c r="J208" s="339"/>
      <c r="K208" s="267"/>
    </row>
    <row r="209" spans="2:11" customFormat="1" ht="15" customHeight="1">
      <c r="B209" s="246"/>
      <c r="C209" s="223"/>
      <c r="D209" s="223"/>
      <c r="E209" s="223"/>
      <c r="F209" s="244" t="s">
        <v>3969</v>
      </c>
      <c r="G209" s="223"/>
      <c r="H209" s="339" t="s">
        <v>3970</v>
      </c>
      <c r="I209" s="339"/>
      <c r="J209" s="339"/>
      <c r="K209" s="267"/>
    </row>
    <row r="210" spans="2:11" customFormat="1" ht="15" customHeight="1">
      <c r="B210" s="246"/>
      <c r="C210" s="223"/>
      <c r="D210" s="223"/>
      <c r="E210" s="223"/>
      <c r="F210" s="244" t="s">
        <v>3967</v>
      </c>
      <c r="G210" s="223"/>
      <c r="H210" s="339" t="s">
        <v>4134</v>
      </c>
      <c r="I210" s="339"/>
      <c r="J210" s="339"/>
      <c r="K210" s="267"/>
    </row>
    <row r="211" spans="2:11" customFormat="1" ht="15" customHeight="1">
      <c r="B211" s="285"/>
      <c r="C211" s="223"/>
      <c r="D211" s="223"/>
      <c r="E211" s="223"/>
      <c r="F211" s="244" t="s">
        <v>3971</v>
      </c>
      <c r="G211" s="280"/>
      <c r="H211" s="340" t="s">
        <v>3972</v>
      </c>
      <c r="I211" s="340"/>
      <c r="J211" s="340"/>
      <c r="K211" s="286"/>
    </row>
    <row r="212" spans="2:11" customFormat="1" ht="15" customHeight="1">
      <c r="B212" s="285"/>
      <c r="C212" s="223"/>
      <c r="D212" s="223"/>
      <c r="E212" s="223"/>
      <c r="F212" s="244" t="s">
        <v>3973</v>
      </c>
      <c r="G212" s="280"/>
      <c r="H212" s="340" t="s">
        <v>3592</v>
      </c>
      <c r="I212" s="340"/>
      <c r="J212" s="340"/>
      <c r="K212" s="286"/>
    </row>
    <row r="213" spans="2:11" customFormat="1" ht="15" customHeight="1">
      <c r="B213" s="285"/>
      <c r="C213" s="223"/>
      <c r="D213" s="223"/>
      <c r="E213" s="223"/>
      <c r="F213" s="244"/>
      <c r="G213" s="280"/>
      <c r="H213" s="271"/>
      <c r="I213" s="271"/>
      <c r="J213" s="271"/>
      <c r="K213" s="286"/>
    </row>
    <row r="214" spans="2:11" customFormat="1" ht="15" customHeight="1">
      <c r="B214" s="285"/>
      <c r="C214" s="223" t="s">
        <v>4097</v>
      </c>
      <c r="D214" s="223"/>
      <c r="E214" s="223"/>
      <c r="F214" s="244">
        <v>1</v>
      </c>
      <c r="G214" s="280"/>
      <c r="H214" s="340" t="s">
        <v>4135</v>
      </c>
      <c r="I214" s="340"/>
      <c r="J214" s="340"/>
      <c r="K214" s="286"/>
    </row>
    <row r="215" spans="2:11" customFormat="1" ht="15" customHeight="1">
      <c r="B215" s="285"/>
      <c r="C215" s="223"/>
      <c r="D215" s="223"/>
      <c r="E215" s="223"/>
      <c r="F215" s="244">
        <v>2</v>
      </c>
      <c r="G215" s="280"/>
      <c r="H215" s="340" t="s">
        <v>4136</v>
      </c>
      <c r="I215" s="340"/>
      <c r="J215" s="340"/>
      <c r="K215" s="286"/>
    </row>
    <row r="216" spans="2:11" customFormat="1" ht="15" customHeight="1">
      <c r="B216" s="285"/>
      <c r="C216" s="223"/>
      <c r="D216" s="223"/>
      <c r="E216" s="223"/>
      <c r="F216" s="244">
        <v>3</v>
      </c>
      <c r="G216" s="280"/>
      <c r="H216" s="340" t="s">
        <v>4137</v>
      </c>
      <c r="I216" s="340"/>
      <c r="J216" s="340"/>
      <c r="K216" s="286"/>
    </row>
    <row r="217" spans="2:11" customFormat="1" ht="15" customHeight="1">
      <c r="B217" s="285"/>
      <c r="C217" s="223"/>
      <c r="D217" s="223"/>
      <c r="E217" s="223"/>
      <c r="F217" s="244">
        <v>4</v>
      </c>
      <c r="G217" s="280"/>
      <c r="H217" s="340" t="s">
        <v>4138</v>
      </c>
      <c r="I217" s="340"/>
      <c r="J217" s="340"/>
      <c r="K217" s="286"/>
    </row>
    <row r="218" spans="2:11" customFormat="1" ht="12.75" customHeight="1">
      <c r="B218" s="287"/>
      <c r="C218" s="288"/>
      <c r="D218" s="288"/>
      <c r="E218" s="288"/>
      <c r="F218" s="288"/>
      <c r="G218" s="288"/>
      <c r="H218" s="288"/>
      <c r="I218" s="288"/>
      <c r="J218" s="288"/>
      <c r="K218" s="289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29</vt:i4>
      </vt:variant>
    </vt:vector>
  </HeadingPairs>
  <TitlesOfParts>
    <vt:vector size="44" baseType="lpstr">
      <vt:lpstr>Rekapitulace stavby</vt:lpstr>
      <vt:lpstr>00 - Bourací a demontážní...</vt:lpstr>
      <vt:lpstr>01a - Hlavní stavební úpravy</vt:lpstr>
      <vt:lpstr>01b - Zdravotní technika</vt:lpstr>
      <vt:lpstr>01c - Vytápění</vt:lpstr>
      <vt:lpstr>01d - Vzduchotechnika, ch...</vt:lpstr>
      <vt:lpstr>D.1.4.4.1 - Silnoproud</vt:lpstr>
      <vt:lpstr>D.1.4.4.2 - Domácí telefon</vt:lpstr>
      <vt:lpstr>D.1.4.4.3 - EZS</vt:lpstr>
      <vt:lpstr>SO 02 - Terasa, schodiště</vt:lpstr>
      <vt:lpstr>SO 03 - Vjezd na pozemek</vt:lpstr>
      <vt:lpstr>SO 04 - Stožár, oplocení</vt:lpstr>
      <vt:lpstr>VRN - Vedlejší rozpočtové...</vt:lpstr>
      <vt:lpstr>Seznam figur</vt:lpstr>
      <vt:lpstr>Pokyny pro vyplnění</vt:lpstr>
      <vt:lpstr>'00 - Bourací a demontážní...'!Print_Area</vt:lpstr>
      <vt:lpstr>'01a - Hlavní stavební úpravy'!Print_Area</vt:lpstr>
      <vt:lpstr>'01b - Zdravotní technika'!Print_Area</vt:lpstr>
      <vt:lpstr>'01c - Vytápění'!Print_Area</vt:lpstr>
      <vt:lpstr>'01d - Vzduchotechnika, ch...'!Print_Area</vt:lpstr>
      <vt:lpstr>'D.1.4.4.1 - Silnoproud'!Print_Area</vt:lpstr>
      <vt:lpstr>'D.1.4.4.2 - Domácí telefon'!Print_Area</vt:lpstr>
      <vt:lpstr>'D.1.4.4.3 - EZS'!Print_Area</vt:lpstr>
      <vt:lpstr>'Pokyny pro vyplnění'!Print_Area</vt:lpstr>
      <vt:lpstr>'Rekapitulace stavby'!Print_Area</vt:lpstr>
      <vt:lpstr>'Seznam figur'!Print_Area</vt:lpstr>
      <vt:lpstr>'SO 02 - Terasa, schodiště'!Print_Area</vt:lpstr>
      <vt:lpstr>'SO 03 - Vjezd na pozemek'!Print_Area</vt:lpstr>
      <vt:lpstr>'SO 04 - Stožár, oplocení'!Print_Area</vt:lpstr>
      <vt:lpstr>'VRN - Vedlejší rozpočtové...'!Print_Area</vt:lpstr>
      <vt:lpstr>'00 - Bourací a demontážní...'!Print_Titles</vt:lpstr>
      <vt:lpstr>'01a - Hlavní stavební úpravy'!Print_Titles</vt:lpstr>
      <vt:lpstr>'01b - Zdravotní technika'!Print_Titles</vt:lpstr>
      <vt:lpstr>'01c - Vytápění'!Print_Titles</vt:lpstr>
      <vt:lpstr>'01d - Vzduchotechnika, ch...'!Print_Titles</vt:lpstr>
      <vt:lpstr>'D.1.4.4.1 - Silnoproud'!Print_Titles</vt:lpstr>
      <vt:lpstr>'D.1.4.4.2 - Domácí telefon'!Print_Titles</vt:lpstr>
      <vt:lpstr>'D.1.4.4.3 - EZS'!Print_Titles</vt:lpstr>
      <vt:lpstr>'Rekapitulace stavby'!Print_Titles</vt:lpstr>
      <vt:lpstr>'Seznam figur'!Print_Titles</vt:lpstr>
      <vt:lpstr>'SO 02 - Terasa, schodiště'!Print_Titles</vt:lpstr>
      <vt:lpstr>'SO 03 - Vjezd na pozemek'!Print_Titles</vt:lpstr>
      <vt:lpstr>'SO 04 - Stožár, oplocení'!Print_Titles</vt:lpstr>
      <vt:lpstr>'VRN - Vedlejší rozpočtové...'!Print_Titles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Terezie horackova</dc:creator>
  <cp:lastModifiedBy>Terezie horackova</cp:lastModifiedBy>
  <dcterms:created xsi:type="dcterms:W3CDTF">2023-08-21T13:21:44Z</dcterms:created>
  <dcterms:modified xsi:type="dcterms:W3CDTF">2023-08-21T13:22:50Z</dcterms:modified>
</cp:coreProperties>
</file>